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Отчет о реализации ИПР АО ССК за 2025 год\Отчет о выполненных закупках товаров, работ и услуг за 2025 год\"/>
    </mc:Choice>
  </mc:AlternateContent>
  <bookViews>
    <workbookView xWindow="0" yWindow="180" windowWidth="21570" windowHeight="7665" firstSheet="10" activeTab="10"/>
  </bookViews>
  <sheets>
    <sheet name="свыше 500 т (2)" sheetId="1" state="hidden" r:id="rId1"/>
    <sheet name="свыше 500 т для сайта 19 кор-ка" sheetId="15" state="hidden" r:id="rId2"/>
    <sheet name="свыше 500 т на сайт 18 корректа" sheetId="13" state="hidden" r:id="rId3"/>
    <sheet name="Лист5" sheetId="14" state="hidden" r:id="rId4"/>
    <sheet name="свыше 500" sheetId="3" state="hidden" r:id="rId5"/>
    <sheet name="ГПЗ на совет" sheetId="4" state="hidden" r:id="rId6"/>
    <sheet name="ГПЗ на сайт" sheetId="5" state="hidden" r:id="rId7"/>
    <sheet name="ГПЗ до 500" sheetId="6" state="hidden" r:id="rId8"/>
    <sheet name="Безвозмездные договоры" sheetId="9" state="hidden" r:id="rId9"/>
    <sheet name="Лист1" sheetId="16" state="hidden" r:id="rId10"/>
    <sheet name="Таблица 2 свыше 500" sheetId="22" r:id="rId11"/>
    <sheet name="Таблица 2 до 500" sheetId="19" r:id="rId12"/>
    <sheet name="расторгнуты дог 2025 из 1С Бухг" sheetId="23" state="hidden" r:id="rId13"/>
  </sheets>
  <externalReferences>
    <externalReference r:id="rId14"/>
  </externalReferences>
  <definedNames>
    <definedName name="_xlnm._FilterDatabase" localSheetId="8" hidden="1">'Безвозмездные договоры'!$A$4:$L$4</definedName>
    <definedName name="_xlnm._FilterDatabase" localSheetId="7" hidden="1">'ГПЗ до 500'!$A$14:$P$358</definedName>
    <definedName name="_xlnm._FilterDatabase" localSheetId="6" hidden="1">'ГПЗ на сайт'!$A$14:$P$417</definedName>
    <definedName name="_xlnm._FilterDatabase" localSheetId="5" hidden="1">'ГПЗ на совет'!$A$16:$AR$460</definedName>
    <definedName name="_xlnm._FilterDatabase" localSheetId="12" hidden="1">'расторгнуты дог 2025 из 1С Бухг'!$A$1:$M$11</definedName>
    <definedName name="_xlnm._FilterDatabase" localSheetId="4" hidden="1">'свыше 500'!$A$16:$AS$465</definedName>
    <definedName name="_xlnm._FilterDatabase" localSheetId="0" hidden="1">'свыше 500 т (2)'!$A$16:$AS$611</definedName>
    <definedName name="_xlnm._FilterDatabase" localSheetId="1" hidden="1">'свыше 500 т для сайта 19 кор-ка'!$A$16:$AZ$583</definedName>
    <definedName name="_xlnm._FilterDatabase" localSheetId="2" hidden="1">'свыше 500 т на сайт 18 корректа'!$A$16:$AZ$592</definedName>
    <definedName name="_xlnm._FilterDatabase" localSheetId="11" hidden="1">'Таблица 2 до 500'!$A$9:$R$86</definedName>
    <definedName name="_xlnm._FilterDatabase" localSheetId="10" hidden="1">'Таблица 2 свыше 500'!$A$9:$P$233</definedName>
    <definedName name="Z_0E7534ED_9EEA_4A42_AB2C_E8AA2FA55EA2_.wvu.FilterData" localSheetId="1" hidden="1">'свыше 500 т для сайта 19 кор-ка'!$A$16:$AZ$583</definedName>
    <definedName name="Z_0E7534ED_9EEA_4A42_AB2C_E8AA2FA55EA2_.wvu.FilterData" localSheetId="2" hidden="1">'свыше 500 т на сайт 18 корректа'!$A$16:$AZ$583</definedName>
    <definedName name="Z_0E7534ED_9EEA_4A42_AB2C_E8AA2FA55EA2_.wvu.FilterData" localSheetId="11" hidden="1">'Таблица 2 до 500'!$A$9:$P$9</definedName>
    <definedName name="Z_0E7534ED_9EEA_4A42_AB2C_E8AA2FA55EA2_.wvu.FilterData" localSheetId="10" hidden="1">'Таблица 2 свыше 500'!$A$9:$P$9</definedName>
    <definedName name="Z_1FDDB66C_7DD2_45C0_A925_09B8362C20CB_.wvu.FilterData" localSheetId="7" hidden="1">'ГПЗ до 500'!$A$14:$P$358</definedName>
    <definedName name="Z_1FDDB66C_7DD2_45C0_A925_09B8362C20CB_.wvu.FilterData" localSheetId="6" hidden="1">'ГПЗ на сайт'!$A$14:$P$417</definedName>
    <definedName name="Z_1FDDB66C_7DD2_45C0_A925_09B8362C20CB_.wvu.FilterData" localSheetId="5" hidden="1">'ГПЗ на совет'!$A$16:$AR$460</definedName>
    <definedName name="Z_1FDDB66C_7DD2_45C0_A925_09B8362C20CB_.wvu.FilterData" localSheetId="4" hidden="1">'свыше 500'!$A$16:$AS$465</definedName>
    <definedName name="Z_1FDDB66C_7DD2_45C0_A925_09B8362C20CB_.wvu.FilterData" localSheetId="0" hidden="1">'свыше 500 т (2)'!$A$16:$AS$611</definedName>
    <definedName name="Z_1FDDB66C_7DD2_45C0_A925_09B8362C20CB_.wvu.FilterData" localSheetId="1" hidden="1">'свыше 500 т для сайта 19 кор-ка'!$A$16:$AZ$583</definedName>
    <definedName name="Z_1FDDB66C_7DD2_45C0_A925_09B8362C20CB_.wvu.FilterData" localSheetId="2" hidden="1">'свыше 500 т на сайт 18 корректа'!$A$16:$AZ$583</definedName>
    <definedName name="Z_1FDDB66C_7DD2_45C0_A925_09B8362C20CB_.wvu.FilterData" localSheetId="11" hidden="1">'Таблица 2 до 500'!$A$9:$P$9</definedName>
    <definedName name="Z_1FDDB66C_7DD2_45C0_A925_09B8362C20CB_.wvu.FilterData" localSheetId="10" hidden="1">'Таблица 2 свыше 500'!$A$9:$P$9</definedName>
    <definedName name="Z_1FDDB66C_7DD2_45C0_A925_09B8362C20CB_.wvu.PrintArea" localSheetId="0" hidden="1">'свыше 500 т (2)'!$A$4:$O$614</definedName>
    <definedName name="Z_39FFBB69_2B12_42E7_8E96_8B82DE5B2740_.wvu.FilterData" localSheetId="7" hidden="1">'ГПЗ до 500'!$A$14:$P$358</definedName>
    <definedName name="Z_39FFBB69_2B12_42E7_8E96_8B82DE5B2740_.wvu.FilterData" localSheetId="6" hidden="1">'ГПЗ на сайт'!$A$14:$P$417</definedName>
    <definedName name="Z_39FFBB69_2B12_42E7_8E96_8B82DE5B2740_.wvu.FilterData" localSheetId="5" hidden="1">'ГПЗ на совет'!$A$16:$AR$460</definedName>
    <definedName name="Z_39FFBB69_2B12_42E7_8E96_8B82DE5B2740_.wvu.FilterData" localSheetId="4" hidden="1">'свыше 500'!$A$16:$AS$465</definedName>
    <definedName name="Z_39FFBB69_2B12_42E7_8E96_8B82DE5B2740_.wvu.FilterData" localSheetId="0" hidden="1">'свыше 500 т (2)'!$A$16:$AS$611</definedName>
    <definedName name="Z_39FFBB69_2B12_42E7_8E96_8B82DE5B2740_.wvu.FilterData" localSheetId="1" hidden="1">'свыше 500 т для сайта 19 кор-ка'!$A$16:$AZ$583</definedName>
    <definedName name="Z_39FFBB69_2B12_42E7_8E96_8B82DE5B2740_.wvu.FilterData" localSheetId="2" hidden="1">'свыше 500 т на сайт 18 корректа'!$A$16:$AZ$583</definedName>
    <definedName name="Z_39FFBB69_2B12_42E7_8E96_8B82DE5B2740_.wvu.FilterData" localSheetId="11" hidden="1">'Таблица 2 до 500'!$A$9:$P$9</definedName>
    <definedName name="Z_39FFBB69_2B12_42E7_8E96_8B82DE5B2740_.wvu.FilterData" localSheetId="10" hidden="1">'Таблица 2 свыше 500'!$A$9:$P$9</definedName>
    <definedName name="Z_39FFBB69_2B12_42E7_8E96_8B82DE5B2740_.wvu.PrintArea" localSheetId="0" hidden="1">'свыше 500 т (2)'!$A$4:$O$614</definedName>
    <definedName name="Z_497885C6_C847_43CA_812A_5BA87A6E191A_.wvu.FilterData" localSheetId="7" hidden="1">'ГПЗ до 500'!$A$14:$P$358</definedName>
    <definedName name="Z_497885C6_C847_43CA_812A_5BA87A6E191A_.wvu.FilterData" localSheetId="6" hidden="1">'ГПЗ на сайт'!$A$14:$P$417</definedName>
    <definedName name="Z_497885C6_C847_43CA_812A_5BA87A6E191A_.wvu.FilterData" localSheetId="5" hidden="1">'ГПЗ на совет'!$A$16:$AR$460</definedName>
    <definedName name="Z_497885C6_C847_43CA_812A_5BA87A6E191A_.wvu.FilterData" localSheetId="4" hidden="1">'свыше 500'!$A$16:$AS$465</definedName>
    <definedName name="Z_497885C6_C847_43CA_812A_5BA87A6E191A_.wvu.FilterData" localSheetId="0" hidden="1">'свыше 500 т (2)'!$A$16:$AS$611</definedName>
    <definedName name="Z_497885C6_C847_43CA_812A_5BA87A6E191A_.wvu.FilterData" localSheetId="1" hidden="1">'свыше 500 т для сайта 19 кор-ка'!$A$16:$AZ$583</definedName>
    <definedName name="Z_497885C6_C847_43CA_812A_5BA87A6E191A_.wvu.FilterData" localSheetId="2" hidden="1">'свыше 500 т на сайт 18 корректа'!$A$16:$AZ$583</definedName>
    <definedName name="Z_497885C6_C847_43CA_812A_5BA87A6E191A_.wvu.FilterData" localSheetId="11" hidden="1">'Таблица 2 до 500'!$A$9:$P$9</definedName>
    <definedName name="Z_497885C6_C847_43CA_812A_5BA87A6E191A_.wvu.FilterData" localSheetId="10" hidden="1">'Таблица 2 свыше 500'!$A$9:$P$9</definedName>
    <definedName name="Z_497885C6_C847_43CA_812A_5BA87A6E191A_.wvu.PrintArea" localSheetId="0" hidden="1">'свыше 500 т (2)'!$A$4:$O$614</definedName>
    <definedName name="Z_4E5BE255_F146_4526_878E_470F8D0DD8CA_.wvu.FilterData" localSheetId="7" hidden="1">'ГПЗ до 500'!$A$14:$P$358</definedName>
    <definedName name="Z_4E5BE255_F146_4526_878E_470F8D0DD8CA_.wvu.FilterData" localSheetId="6" hidden="1">'ГПЗ на сайт'!$A$14:$P$417</definedName>
    <definedName name="Z_4E5BE255_F146_4526_878E_470F8D0DD8CA_.wvu.FilterData" localSheetId="5" hidden="1">'ГПЗ на совет'!$A$16:$AR$460</definedName>
    <definedName name="Z_4E5BE255_F146_4526_878E_470F8D0DD8CA_.wvu.FilterData" localSheetId="4" hidden="1">'свыше 500'!$A$16:$AS$465</definedName>
    <definedName name="Z_4E5BE255_F146_4526_878E_470F8D0DD8CA_.wvu.FilterData" localSheetId="0" hidden="1">'свыше 500 т (2)'!$A$16:$AS$611</definedName>
    <definedName name="Z_4E5BE255_F146_4526_878E_470F8D0DD8CA_.wvu.FilterData" localSheetId="1" hidden="1">'свыше 500 т для сайта 19 кор-ка'!$A$16:$AZ$583</definedName>
    <definedName name="Z_4E5BE255_F146_4526_878E_470F8D0DD8CA_.wvu.FilterData" localSheetId="2" hidden="1">'свыше 500 т на сайт 18 корректа'!$A$16:$AZ$583</definedName>
    <definedName name="Z_4E5BE255_F146_4526_878E_470F8D0DD8CA_.wvu.FilterData" localSheetId="11" hidden="1">'Таблица 2 до 500'!$A$9:$P$9</definedName>
    <definedName name="Z_4E5BE255_F146_4526_878E_470F8D0DD8CA_.wvu.FilterData" localSheetId="10" hidden="1">'Таблица 2 свыше 500'!$A$9:$P$9</definedName>
    <definedName name="Z_4E5BE255_F146_4526_878E_470F8D0DD8CA_.wvu.PrintArea" localSheetId="0" hidden="1">'свыше 500 т (2)'!$A$4:$O$614</definedName>
    <definedName name="Z_4F865049_3EDC_49D3_97A6_80140603B0DD_.wvu.FilterData" localSheetId="1" hidden="1">'свыше 500 т для сайта 19 кор-ка'!$A$16:$AZ$583</definedName>
    <definedName name="Z_4F865049_3EDC_49D3_97A6_80140603B0DD_.wvu.FilterData" localSheetId="2" hidden="1">'свыше 500 т на сайт 18 корректа'!$A$16:$AZ$583</definedName>
    <definedName name="Z_4F865049_3EDC_49D3_97A6_80140603B0DD_.wvu.FilterData" localSheetId="11" hidden="1">'Таблица 2 до 500'!$A$9:$P$9</definedName>
    <definedName name="Z_4F865049_3EDC_49D3_97A6_80140603B0DD_.wvu.FilterData" localSheetId="10" hidden="1">'Таблица 2 свыше 500'!$A$9:$P$9</definedName>
    <definedName name="Z_56BD5D90_D739_4724_BD5E_F83FC5C6E344_.wvu.FilterData" localSheetId="7" hidden="1">'ГПЗ до 500'!$A$14:$P$358</definedName>
    <definedName name="Z_56BD5D90_D739_4724_BD5E_F83FC5C6E344_.wvu.FilterData" localSheetId="6" hidden="1">'ГПЗ на сайт'!$A$14:$P$417</definedName>
    <definedName name="Z_56BD5D90_D739_4724_BD5E_F83FC5C6E344_.wvu.FilterData" localSheetId="5" hidden="1">'ГПЗ на совет'!$A$16:$AR$460</definedName>
    <definedName name="Z_56BD5D90_D739_4724_BD5E_F83FC5C6E344_.wvu.FilterData" localSheetId="4" hidden="1">'свыше 500'!$A$16:$AS$465</definedName>
    <definedName name="Z_56BD5D90_D739_4724_BD5E_F83FC5C6E344_.wvu.FilterData" localSheetId="0" hidden="1">'свыше 500 т (2)'!$A$16:$AS$610</definedName>
    <definedName name="Z_56BD5D90_D739_4724_BD5E_F83FC5C6E344_.wvu.FilterData" localSheetId="1" hidden="1">'свыше 500 т для сайта 19 кор-ка'!$A$16:$AY$583</definedName>
    <definedName name="Z_56BD5D90_D739_4724_BD5E_F83FC5C6E344_.wvu.FilterData" localSheetId="2" hidden="1">'свыше 500 т на сайт 18 корректа'!$A$16:$AY$583</definedName>
    <definedName name="Z_56BD5D90_D739_4724_BD5E_F83FC5C6E344_.wvu.FilterData" localSheetId="11" hidden="1">'Таблица 2 до 500'!$A$9:$P$9</definedName>
    <definedName name="Z_56BD5D90_D739_4724_BD5E_F83FC5C6E344_.wvu.FilterData" localSheetId="10" hidden="1">'Таблица 2 свыше 500'!$A$9:$P$9</definedName>
    <definedName name="Z_56BD5D90_D739_4724_BD5E_F83FC5C6E344_.wvu.PrintArea" localSheetId="0" hidden="1">'свыше 500 т (2)'!$A$4:$O$614</definedName>
    <definedName name="Z_973EC6CF_8DFB_4BFE_ACB0_CD91EE44A5BF_.wvu.FilterData" localSheetId="7" hidden="1">'ГПЗ до 500'!$A$14:$P$358</definedName>
    <definedName name="Z_973EC6CF_8DFB_4BFE_ACB0_CD91EE44A5BF_.wvu.FilterData" localSheetId="6" hidden="1">'ГПЗ на сайт'!$A$14:$P$417</definedName>
    <definedName name="Z_973EC6CF_8DFB_4BFE_ACB0_CD91EE44A5BF_.wvu.FilterData" localSheetId="5" hidden="1">'ГПЗ на совет'!$A$16:$AR$460</definedName>
    <definedName name="Z_973EC6CF_8DFB_4BFE_ACB0_CD91EE44A5BF_.wvu.FilterData" localSheetId="4" hidden="1">'свыше 500'!$A$16:$AS$465</definedName>
    <definedName name="Z_973EC6CF_8DFB_4BFE_ACB0_CD91EE44A5BF_.wvu.FilterData" localSheetId="0" hidden="1">'свыше 500 т (2)'!$A$16:$AS$611</definedName>
    <definedName name="Z_973EC6CF_8DFB_4BFE_ACB0_CD91EE44A5BF_.wvu.FilterData" localSheetId="1" hidden="1">'свыше 500 т для сайта 19 кор-ка'!$A$16:$AZ$583</definedName>
    <definedName name="Z_973EC6CF_8DFB_4BFE_ACB0_CD91EE44A5BF_.wvu.FilterData" localSheetId="2" hidden="1">'свыше 500 т на сайт 18 корректа'!$A$16:$AZ$583</definedName>
    <definedName name="Z_973EC6CF_8DFB_4BFE_ACB0_CD91EE44A5BF_.wvu.FilterData" localSheetId="11" hidden="1">'Таблица 2 до 500'!$A$9:$P$9</definedName>
    <definedName name="Z_973EC6CF_8DFB_4BFE_ACB0_CD91EE44A5BF_.wvu.FilterData" localSheetId="10" hidden="1">'Таблица 2 свыше 500'!$A$9:$P$9</definedName>
    <definedName name="Z_973EC6CF_8DFB_4BFE_ACB0_CD91EE44A5BF_.wvu.PrintArea" localSheetId="0" hidden="1">'свыше 500 т (2)'!$A$4:$O$614</definedName>
    <definedName name="Z_9DF8296D_B256_4039_8CA5_FC5093D875FF_.wvu.FilterData" localSheetId="7" hidden="1">'ГПЗ до 500'!$A$14:$P$358</definedName>
    <definedName name="Z_9DF8296D_B256_4039_8CA5_FC5093D875FF_.wvu.FilterData" localSheetId="6" hidden="1">'ГПЗ на сайт'!$A$14:$P$417</definedName>
    <definedName name="Z_9DF8296D_B256_4039_8CA5_FC5093D875FF_.wvu.FilterData" localSheetId="5" hidden="1">'ГПЗ на совет'!$A$16:$AR$460</definedName>
    <definedName name="Z_9DF8296D_B256_4039_8CA5_FC5093D875FF_.wvu.FilterData" localSheetId="4" hidden="1">'свыше 500'!$A$16:$AS$465</definedName>
    <definedName name="Z_9DF8296D_B256_4039_8CA5_FC5093D875FF_.wvu.FilterData" localSheetId="0" hidden="1">'свыше 500 т (2)'!$A$16:$AS$611</definedName>
    <definedName name="Z_9DF8296D_B256_4039_8CA5_FC5093D875FF_.wvu.FilterData" localSheetId="1" hidden="1">'свыше 500 т для сайта 19 кор-ка'!$A$16:$AZ$583</definedName>
    <definedName name="Z_9DF8296D_B256_4039_8CA5_FC5093D875FF_.wvu.FilterData" localSheetId="2" hidden="1">'свыше 500 т на сайт 18 корректа'!$A$16:$AZ$583</definedName>
    <definedName name="Z_9DF8296D_B256_4039_8CA5_FC5093D875FF_.wvu.FilterData" localSheetId="11" hidden="1">'Таблица 2 до 500'!$A$9:$P$9</definedName>
    <definedName name="Z_9DF8296D_B256_4039_8CA5_FC5093D875FF_.wvu.FilterData" localSheetId="10" hidden="1">'Таблица 2 свыше 500'!$A$9:$P$9</definedName>
    <definedName name="Z_9DF8296D_B256_4039_8CA5_FC5093D875FF_.wvu.PrintArea" localSheetId="0" hidden="1">'свыше 500 т (2)'!$A$4:$O$614</definedName>
    <definedName name="Z_D16C43FD_3642_4BAB_87F5_A32B7FFBCCED_.wvu.FilterData" localSheetId="7" hidden="1">'ГПЗ до 500'!$A$14:$P$358</definedName>
    <definedName name="Z_D16C43FD_3642_4BAB_87F5_A32B7FFBCCED_.wvu.FilterData" localSheetId="6" hidden="1">'ГПЗ на сайт'!$A$14:$P$417</definedName>
    <definedName name="Z_D16C43FD_3642_4BAB_87F5_A32B7FFBCCED_.wvu.FilterData" localSheetId="5" hidden="1">'ГПЗ на совет'!$A$16:$AR$460</definedName>
    <definedName name="Z_D16C43FD_3642_4BAB_87F5_A32B7FFBCCED_.wvu.FilterData" localSheetId="4" hidden="1">'свыше 500'!$A$16:$AS$465</definedName>
    <definedName name="Z_D16C43FD_3642_4BAB_87F5_A32B7FFBCCED_.wvu.FilterData" localSheetId="0" hidden="1">'свыше 500 т (2)'!$A$16:$AS$611</definedName>
    <definedName name="Z_D16C43FD_3642_4BAB_87F5_A32B7FFBCCED_.wvu.FilterData" localSheetId="1" hidden="1">'свыше 500 т для сайта 19 кор-ка'!$A$16:$AZ$583</definedName>
    <definedName name="Z_D16C43FD_3642_4BAB_87F5_A32B7FFBCCED_.wvu.FilterData" localSheetId="2" hidden="1">'свыше 500 т на сайт 18 корректа'!$A$16:$AZ$583</definedName>
    <definedName name="Z_D16C43FD_3642_4BAB_87F5_A32B7FFBCCED_.wvu.FilterData" localSheetId="11" hidden="1">'Таблица 2 до 500'!$A$9:$P$9</definedName>
    <definedName name="Z_D16C43FD_3642_4BAB_87F5_A32B7FFBCCED_.wvu.FilterData" localSheetId="10" hidden="1">'Таблица 2 свыше 500'!$A$9:$P$9</definedName>
    <definedName name="Z_D16C43FD_3642_4BAB_87F5_A32B7FFBCCED_.wvu.PrintArea" localSheetId="0" hidden="1">'свыше 500 т (2)'!$A$4:$O$614</definedName>
    <definedName name="Z_E76C182F_875E_4519_9F07_C99581103CF3_.wvu.FilterData" localSheetId="7" hidden="1">'ГПЗ до 500'!$A$14:$P$358</definedName>
    <definedName name="Z_E76C182F_875E_4519_9F07_C99581103CF3_.wvu.FilterData" localSheetId="6" hidden="1">'ГПЗ на сайт'!$A$14:$P$417</definedName>
    <definedName name="Z_E76C182F_875E_4519_9F07_C99581103CF3_.wvu.FilterData" localSheetId="5" hidden="1">'ГПЗ на совет'!$A$16:$AR$460</definedName>
    <definedName name="Z_E76C182F_875E_4519_9F07_C99581103CF3_.wvu.FilterData" localSheetId="4" hidden="1">'свыше 500'!$A$16:$AS$465</definedName>
    <definedName name="Z_E76C182F_875E_4519_9F07_C99581103CF3_.wvu.FilterData" localSheetId="0" hidden="1">'свыше 500 т (2)'!$A$16:$AS$611</definedName>
    <definedName name="Z_E76C182F_875E_4519_9F07_C99581103CF3_.wvu.FilterData" localSheetId="1" hidden="1">'свыше 500 т для сайта 19 кор-ка'!$A$16:$AZ$583</definedName>
    <definedName name="Z_E76C182F_875E_4519_9F07_C99581103CF3_.wvu.FilterData" localSheetId="2" hidden="1">'свыше 500 т на сайт 18 корректа'!$A$16:$AZ$583</definedName>
    <definedName name="Z_E76C182F_875E_4519_9F07_C99581103CF3_.wvu.FilterData" localSheetId="11" hidden="1">'Таблица 2 до 500'!$A$9:$P$9</definedName>
    <definedName name="Z_E76C182F_875E_4519_9F07_C99581103CF3_.wvu.FilterData" localSheetId="10" hidden="1">'Таблица 2 свыше 500'!$A$9:$P$9</definedName>
    <definedName name="Z_E76C182F_875E_4519_9F07_C99581103CF3_.wvu.PrintArea" localSheetId="0" hidden="1">'свыше 500 т (2)'!$A$4:$O$614</definedName>
    <definedName name="Z_EAB85400_D38E_4314_AFA9_3EA3088150BE_.wvu.FilterData" localSheetId="1" hidden="1">'свыше 500 т для сайта 19 кор-ка'!$A$16:$AZ$583</definedName>
    <definedName name="Z_EAB85400_D38E_4314_AFA9_3EA3088150BE_.wvu.FilterData" localSheetId="2" hidden="1">'свыше 500 т на сайт 18 корректа'!$A$16:$AZ$583</definedName>
    <definedName name="Z_EAB85400_D38E_4314_AFA9_3EA3088150BE_.wvu.FilterData" localSheetId="11" hidden="1">'Таблица 2 до 500'!$A$9:$P$9</definedName>
    <definedName name="Z_EAB85400_D38E_4314_AFA9_3EA3088150BE_.wvu.FilterData" localSheetId="10" hidden="1">'Таблица 2 свыше 500'!$A$9:$P$9</definedName>
    <definedName name="наименование">[1]подст!$A$2:$A$6</definedName>
    <definedName name="_xlnm.Print_Area" localSheetId="0">'свыше 500 т (2)'!$A$4:$O$614</definedName>
    <definedName name="_xlnm.Print_Area" localSheetId="1">'свыше 500 т для сайта 19 кор-ка'!$A$4:$O$596</definedName>
    <definedName name="_xlnm.Print_Area" localSheetId="2">'свыше 500 т на сайт 18 корректа'!$A$1:$O$596</definedName>
    <definedName name="_xlnm.Print_Area" localSheetId="11">'Таблица 2 до 500'!$A$8:$P$9</definedName>
    <definedName name="_xlnm.Print_Area" localSheetId="10">'Таблица 2 свыше 500'!$A$8:$P$9</definedName>
  </definedNames>
  <calcPr calcId="162913"/>
  <customWorkbookViews>
    <customWorkbookView name="Годына Наталья - Личное представление" guid="{D16C43FD-3642-4BAB-87F5-A32B7FFBCCED}" mergeInterval="0" personalView="1" maximized="1" windowWidth="1916" windowHeight="815" activeSheetId="7"/>
    <customWorkbookView name="Куликова  - Личное представление" guid="{497885C6-C847-43CA-812A-5BA87A6E191A}" mergeInterval="0" personalView="1" maximized="1" windowWidth="1916" windowHeight="675" activeSheetId="2"/>
    <customWorkbookView name="Попова Ангелина - Личное представление" guid="{1FDDB66C-7DD2-45C0-A925-09B8362C20CB}" mergeInterval="0" personalView="1" maximized="1" windowWidth="1355" windowHeight="674" activeSheetId="7"/>
    <customWorkbookView name="Лемаев - Личное представление" guid="{56BD5D90-D739-4724-BD5E-F83FC5C6E344}" mergeInterval="0" personalView="1" maximized="1" xWindow="-8" yWindow="-8" windowWidth="1936" windowHeight="1056" activeSheetId="2"/>
    <customWorkbookView name="Свешникова - Личное представление" guid="{E76C182F-875E-4519-9F07-C99581103CF3}" mergeInterval="0" personalView="1" maximized="1" windowWidth="1916" windowHeight="715" activeSheetId="2"/>
    <customWorkbookView name="Штрак  - Личное представление" guid="{9DF8296D-B256-4039-8CA5-FC5093D875FF}" mergeInterval="0" personalView="1" maximized="1" windowWidth="1916" windowHeight="855" activeSheetId="2"/>
    <customWorkbookView name="Берулава - Личное представление" guid="{973EC6CF-8DFB-4BFE-ACB0-CD91EE44A5BF}" mergeInterval="0" personalView="1" maximized="1" windowWidth="1916" windowHeight="855" activeSheetId="2" showComments="commIndAndComment"/>
    <customWorkbookView name="Петрова Мария - Личное представление" guid="{4E5BE255-F146-4526-878E-470F8D0DD8CA}" mergeInterval="0" personalView="1" maximized="1" windowWidth="1916" windowHeight="835" activeSheetId="2"/>
    <customWorkbookView name="Мирошниченко Елена - Личное представление" guid="{39FFBB69-2B12-42E7-8E96-8B82DE5B2740}" mergeInterval="0" personalView="1" xWindow="44" yWindow="27" windowWidth="1763" windowHeight="695" activeSheetId="7"/>
  </customWorkbookViews>
</workbook>
</file>

<file path=xl/calcChain.xml><?xml version="1.0" encoding="utf-8"?>
<calcChain xmlns="http://schemas.openxmlformats.org/spreadsheetml/2006/main">
  <c r="O119" i="22" l="1"/>
  <c r="O105" i="22"/>
  <c r="O104" i="22"/>
  <c r="O103" i="22"/>
  <c r="O102" i="22"/>
  <c r="O101" i="22"/>
  <c r="O100" i="22"/>
  <c r="O99" i="22"/>
  <c r="O98" i="22"/>
  <c r="O97" i="22"/>
  <c r="O96" i="22"/>
  <c r="O95" i="22"/>
  <c r="O94" i="22"/>
  <c r="O92" i="22"/>
  <c r="O73" i="22"/>
  <c r="F8" i="23" l="1"/>
  <c r="F7" i="23"/>
  <c r="F10" i="23"/>
  <c r="F9" i="23"/>
  <c r="F11" i="23"/>
  <c r="F2" i="23"/>
  <c r="AT571" i="15" l="1"/>
  <c r="AA571" i="15"/>
  <c r="AT569" i="15"/>
  <c r="AT568" i="15"/>
  <c r="AT567" i="15"/>
  <c r="AT566" i="15"/>
  <c r="AT565" i="15"/>
  <c r="AT561" i="15"/>
  <c r="AT553" i="15"/>
  <c r="AT548" i="15"/>
  <c r="AT546" i="15"/>
  <c r="AT545" i="15"/>
  <c r="AT538" i="15"/>
  <c r="AT535" i="15"/>
  <c r="AT534" i="15"/>
  <c r="AT531" i="15"/>
  <c r="AT530" i="15"/>
  <c r="AT529" i="15"/>
  <c r="AT528" i="15"/>
  <c r="AT527" i="15"/>
  <c r="AT526" i="15"/>
  <c r="AT525" i="15"/>
  <c r="AT524" i="15"/>
  <c r="AT523" i="15"/>
  <c r="AT522" i="15"/>
  <c r="AT521" i="15"/>
  <c r="AT520" i="15"/>
  <c r="AT519" i="15"/>
  <c r="AT518" i="15"/>
  <c r="AT517" i="15"/>
  <c r="AT516" i="15"/>
  <c r="AT515" i="15"/>
  <c r="AT514" i="15"/>
  <c r="AT513" i="15"/>
  <c r="AT511" i="15"/>
  <c r="AT510" i="15"/>
  <c r="AT509" i="15"/>
  <c r="AT507" i="15"/>
  <c r="AT506" i="15"/>
  <c r="AT504" i="15"/>
  <c r="AT503" i="15"/>
  <c r="AT502" i="15"/>
  <c r="AT501" i="15"/>
  <c r="AT500" i="15"/>
  <c r="AT499" i="15"/>
  <c r="AT498" i="15"/>
  <c r="AT497" i="15"/>
  <c r="AT495" i="15"/>
  <c r="AT493" i="15"/>
  <c r="AT492" i="15"/>
  <c r="AT491" i="15"/>
  <c r="AT488" i="15"/>
  <c r="AT481" i="15"/>
  <c r="AT433" i="15"/>
  <c r="AT432" i="15"/>
  <c r="AT431" i="15"/>
  <c r="AT430" i="15"/>
  <c r="AA429" i="15"/>
  <c r="AA428" i="15"/>
  <c r="AT426" i="15"/>
  <c r="AT425" i="15"/>
  <c r="AT424" i="15"/>
  <c r="AA422" i="15"/>
  <c r="AA420" i="15"/>
  <c r="AA419" i="15"/>
  <c r="AA418" i="15"/>
  <c r="AA417" i="15"/>
  <c r="AA416" i="15"/>
  <c r="AA415" i="15"/>
  <c r="AA414" i="15"/>
  <c r="AA413" i="15"/>
  <c r="AA412" i="15"/>
  <c r="AA411" i="15"/>
  <c r="AT410" i="15"/>
  <c r="AT408" i="15"/>
  <c r="AA408" i="15"/>
  <c r="AT407" i="15"/>
  <c r="AA407" i="15"/>
  <c r="AT406" i="15"/>
  <c r="AA406" i="15"/>
  <c r="AU405" i="15"/>
  <c r="AT405" i="15" s="1"/>
  <c r="AA405" i="15"/>
  <c r="AU404" i="15"/>
  <c r="AT404" i="15" s="1"/>
  <c r="AA404" i="15"/>
  <c r="AT403" i="15"/>
  <c r="AA403" i="15"/>
  <c r="AT402" i="15"/>
  <c r="AA381" i="15"/>
  <c r="AA376" i="15"/>
  <c r="AT334" i="15"/>
  <c r="AT328" i="15"/>
  <c r="AT325" i="15"/>
  <c r="AU324" i="15"/>
  <c r="AT324" i="15" s="1"/>
  <c r="AT322" i="15"/>
  <c r="AT321" i="15"/>
  <c r="AT316" i="15"/>
  <c r="AT314" i="15"/>
  <c r="AU313" i="15"/>
  <c r="AT313" i="15" s="1"/>
  <c r="AT312" i="15"/>
  <c r="AT307" i="15"/>
  <c r="AT305" i="15"/>
  <c r="AT304" i="15"/>
  <c r="AT301" i="15"/>
  <c r="AT294" i="15"/>
  <c r="AT292" i="15"/>
  <c r="AT290" i="15"/>
  <c r="AT284" i="15"/>
  <c r="AU277" i="15"/>
  <c r="AT277" i="15" s="1"/>
  <c r="AU274" i="15"/>
  <c r="AT274" i="15" s="1"/>
  <c r="AT272" i="15"/>
  <c r="AT268" i="15"/>
  <c r="AT267" i="15"/>
  <c r="AT266" i="15"/>
  <c r="AT265" i="15"/>
  <c r="AT258" i="15"/>
  <c r="AT257" i="15"/>
  <c r="AT256" i="15"/>
  <c r="AT255" i="15"/>
  <c r="AT254" i="15"/>
  <c r="AT253" i="15"/>
  <c r="AT252" i="15"/>
  <c r="AT251" i="15"/>
  <c r="AT250" i="15"/>
  <c r="AT247" i="15"/>
  <c r="AT243" i="15"/>
  <c r="AT242" i="15"/>
  <c r="AT239" i="15"/>
  <c r="AT238" i="15"/>
  <c r="AT237" i="15"/>
  <c r="AT229" i="15"/>
  <c r="AT226" i="15"/>
  <c r="AT225" i="15"/>
  <c r="AT224" i="15"/>
  <c r="AT223" i="15"/>
  <c r="AT222" i="15"/>
  <c r="AT221" i="15"/>
  <c r="AT220" i="15"/>
  <c r="AT219" i="15"/>
  <c r="AT218" i="15"/>
  <c r="AT215" i="15"/>
  <c r="AT211" i="15"/>
  <c r="AT210" i="15"/>
  <c r="AT209" i="15"/>
  <c r="AT208" i="15"/>
  <c r="AT207" i="15"/>
  <c r="AT206" i="15"/>
  <c r="AT205" i="15"/>
  <c r="AT204" i="15"/>
  <c r="AT203" i="15"/>
  <c r="AT202" i="15"/>
  <c r="AT201" i="15"/>
  <c r="AT200" i="15"/>
  <c r="AT197" i="15"/>
  <c r="AT196" i="15"/>
  <c r="AT195" i="15"/>
  <c r="AT194" i="15"/>
  <c r="AT193" i="15"/>
  <c r="AT192" i="15"/>
  <c r="AT191" i="15"/>
  <c r="AT190" i="15"/>
  <c r="AT189" i="15"/>
  <c r="AT188" i="15"/>
  <c r="AT187" i="15"/>
  <c r="AT186" i="15"/>
  <c r="AT185" i="15"/>
  <c r="AT184" i="15"/>
  <c r="AT183" i="15"/>
  <c r="AT182" i="15"/>
  <c r="AT181" i="15"/>
  <c r="AT180" i="15"/>
  <c r="AT179" i="15"/>
  <c r="AT178" i="15"/>
  <c r="AU170" i="15"/>
  <c r="AT169" i="15"/>
  <c r="AT168" i="15"/>
  <c r="AT167" i="15"/>
  <c r="AT166" i="15"/>
  <c r="AT165" i="15"/>
  <c r="AT164" i="15"/>
  <c r="AT163" i="15"/>
  <c r="AT162" i="15"/>
  <c r="AT161" i="15"/>
  <c r="AU160" i="15"/>
  <c r="AT159" i="15"/>
  <c r="AT158" i="15"/>
  <c r="AT157" i="15"/>
  <c r="AT156" i="15"/>
  <c r="AU155" i="15"/>
  <c r="AT154" i="15"/>
  <c r="AT153" i="15"/>
  <c r="AT152" i="15"/>
  <c r="AT151" i="15"/>
  <c r="AT150" i="15"/>
  <c r="AT149" i="15"/>
  <c r="AT148" i="15"/>
  <c r="AT147" i="15"/>
  <c r="AT146" i="15"/>
  <c r="AT145" i="15"/>
  <c r="AT144" i="15"/>
  <c r="AT143" i="15"/>
  <c r="AT142" i="15"/>
  <c r="AT141" i="15"/>
  <c r="AT140" i="15"/>
  <c r="AT139" i="15"/>
  <c r="AT138" i="15"/>
  <c r="AT137" i="15"/>
  <c r="AT125" i="15"/>
  <c r="AT117" i="15"/>
  <c r="AT115" i="15"/>
  <c r="AT113" i="15"/>
  <c r="AT105" i="15"/>
  <c r="AT98" i="15"/>
  <c r="AT40" i="15"/>
  <c r="AT39" i="15"/>
  <c r="AT23" i="15"/>
  <c r="AT21" i="15"/>
  <c r="R4" i="15"/>
  <c r="R2" i="15"/>
  <c r="AT571" i="13" l="1"/>
  <c r="AA571" i="13"/>
  <c r="AT569" i="13"/>
  <c r="AT568" i="13"/>
  <c r="AT567" i="13"/>
  <c r="AT566" i="13"/>
  <c r="AT565" i="13"/>
  <c r="AT561" i="13"/>
  <c r="AT553" i="13"/>
  <c r="AT548" i="13"/>
  <c r="AT546" i="13"/>
  <c r="AT545" i="13"/>
  <c r="AT538" i="13"/>
  <c r="AT535" i="13"/>
  <c r="AT534" i="13"/>
  <c r="AT531" i="13"/>
  <c r="AT530" i="13"/>
  <c r="AT529" i="13"/>
  <c r="AT528" i="13"/>
  <c r="AT527" i="13"/>
  <c r="AT526" i="13"/>
  <c r="AT525" i="13"/>
  <c r="AT524" i="13"/>
  <c r="AT523" i="13"/>
  <c r="AT522" i="13"/>
  <c r="AT521" i="13"/>
  <c r="AT520" i="13"/>
  <c r="AT519" i="13"/>
  <c r="AT518" i="13"/>
  <c r="AT517" i="13"/>
  <c r="AT516" i="13"/>
  <c r="AT515" i="13"/>
  <c r="AT514" i="13"/>
  <c r="AT513" i="13"/>
  <c r="AT511" i="13"/>
  <c r="AT510" i="13"/>
  <c r="AT509" i="13"/>
  <c r="AT507" i="13"/>
  <c r="AT506" i="13"/>
  <c r="AT504" i="13"/>
  <c r="AT503" i="13"/>
  <c r="AT502" i="13"/>
  <c r="AT501" i="13"/>
  <c r="AT500" i="13"/>
  <c r="AT499" i="13"/>
  <c r="AT498" i="13"/>
  <c r="AT497" i="13"/>
  <c r="AT495" i="13"/>
  <c r="AT493" i="13"/>
  <c r="AT492" i="13"/>
  <c r="AT491" i="13"/>
  <c r="AT488" i="13"/>
  <c r="AT433" i="13"/>
  <c r="AT432" i="13"/>
  <c r="AT431" i="13"/>
  <c r="AT430" i="13"/>
  <c r="AA429" i="13"/>
  <c r="AA428" i="13"/>
  <c r="AT426" i="13"/>
  <c r="AT425" i="13"/>
  <c r="AT424" i="13"/>
  <c r="AA422" i="13"/>
  <c r="AA420" i="13"/>
  <c r="AA419" i="13"/>
  <c r="AA418" i="13"/>
  <c r="AA417" i="13"/>
  <c r="AA416" i="13"/>
  <c r="AA415" i="13"/>
  <c r="AA414" i="13"/>
  <c r="AA413" i="13"/>
  <c r="AA412" i="13"/>
  <c r="AA411" i="13"/>
  <c r="AT410" i="13"/>
  <c r="AT408" i="13"/>
  <c r="AA408" i="13"/>
  <c r="AT407" i="13"/>
  <c r="AA407" i="13"/>
  <c r="AT406" i="13"/>
  <c r="AA406" i="13"/>
  <c r="AU405" i="13"/>
  <c r="AT405" i="13" s="1"/>
  <c r="AA405" i="13"/>
  <c r="AU404" i="13"/>
  <c r="AT404" i="13" s="1"/>
  <c r="AA404" i="13"/>
  <c r="AT403" i="13"/>
  <c r="AA403" i="13"/>
  <c r="AT402" i="13"/>
  <c r="AA381" i="13"/>
  <c r="AA376" i="13"/>
  <c r="AT334" i="13"/>
  <c r="AT328" i="13"/>
  <c r="AT325" i="13"/>
  <c r="AU324" i="13"/>
  <c r="AT324" i="13" s="1"/>
  <c r="AT322" i="13"/>
  <c r="AT321" i="13"/>
  <c r="AT316" i="13"/>
  <c r="AT314" i="13"/>
  <c r="AU313" i="13"/>
  <c r="AT313" i="13" s="1"/>
  <c r="AT312" i="13"/>
  <c r="AT307" i="13"/>
  <c r="AT305" i="13"/>
  <c r="AT304" i="13"/>
  <c r="AT301" i="13"/>
  <c r="AT294" i="13"/>
  <c r="AT292" i="13"/>
  <c r="AT290" i="13"/>
  <c r="AT284" i="13"/>
  <c r="AU277" i="13"/>
  <c r="AT277" i="13" s="1"/>
  <c r="AU274" i="13"/>
  <c r="AT274" i="13" s="1"/>
  <c r="AT272" i="13"/>
  <c r="AT268" i="13"/>
  <c r="AT267" i="13"/>
  <c r="AT266" i="13"/>
  <c r="AT265" i="13"/>
  <c r="AT258" i="13"/>
  <c r="AT257" i="13"/>
  <c r="AT256" i="13"/>
  <c r="AT255" i="13"/>
  <c r="AT254" i="13"/>
  <c r="AT253" i="13"/>
  <c r="AT252" i="13"/>
  <c r="AT251" i="13"/>
  <c r="AT250" i="13"/>
  <c r="AT247" i="13"/>
  <c r="AT243" i="13"/>
  <c r="AT242" i="13"/>
  <c r="AT239" i="13"/>
  <c r="AT238" i="13"/>
  <c r="AT237" i="13"/>
  <c r="AT229" i="13"/>
  <c r="AT226" i="13"/>
  <c r="AT225" i="13"/>
  <c r="AT224" i="13"/>
  <c r="AT223" i="13"/>
  <c r="AT222" i="13"/>
  <c r="AT221" i="13"/>
  <c r="AT220" i="13"/>
  <c r="AT219" i="13"/>
  <c r="AT218" i="13"/>
  <c r="AT215" i="13"/>
  <c r="AT211" i="13"/>
  <c r="AT210" i="13"/>
  <c r="AT209" i="13"/>
  <c r="AT208" i="13"/>
  <c r="AT207" i="13"/>
  <c r="AT206" i="13"/>
  <c r="AT205" i="13"/>
  <c r="AT204" i="13"/>
  <c r="AT203" i="13"/>
  <c r="AT202" i="13"/>
  <c r="AT201" i="13"/>
  <c r="AT200" i="13"/>
  <c r="AT197" i="13"/>
  <c r="AT196" i="13"/>
  <c r="AT195" i="13"/>
  <c r="AT194" i="13"/>
  <c r="AT193" i="13"/>
  <c r="AT192" i="13"/>
  <c r="AT191" i="13"/>
  <c r="AT190" i="13"/>
  <c r="AT189" i="13"/>
  <c r="AT188" i="13"/>
  <c r="AT187" i="13"/>
  <c r="AT186" i="13"/>
  <c r="AT185" i="13"/>
  <c r="AT184" i="13"/>
  <c r="AT183" i="13"/>
  <c r="AT182" i="13"/>
  <c r="AT181" i="13"/>
  <c r="AT180" i="13"/>
  <c r="AT179" i="13"/>
  <c r="AT178" i="13"/>
  <c r="AU170" i="13"/>
  <c r="AT169" i="13"/>
  <c r="AT168" i="13"/>
  <c r="AT167" i="13"/>
  <c r="AT166" i="13"/>
  <c r="AT165" i="13"/>
  <c r="AT164" i="13"/>
  <c r="AT163" i="13"/>
  <c r="AT162" i="13"/>
  <c r="AT161" i="13"/>
  <c r="AU160" i="13"/>
  <c r="AT159" i="13"/>
  <c r="AT158" i="13"/>
  <c r="AT157" i="13"/>
  <c r="AT156" i="13"/>
  <c r="AU155" i="13"/>
  <c r="AT154" i="13"/>
  <c r="AT153" i="13"/>
  <c r="AT152" i="13"/>
  <c r="AT151" i="13"/>
  <c r="AT150" i="13"/>
  <c r="AT149" i="13"/>
  <c r="AT148" i="13"/>
  <c r="AT147" i="13"/>
  <c r="AT146" i="13"/>
  <c r="AT145" i="13"/>
  <c r="AT144" i="13"/>
  <c r="AT143" i="13"/>
  <c r="AT142" i="13"/>
  <c r="AT141" i="13"/>
  <c r="AT140" i="13"/>
  <c r="AT139" i="13"/>
  <c r="AT138" i="13"/>
  <c r="AT137" i="13"/>
  <c r="AT125" i="13"/>
  <c r="AT117" i="13"/>
  <c r="AT115" i="13"/>
  <c r="AT113" i="13"/>
  <c r="AT105" i="13"/>
  <c r="AT98" i="13"/>
  <c r="AT40" i="13"/>
  <c r="AT39" i="13"/>
  <c r="AT23" i="13"/>
  <c r="AT21" i="13"/>
  <c r="R4" i="13"/>
  <c r="R2" i="13"/>
  <c r="R4" i="1" l="1"/>
  <c r="R2" i="1"/>
  <c r="R4" i="3" l="1"/>
  <c r="R2" i="3"/>
  <c r="Q2" i="4" l="1"/>
  <c r="Q4" i="4" l="1"/>
  <c r="AO431" i="4" l="1"/>
  <c r="K360" i="6" l="1"/>
  <c r="K420" i="5"/>
</calcChain>
</file>

<file path=xl/comments1.xml><?xml version="1.0" encoding="utf-8"?>
<comments xmlns="http://schemas.openxmlformats.org/spreadsheetml/2006/main">
  <authors>
    <author>Петрова Мария</author>
  </authors>
  <commentList>
    <comment ref="T310" authorId="0" shapeId="0">
      <text>
        <r>
          <rPr>
            <b/>
            <sz val="9"/>
            <color indexed="81"/>
            <rFont val="Tahoma"/>
            <family val="2"/>
            <charset val="204"/>
          </rPr>
          <t>Петрова Мария:</t>
        </r>
        <r>
          <rPr>
            <sz val="9"/>
            <color indexed="81"/>
            <rFont val="Tahoma"/>
            <family val="2"/>
            <charset val="204"/>
          </rPr>
          <t xml:space="preserve">
СЗ - 6238 от 14.08.2017
</t>
        </r>
      </text>
    </comment>
    <comment ref="W421" authorId="0" shapeId="0">
      <text>
        <r>
          <rPr>
            <b/>
            <sz val="9"/>
            <color indexed="81"/>
            <rFont val="Tahoma"/>
            <family val="2"/>
            <charset val="204"/>
          </rPr>
          <t>Петрова Мария:</t>
        </r>
        <r>
          <rPr>
            <sz val="9"/>
            <color indexed="81"/>
            <rFont val="Tahoma"/>
            <family val="2"/>
            <charset val="204"/>
          </rPr>
          <t xml:space="preserve">
СЗ 6084 на корректировку ГПЗ</t>
        </r>
      </text>
    </comment>
  </commentList>
</comments>
</file>

<file path=xl/comments2.xml><?xml version="1.0" encoding="utf-8"?>
<comments xmlns="http://schemas.openxmlformats.org/spreadsheetml/2006/main">
  <authors>
    <author>Петрова Мария</author>
  </authors>
  <commentList>
    <comment ref="T310" authorId="0" shapeId="0">
      <text>
        <r>
          <rPr>
            <b/>
            <sz val="9"/>
            <color indexed="81"/>
            <rFont val="Tahoma"/>
            <family val="2"/>
            <charset val="204"/>
          </rPr>
          <t>Петрова Мария:</t>
        </r>
        <r>
          <rPr>
            <sz val="9"/>
            <color indexed="81"/>
            <rFont val="Tahoma"/>
            <family val="2"/>
            <charset val="204"/>
          </rPr>
          <t xml:space="preserve">
СЗ - 6238 от 14.08.2017
</t>
        </r>
      </text>
    </comment>
    <comment ref="W421" authorId="0" shapeId="0">
      <text>
        <r>
          <rPr>
            <b/>
            <sz val="9"/>
            <color indexed="81"/>
            <rFont val="Tahoma"/>
            <family val="2"/>
            <charset val="204"/>
          </rPr>
          <t>Петрова Мария:</t>
        </r>
        <r>
          <rPr>
            <sz val="9"/>
            <color indexed="81"/>
            <rFont val="Tahoma"/>
            <family val="2"/>
            <charset val="204"/>
          </rPr>
          <t xml:space="preserve">
СЗ 6084 на корректировку ГПЗ</t>
        </r>
      </text>
    </comment>
  </commentList>
</comments>
</file>

<file path=xl/sharedStrings.xml><?xml version="1.0" encoding="utf-8"?>
<sst xmlns="http://schemas.openxmlformats.org/spreadsheetml/2006/main" count="45376" uniqueCount="3969">
  <si>
    <t>ПЛАН ЗАКУПКИ ТОВАРОВ, РАБОТ, УСЛУГ</t>
  </si>
  <si>
    <t>на  2017 год</t>
  </si>
  <si>
    <t>Наименование заказчика</t>
  </si>
  <si>
    <t>Акционерное общество "Самарская сетевая компания"</t>
  </si>
  <si>
    <t>Адрес местонахождения заказчика</t>
  </si>
  <si>
    <t>443079, г. Самара, ул. Гагарина, 22</t>
  </si>
  <si>
    <t>Телефон заказчика</t>
  </si>
  <si>
    <t>8 (846) 933-80-00</t>
  </si>
  <si>
    <t>Электронная почта заказчика</t>
  </si>
  <si>
    <t>zakupki@SSK63.ru</t>
  </si>
  <si>
    <t>ИНН</t>
  </si>
  <si>
    <t>КПП</t>
  </si>
  <si>
    <t>Порядковый номер</t>
  </si>
  <si>
    <t>Код по ОКВЭД 2</t>
  </si>
  <si>
    <t>Код по ОКПД 2</t>
  </si>
  <si>
    <t>Условия договора</t>
  </si>
  <si>
    <t>Способ закупки</t>
  </si>
  <si>
    <t>Закупка в электронной форме</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</si>
  <si>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</si>
  <si>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</si>
  <si>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</si>
  <si>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</si>
  <si>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</si>
  <si>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(В руб. с НДС)</t>
  </si>
  <si>
    <t>График осуществления процедур закупки</t>
  </si>
  <si>
    <t>Код по ОКЕИ</t>
  </si>
  <si>
    <t>наименование</t>
  </si>
  <si>
    <t>Код по ОКАТО</t>
  </si>
  <si>
    <t>Планируемая дата или период размещения извещения о закупке</t>
  </si>
  <si>
    <t>Срок исполнения договора (месяц, год)</t>
  </si>
  <si>
    <t>да/нет</t>
  </si>
  <si>
    <t>(месяц, год)</t>
  </si>
  <si>
    <t>71.20.4</t>
  </si>
  <si>
    <t>71.20.19.140</t>
  </si>
  <si>
    <t>Единица</t>
  </si>
  <si>
    <t>Самарская область</t>
  </si>
  <si>
    <t>49.41.1</t>
  </si>
  <si>
    <t>49.41.15.000</t>
  </si>
  <si>
    <t>Вывоз снега</t>
  </si>
  <si>
    <t>Наличие разрешительных документов на выполнение работ, опыта выполнения работ, наличие квалифицированного персонала в соответствии с требованиями закупочной документации предметом торгов</t>
  </si>
  <si>
    <t>33.12</t>
  </si>
  <si>
    <t>43.22.12.150</t>
  </si>
  <si>
    <t>Ремонт и ТО кондиционеров Самара</t>
  </si>
  <si>
    <t>Наличие разрешительных документов на выполнение работ, опыта выполнение работ, наличие квалифицированного персонала</t>
  </si>
  <si>
    <t>68.20.2</t>
  </si>
  <si>
    <t>68.20.12.000</t>
  </si>
  <si>
    <t>Аренда земли (Кротовка)</t>
  </si>
  <si>
    <t>Наличие правоустанавливающих документов</t>
  </si>
  <si>
    <t>Единственный поставщик</t>
  </si>
  <si>
    <t>35.30.6</t>
  </si>
  <si>
    <t>35.30.11.120</t>
  </si>
  <si>
    <t>Теплоснабжение Нефтегорск</t>
  </si>
  <si>
    <t>Отпуск тепловой энергии в горячей воде (Кинель)</t>
  </si>
  <si>
    <t>Наличие разрешительных документов на выполнение работ, опыта выполнение работ, наличие квалифицированного персонала в соответствии с требованиями закупочной документации предметом торгов</t>
  </si>
  <si>
    <t>Теплоснабжение (Зольное)</t>
  </si>
  <si>
    <t>Аренда офисного складского помещения Ново-Садовая 106 (Самара)</t>
  </si>
  <si>
    <t>43.32.1</t>
  </si>
  <si>
    <t>43.32.10.110</t>
  </si>
  <si>
    <t>Ремонт  и монтаж металлопластиковых конструкций (окна, двери, и пр.)</t>
  </si>
  <si>
    <t>в соответствии  с условиями проекта договора</t>
  </si>
  <si>
    <t>33.12.18.000</t>
  </si>
  <si>
    <t>Обслуживание и ремонт вентиляции</t>
  </si>
  <si>
    <t>В сответствии с условиями закупочной документации</t>
  </si>
  <si>
    <t>81.29.1</t>
  </si>
  <si>
    <t>81.29.11.000</t>
  </si>
  <si>
    <t>Дератизация и дезинсекция</t>
  </si>
  <si>
    <t>Аренда офисного помещения (Тольятти)</t>
  </si>
  <si>
    <t>Аренда офисного помещения Кинель Богдановка</t>
  </si>
  <si>
    <t xml:space="preserve">Аренда офисного помещения (Кинель-Черкасы) </t>
  </si>
  <si>
    <t>36.0</t>
  </si>
  <si>
    <t>36.00.20.130</t>
  </si>
  <si>
    <t>Водоснабжение (Кинель)</t>
  </si>
  <si>
    <t>Водоснабжение Отрадный</t>
  </si>
  <si>
    <t>Водоотведение (Клявлино)</t>
  </si>
  <si>
    <t>Водоснабжение (Б. Черниговка)</t>
  </si>
  <si>
    <t>Водоснабжение (Хворостянка)</t>
  </si>
  <si>
    <t>Погрузо- разгрузочные работы (Услуги грузчиков)</t>
  </si>
  <si>
    <t>Организация питания (Самара)</t>
  </si>
  <si>
    <t>Организация питания (Сызрань)</t>
  </si>
  <si>
    <t>Проверка эвакуационных лестниц (Тольятти)</t>
  </si>
  <si>
    <t>Проверка пожарных кранов (Тольятти)</t>
  </si>
  <si>
    <t>Проверка пожарных гидрантов (Тольятти)</t>
  </si>
  <si>
    <t xml:space="preserve"> Госповерка приборов учата тепловой энергии (Тольятти)</t>
  </si>
  <si>
    <t>Прочистка вентиляции (Тольятти)</t>
  </si>
  <si>
    <t>Проект ХПВ (Тольятти)</t>
  </si>
  <si>
    <t>Ремонт полов в ПК Северная 75</t>
  </si>
  <si>
    <t>Ремонт сетей ХПВ и теплоснабжения Северная 75</t>
  </si>
  <si>
    <t>Ремонт наружного водопровода Свердлова 10а</t>
  </si>
  <si>
    <t>Модернизация теплового пункта Свердлова 10 а</t>
  </si>
  <si>
    <t>Модернизация тепловых пунктов (Тольятти)</t>
  </si>
  <si>
    <t>Службы</t>
  </si>
  <si>
    <t>СЭЗС</t>
  </si>
  <si>
    <t>Наличие разрешительных документов на выполнение работ, опыта выполнения работ, наличие квалифицированного персонала в соответствии с требованиями закупочной документации</t>
  </si>
  <si>
    <t xml:space="preserve">Прокладка наружных и внутренних сетей и систем </t>
  </si>
  <si>
    <t>Прокладка наружных и внутренних сетей и систем  г. Самара, ул. 8 марта, 3; г. Самара, ул. 8 марта, 35; г. Самара, п. Мехзавод, 7 квартал 9А; г. Самара, ул. 40 лет Пионерии 4; г. Самара, ул. Димитрова 112Б;  г. Самара, ул. Кирова 75А; г. Самара, ул. Садовая, 253; г. Самара, Московское шоссе 276; г. Самара, ул. Гагарина 22</t>
  </si>
  <si>
    <t xml:space="preserve">Услуги в области охраны общественного порядка и безопасности г. Самара, Самарская область, г. Самара, п. Управленческий, ул. 8 марта, д.3г. Самара, ул. 40 лет пионерии, д.4г. Самара, Московское шоссе, д. 236г. Самара, п. Мехзавод, кв-л 7,д. 9 «А»г. Самара, пр. Кирова, д. 75 «А»г. Самара, ул. Г.Димитрова, д. 112г. Самара, ул. Садовая, д. 253
</t>
  </si>
  <si>
    <t>Проектирование,прокладка наружных и внутренних сетей и систем К.Черксский участок, Богатовский участок</t>
  </si>
  <si>
    <t>Услуги в области охраны общественного порядка и безопасности г. Самара, ул. Гагарина 22</t>
  </si>
  <si>
    <t>Услуги по техническому обслуживанию системы охранно-пожарно сигнализации. Оказание услуг  по техническому обслуживанию системы видеонаблюдения  и контроля управления доступом Офис, г. Самара, ул. Гагарина 22г. Самара, ул. Садовая 253г. Самара, ул. Г. Димитрова 112Бг. Самара, п. Мехзавод, кв-л 7, д.9Аг. Самара, М.Шоссе 236Аг. Самара, ул. 40 лет пионерииг. Самара,  пр. Кирова 75 А,г. Самара, п. Управленческий, ул. 8 марта 3,г. Самара, п. Управленческий, ул. 8 марта 35, г. Самара, ул. Ново Садовая 106 к. 109</t>
  </si>
  <si>
    <t>Договор комиссии г. Чапаевск, ул. Производственная, д. 4</t>
  </si>
  <si>
    <t xml:space="preserve">Наличие разрешительных документов на выполнение работ, опыта выполнения работ, наличие квалифицированного персонала в соответствии с требованиями закупочной документации </t>
  </si>
  <si>
    <t>СЭБ</t>
  </si>
  <si>
    <t xml:space="preserve">Услуги по проведению производственного контроля (инструментальные измерения параметров опасных и вредных производственных факторов с их оценкой на рабочих местах) в 2-4 квартале 2017 года </t>
  </si>
  <si>
    <t>Наличие предусмотренной законодательством РФ разрешительной документации, аттестата аккредитации  с областью  аккредитации на проведение данных работ (300 проб)</t>
  </si>
  <si>
    <t xml:space="preserve">Услуги  бытовые по химчистке и ремонту спецодежды </t>
  </si>
  <si>
    <t>Качественная химчистка и  возврат  спец.одежды без дефектов  (250 комплектов)</t>
  </si>
  <si>
    <t xml:space="preserve">Услуги по проведению  специальной оценки условий труда </t>
  </si>
  <si>
    <t>Требования статьи 19  ФЗ-426 «О специальной оценке условий труда», методика  проведения спецоценки (приказ № 33н от 24.01.2014). (1200 рабочих мест)</t>
  </si>
  <si>
    <t>Проведение медицинских осмотров (предварительный, периодический)</t>
  </si>
  <si>
    <t>Оказание услуг в соответствии с Приказом Министерства здравоохранения и социального развития РФ от 12 апреля 2011 г. № 302н, близость расположения мед. Учреждения (2500 человек)</t>
  </si>
  <si>
    <t>Услуги по пожарной безопасности (разработка планов эвакуации и т.п.)</t>
  </si>
  <si>
    <t xml:space="preserve">В соответствии с проектом договора </t>
  </si>
  <si>
    <t>УТКиОТ</t>
  </si>
  <si>
    <t>45.31</t>
  </si>
  <si>
    <t>45.31.12.000</t>
  </si>
  <si>
    <t>Поставка, установка и техническое обслуживание тахографов и оформление персональных карт водителей</t>
  </si>
  <si>
    <t>В соответствии с Федеральным Законом о безопасности дорожного движения ФЗ-193 от 10.12.1995 г.</t>
  </si>
  <si>
    <t>ЦТС</t>
  </si>
  <si>
    <t>45.20.1</t>
  </si>
  <si>
    <t>45.20.11.000</t>
  </si>
  <si>
    <t>Оказание услуг по техническому обслуживанию и ремонту автомобиля RANGE ROVER</t>
  </si>
  <si>
    <t>Выполнение ремонтных работ в соответствии с ТУ, ГОСТ. Положение Минтранса РФ о ТО и ремонте AT от 20.09.84 г. Возможности сервисного центра</t>
  </si>
  <si>
    <t>Оказание услуг по техническому обслуживанию и ремонту автомобиля Mercedes</t>
  </si>
  <si>
    <t>Оказание услуг по техническому обслуживанию и ремонту легковых транспортных средств</t>
  </si>
  <si>
    <t>Да</t>
  </si>
  <si>
    <t>85.30</t>
  </si>
  <si>
    <t>85.31.11</t>
  </si>
  <si>
    <t>Нет</t>
  </si>
  <si>
    <t>Оказание услуг по техническому обслуживанию и ремонту автомобиля Инфинити</t>
  </si>
  <si>
    <t>Оказание услуг по техническому обслуживанию и ремонту автомобиля БМВ</t>
  </si>
  <si>
    <t>33.12.15</t>
  </si>
  <si>
    <t>33.12.15.000</t>
  </si>
  <si>
    <t>Экспертиза промышленной безопасности подъемных сооружений в составе опасного производственного объекта</t>
  </si>
  <si>
    <t>Наличие лицензии на право проведение экспертизы</t>
  </si>
  <si>
    <t>86.10</t>
  </si>
  <si>
    <t>86.10.15.000</t>
  </si>
  <si>
    <t>Ремонт и техническое обслуживание а/м Mercedes Vario, HYNDAI HD - 120, Hyundai Grand Starex</t>
  </si>
  <si>
    <t>Дилерский сервисный центр</t>
  </si>
  <si>
    <t>45.20.2</t>
  </si>
  <si>
    <t>45.20.21.000</t>
  </si>
  <si>
    <t>Оказание услуг по техническому обслуживанию и ремонту грузовых транспортных средств, самоходных машин и прицепов к ним.</t>
  </si>
  <si>
    <t>Оказание услуг по техническому обслуживанию и ремонту автомобилей Фольксваген</t>
  </si>
  <si>
    <t>45.20</t>
  </si>
  <si>
    <t>Оказание услуг по техническому обслуживанию и ремонту снегоходов и снегоболотоходов</t>
  </si>
  <si>
    <t>Оказание услуг по техническому обслуживанию и ремонту маломерных судов и их двигателей</t>
  </si>
  <si>
    <t>77.1</t>
  </si>
  <si>
    <t>Аренда транспортного средства Volvo</t>
  </si>
  <si>
    <t>в соответствии с проектом договора</t>
  </si>
  <si>
    <t>Аренда транспортного средства Hyundai</t>
  </si>
  <si>
    <t>71.20.5</t>
  </si>
  <si>
    <t>71.20.14.000</t>
  </si>
  <si>
    <t>Прохождение технического осмотра на линии инструментального контроля</t>
  </si>
  <si>
    <t>Оказание услуг в соответствии с требованиями регламентов по эксплуатации транспортных средств.</t>
  </si>
  <si>
    <t>Оказание услуг по техническому обслуживанию и ремонту автомобилей Volvo</t>
  </si>
  <si>
    <t>Оказание услуг по техническому обслуживанию и ремонту автомобиля АУДИ</t>
  </si>
  <si>
    <t>Оказание услуг по техническому обслуживанию и ремонту автомобиля Ниссан</t>
  </si>
  <si>
    <t>Аренда Nissan Patrol</t>
  </si>
  <si>
    <t>Наличие документов подтверждающих качество согласно ГОСТ, ТУ</t>
  </si>
  <si>
    <t>Гарантийный ремонт и техническое обслуживание погрузчиков «ВОВСАТ»</t>
  </si>
  <si>
    <t>85.31.11.000</t>
  </si>
  <si>
    <t>Оказание услуг по обучению и (или) предаттестационной подготовке специалистов по подъемным сооружениям в составе опасного производственного объекта</t>
  </si>
  <si>
    <t>45.20.3</t>
  </si>
  <si>
    <t>45.20.30.000</t>
  </si>
  <si>
    <t>Оказание услуг по мойке и шиномонтажу транспортных средств. Сергиевск.</t>
  </si>
  <si>
    <t>Выполнение работ в соответствие с ГОСТ, ТУ</t>
  </si>
  <si>
    <t>Оказание услуг по мойке и шиномонтажу транспортных средств. Отрадный</t>
  </si>
  <si>
    <t>Оказание услуг по мойке и шиномонтажу транспортных средств. Новокуйбышевск.</t>
  </si>
  <si>
    <t>Оказание услуг по мойке и шиномонтажу транспортных средств. Пестравка.</t>
  </si>
  <si>
    <t>Оказание услуг по мойке транспортных средств. Самара.</t>
  </si>
  <si>
    <t>Оказание услуг по мойке и шиномонтажу транспортных средств. Сызрань.</t>
  </si>
  <si>
    <t>Оказание услуг по шиномонтажу транспортных средств. Самара.</t>
  </si>
  <si>
    <t>95.22.2</t>
  </si>
  <si>
    <t>95.22.10.120</t>
  </si>
  <si>
    <t>Оказание услуг по техническому обслуживанию и ремонту малогабаритных электростанций, тримеров, снегоуборочных машин, бензопил и других механизмов.</t>
  </si>
  <si>
    <t>49.41.19.000</t>
  </si>
  <si>
    <t>Оказание услуг по перевозке ТС на паромной переправе</t>
  </si>
  <si>
    <t>Оказание услуг в соответствии с требованиями законодательства РФ</t>
  </si>
  <si>
    <t>Оказание транспортных услуг по перевозке негабаритных грузов</t>
  </si>
  <si>
    <t>Оказание услуг в соответствии с требованиями законодательства РФ в области безопасности дорожного движения</t>
  </si>
  <si>
    <t>Откачка загрязнённой воды с мойки а/м</t>
  </si>
  <si>
    <t>Наличие спецтехники</t>
  </si>
  <si>
    <t>29.32</t>
  </si>
  <si>
    <t>29.32.30.163</t>
  </si>
  <si>
    <t>В соответствии с Федеральным Законом о безопасности дорожного движения ФЗ-193 от 10.12.1995г.</t>
  </si>
  <si>
    <t>Обязательное страхование опасного производственного объекта</t>
  </si>
  <si>
    <t>Оказание услуг по техническому обслуживанию и ремонту автомобиля Додж</t>
  </si>
  <si>
    <t>Предоставление места для стоянки маломерного судна</t>
  </si>
  <si>
    <t>Техническое обслуживание и ремонт аппаратов высокого давления, пеногенераторов</t>
  </si>
  <si>
    <t>Техническое обслуживание электрон нос читываю щей аппаратуры систем "Пилот-GSM"</t>
  </si>
  <si>
    <t>86 10</t>
  </si>
  <si>
    <t>Оказание услуг по техническому обслуживанию и ремонту экскаваторов JCB и Kamatsu, фронтального погрузчика XCMG. складских погрузчиков Kamatsu, Caterpillar и Karcher ICC 1 D DA 88</t>
  </si>
  <si>
    <t>Оказание услуг по техническому обслуживанию и ремонту автомобилей Toyota</t>
  </si>
  <si>
    <t>47.30.11; 47.30.12</t>
  </si>
  <si>
    <t>47.30.10</t>
  </si>
  <si>
    <t>Поставка топлива</t>
  </si>
  <si>
    <t>Условная единица</t>
  </si>
  <si>
    <t>77.12</t>
  </si>
  <si>
    <t>77.12.1</t>
  </si>
  <si>
    <t>Аренда транспортного средства</t>
  </si>
  <si>
    <t>65.12.3</t>
  </si>
  <si>
    <t>65.12.2</t>
  </si>
  <si>
    <t>Страхование автотранспортных средств (КАСКО)</t>
  </si>
  <si>
    <t>Обязательное страхование гражданской ответственности владельцев транспортных средств (ОСАГО)</t>
  </si>
  <si>
    <t>Проведение медосмотра согласно положения Минтранса и Минздрава от 29.01.02 г. Проведение ГТО согласно постановлению правительства №720 от 10.09.09 г., №169 ФЗот 10.12.95 г.</t>
  </si>
  <si>
    <t>Соответствие требованиям, устанавливаемым в соответствии с законодательство м Российской Федерации к лицам, осуществляющим поставки товаров, выполнение работ, оказание услуг, являющихся предметом торгов</t>
  </si>
  <si>
    <t>Наличие договора аренды прибрежной зоны для коммерческой деятельности. Наличие охраны.</t>
  </si>
  <si>
    <t>Проведение медосмотра согласно положения Минтранса и Минздрава от 29.01.02 г. Проведение ГТО согласно постановлению правительства №720 от 10.09.09 г., №169 ФЗ от 10.12.95 г.</t>
  </si>
  <si>
    <t>Оказание услуг по мойке и шиномонтажу транспортных средств. Ставропольские ЭС</t>
  </si>
  <si>
    <t>Соответствие требованиям, устанавливаемым в соответствии с законодательством Российской Федерации к лицам, осуществляющим поставки товаров, выполнение работ, оказание услуг, являющихся предметом торгов</t>
  </si>
  <si>
    <t>кадастровые работы по изготовлению и передаче межевых планов необходимых для осуществления кадастрового учета</t>
  </si>
  <si>
    <t xml:space="preserve">Исполнитель должен гарантировать соответствие качества выполненных работ действующим техническим требованиям и нормативам в течение гарантийного срока не менее 12 месяцев </t>
  </si>
  <si>
    <t xml:space="preserve">Кадастровые работы по изготовлению План-схем по разделу земельных участков </t>
  </si>
  <si>
    <t>Исполнитель должен гарантировать соответствие качества выполненных работ действующим техническим требованиям и нормативам в течение гарантийного срока не менее 12 месяцев</t>
  </si>
  <si>
    <t>Техническая инвентаризация объектов недвижимого имущества</t>
  </si>
  <si>
    <t>ОРИ</t>
  </si>
  <si>
    <t>-</t>
  </si>
  <si>
    <t>40.10.3</t>
  </si>
  <si>
    <t>ОАСКУЭ и ПУ</t>
  </si>
  <si>
    <t>52.44.6</t>
  </si>
  <si>
    <t xml:space="preserve">74.20.42   </t>
  </si>
  <si>
    <t>Оказание услуг по метрологической поверки трансформаторов тока, трансформаторов напряжения и приборов учета электрической энергии</t>
  </si>
  <si>
    <t xml:space="preserve">Оказание услуг агентского договора на право установки пломб на крышках клеммных зажимов приборов учета потребителей, оформления и подписания актов допуска (проверки/замены) приборов учета электрической энергии потребителей в эксплуатацию </t>
  </si>
  <si>
    <t>Все поставляемое оборудование должны быть новыми и быть выпущенным не ранее I квартала 2017 года</t>
  </si>
  <si>
    <t>Поставка оборудования АИИС и ТМЦ</t>
  </si>
  <si>
    <t>Оказание услуг по сопровождению программно-аппаратного комплекса (АИИС) сбора данных</t>
  </si>
  <si>
    <t xml:space="preserve">Оказание услуг по технической поддержке с конечным пользователем программного обеспечения АльфаЦЕНТР           </t>
  </si>
  <si>
    <t>Оказание услуг по обучению и (или) предаттестационной подготовке специалистов</t>
  </si>
  <si>
    <t xml:space="preserve">Оказание услуг по ПИР, СМР  и ПНР АСКУЭ                       ГПП-2 «Промсинтез»                  </t>
  </si>
  <si>
    <t xml:space="preserve">Оказание услуг по ПИР, СМР  и ПНР АСКУЭ                       ЦРП-10 «Кировская»  </t>
  </si>
  <si>
    <t xml:space="preserve">Оказание услуг по ПИР, СМР ПНР АСКУЭ                       ПС 35/6 «Город-1»  </t>
  </si>
  <si>
    <t xml:space="preserve">Оказание услуг по ПИР, СМР ПНР АСКУЭ                       ПС 35/10/6 «Юлия»  </t>
  </si>
  <si>
    <t xml:space="preserve">Оказание услуг по ПИР, СМР ПНР АСКУЭ                       ПС 35/6 «Станкозаводская»  </t>
  </si>
  <si>
    <t>Уход и озеленение газонов</t>
  </si>
  <si>
    <t xml:space="preserve">в соответствии с проектом договора  
</t>
  </si>
  <si>
    <t>36000000000</t>
  </si>
  <si>
    <t>Мойка окон и фасада здания</t>
  </si>
  <si>
    <t>Содержание аквариума.</t>
  </si>
  <si>
    <t xml:space="preserve">Изготовление и монтаж жалюзи </t>
  </si>
  <si>
    <t xml:space="preserve">Замер оконных проемов, изготовление, монтаж </t>
  </si>
  <si>
    <t>Обслуживание и  ремонт кофемашин</t>
  </si>
  <si>
    <t>Ремонт бытовой техники</t>
  </si>
  <si>
    <t>Обслуживание и ремонт кулеров</t>
  </si>
  <si>
    <t>Работы по посадке  цветочной рассады в вазоны</t>
  </si>
  <si>
    <t>АХО</t>
  </si>
  <si>
    <t>73.11</t>
  </si>
  <si>
    <t>73.1</t>
  </si>
  <si>
    <t>Размещение рекламно-информационных (баннеров)</t>
  </si>
  <si>
    <t>Соответствие ФЗ №38 от 13.03.2006 г.  "О рекламе"</t>
  </si>
  <si>
    <t xml:space="preserve">    63.11</t>
  </si>
  <si>
    <t>63.11.12.</t>
  </si>
  <si>
    <t xml:space="preserve">Оказание услуг по информационно-техническому обслуживанию корпоративного сайта </t>
  </si>
  <si>
    <t xml:space="preserve">    74.40</t>
  </si>
  <si>
    <t>74.40.12</t>
  </si>
  <si>
    <t xml:space="preserve">Изготовление рекламно-информационных материалов (баннеры) </t>
  </si>
  <si>
    <t>Размещение  рекламно-информационных материалов  в газете "Самарское обозрение"</t>
  </si>
  <si>
    <t>Размещение  рекламно-информационных материалов  в СМИ  медиахолдинга  ООО "Медиасервис"</t>
  </si>
  <si>
    <t>Размещение рекламно-информационных материалов на сайте "63.ру"</t>
  </si>
  <si>
    <t>Размещение рекламно-информационных материалов в ИД "Российская Газета"</t>
  </si>
  <si>
    <t>Изготовление видеоматериалов (сюжеты, видеоролики, презентации, мультфильмы, фильмы)</t>
  </si>
  <si>
    <t>Размещение рекламно-информационных материалов на ТРК "Скат"</t>
  </si>
  <si>
    <t>Размещение рекламно-информационных материалов на ТРК "Губерния"</t>
  </si>
  <si>
    <t xml:space="preserve">    22.22.</t>
  </si>
  <si>
    <t>22.22.32.</t>
  </si>
  <si>
    <t xml:space="preserve">Оказание полиграфических услуг </t>
  </si>
  <si>
    <t xml:space="preserve">    32.6</t>
  </si>
  <si>
    <t>52.48.34.</t>
  </si>
  <si>
    <t xml:space="preserve">Изготовление сувенирной продукции </t>
  </si>
  <si>
    <t xml:space="preserve">    64.11.</t>
  </si>
  <si>
    <t>64.11.11.</t>
  </si>
  <si>
    <t>Оказание услуг по подписке и доставке корпоративных СМИ</t>
  </si>
  <si>
    <t xml:space="preserve">Оказание услуг по подписке и доставке на районные СМИ </t>
  </si>
  <si>
    <t xml:space="preserve">   72.40.    </t>
  </si>
  <si>
    <t xml:space="preserve">72.40.12. </t>
  </si>
  <si>
    <t xml:space="preserve">Оказание услуг по предоставлению к информационной системе мониторинга </t>
  </si>
  <si>
    <t xml:space="preserve">   74.40.  </t>
  </si>
  <si>
    <t>74.40.12.</t>
  </si>
  <si>
    <t xml:space="preserve">Проведение PR-мероприятий </t>
  </si>
  <si>
    <t>ОСОиСМИ</t>
  </si>
  <si>
    <t>Изготовление табличек диспетчерских наименований для оборудования распределительных устройств подстанций 35, 110 кВ</t>
  </si>
  <si>
    <t>СЭИРПС</t>
  </si>
  <si>
    <t>УИТ</t>
  </si>
  <si>
    <t>62.01</t>
  </si>
  <si>
    <t>62.01.11.000</t>
  </si>
  <si>
    <t>46.51.2</t>
  </si>
  <si>
    <t>46.51.10.120</t>
  </si>
  <si>
    <t>Приобретение ПО</t>
  </si>
  <si>
    <t>43.21</t>
  </si>
  <si>
    <t>43.21.10.160</t>
  </si>
  <si>
    <t>Монтаж СКС</t>
  </si>
  <si>
    <t>Монтаж СКС в ЭС и создание рабочих мест в центральном офисе</t>
  </si>
  <si>
    <t xml:space="preserve">Услуги  связи </t>
  </si>
  <si>
    <t>организация доступа к сетям связи</t>
  </si>
  <si>
    <t>обслуживание и ремонт радиосети</t>
  </si>
  <si>
    <t>62.02.1</t>
  </si>
  <si>
    <t>62.02.2</t>
  </si>
  <si>
    <t>Инцидентная поддержка пользователей ПО</t>
  </si>
  <si>
    <t>Инцидентная поддержка пользователей информационных систем на платформе 1С</t>
  </si>
  <si>
    <t>46.51.10.120
58.29.50</t>
  </si>
  <si>
    <t>Поставка системного программного обеспечения</t>
  </si>
  <si>
    <t>Программное обеспечение компании Майкрософт</t>
  </si>
  <si>
    <t>Поддержка прикладного программного обеспечения</t>
  </si>
  <si>
    <t>Отработка инцидентов по системе электронного документооборота</t>
  </si>
  <si>
    <t>33.13</t>
  </si>
  <si>
    <t>33.13.13.000</t>
  </si>
  <si>
    <t xml:space="preserve">Сервисное обслуживание </t>
  </si>
  <si>
    <t>Сервисное обслуживание системы отображения видео информации (видео-стена)</t>
  </si>
  <si>
    <t>FineReader</t>
  </si>
  <si>
    <t>Карта контекстной фильтрации для шлюзов безопасности доступа в интернет</t>
  </si>
  <si>
    <t>Обслуживание серверных помещений в ЭС</t>
  </si>
  <si>
    <t xml:space="preserve">Обслуживание ПО </t>
  </si>
  <si>
    <t>Обновление ПО «ИнГео» (Цифровой план объектов электроснабжения Автозаводского района г. Тольятти</t>
  </si>
  <si>
    <t>Лимитирование трафика</t>
  </si>
  <si>
    <t>Разработка  ПО</t>
  </si>
  <si>
    <t>Доработка подсистемы  договорной работы в рамках закупочной деятельности на базе 1С: УПП</t>
  </si>
  <si>
    <t>Услуга по электронной передаче налоговой, бухгалт и стат отчетности</t>
  </si>
  <si>
    <t>ЭЦП для бухгалтерии</t>
  </si>
  <si>
    <t> Услуги по обмену эл.докум.с использ.эл.цифр.подписи (отчетность в ПФ)</t>
  </si>
  <si>
    <t>ЭЦП для управления по персоналу</t>
  </si>
  <si>
    <t> Услуги по обмену эл.докум.с использ.эл.цифр.подписЕИАС</t>
  </si>
  <si>
    <t>ЭЦП экономического управления</t>
  </si>
  <si>
    <t>Обеспечение юридически значимого электронного документооборота</t>
  </si>
  <si>
    <t>ЭЦП для закупочной деятельности</t>
  </si>
  <si>
    <t>Лицензии 1С(300 штук)</t>
  </si>
  <si>
    <t>Программное обеспечение "Тех - Эксперт"</t>
  </si>
  <si>
    <t>Microsoft терминальные лицензии</t>
  </si>
  <si>
    <t>AcrobatEditor</t>
  </si>
  <si>
    <t>Поддержка ПО</t>
  </si>
  <si>
    <t xml:space="preserve">Подписка  1С ИТС </t>
  </si>
  <si>
    <t>Сервисное обслуживание ПО</t>
  </si>
  <si>
    <t>Оказание услуг по сервисному обслуживанию программы для ЭВМ «Оперативно-информационный комплекс СК‑2007»</t>
  </si>
  <si>
    <t xml:space="preserve">ЭЦП для закупочной деятельности </t>
  </si>
  <si>
    <t>Обучение персонала: повышение квалификации должностных лиц и специалистов ГО и РСЧС</t>
  </si>
  <si>
    <t xml:space="preserve">Наличие лицензии на осуществление образовательной деятельности </t>
  </si>
  <si>
    <t>Повышение квалификации по  охране труда, технике безопасности и расследовании несчастных случаев на производстве</t>
  </si>
  <si>
    <t>Обучение персонала мерам пожарной безопасности по программам пожарно-технического минимума</t>
  </si>
  <si>
    <t>Обучение и проверка знаний персонала требованиям охраны труда</t>
  </si>
  <si>
    <t>Обучение и проверка знаний персонала требованиям охраны труда при работах на высоте</t>
  </si>
  <si>
    <t>Обучение персонала, ответственного за эксплуатацию тепловых установок</t>
  </si>
  <si>
    <t>Проведение профессиональной подготовки персонала: подтверждение 5 группы  по электробезопасности</t>
  </si>
  <si>
    <t>Повышение квалификации специалистов по программе "Обеспечение экологической безопасности лицами, которые допущены к работе с отходами I-IV класса опасности"</t>
  </si>
  <si>
    <t>Оказание услуг по обучению и (или) предаттестационной подготовке специалистов и водителей по безопасности дорожного движения</t>
  </si>
  <si>
    <t>Постановление Совета Министров Правительства РФ от 30.08.1993г. № 876</t>
  </si>
  <si>
    <t>В соответствии с РД 03-20-2007 и РД 09-19-2007 утв. Приказом Ростехнадзора № 435 от 28.07.2011 г.</t>
  </si>
  <si>
    <t>Обучение и повышение квалификации в области бухгалтерского и налогового учета  (Бухгалтерия)</t>
  </si>
  <si>
    <t>Обучение и повышение квалификации в области корпоративного права (Корпоративный отдел)</t>
  </si>
  <si>
    <t>Обучение и повышение квалификации персонала экономического управления (Экономическое управление)</t>
  </si>
  <si>
    <t xml:space="preserve"> Обучение и повышение квалификации персонала (Управление информационных технологий)</t>
  </si>
  <si>
    <t>Обучение и повышение квалификации персонала  "Основы ITSM" (Управление информационных технологий)</t>
  </si>
  <si>
    <t>Обучение и повышение квалификации персонала, семинар  "Изменения в Трудовом законодательстве" (Управление по персоналу)</t>
  </si>
  <si>
    <t>Обучение и повышение квалификации персонала, семинар   «Рабочее время: продолжительность, режимы, графики сменности. Особенности суммированого учета рабочего времени» (Управление по персоналу)</t>
  </si>
  <si>
    <t>Обучение и повышение квалификации персонала, семинар «Особенности суммированого учета рабочего времени» (Управление по персоналу)</t>
  </si>
  <si>
    <t xml:space="preserve">Обучение и повышение квалификации персонала, семинар (Управление правового обеспечения) </t>
  </si>
  <si>
    <t>Обучение и повышение квалификации персонала, семинар (Отдел по связям с общественностью и СМИ)</t>
  </si>
  <si>
    <t>Подбор персонала</t>
  </si>
  <si>
    <t>Обучение и повышение квалификации персонала, семинар (Канцелярия)</t>
  </si>
  <si>
    <t>Обучение и повышение квалификации персонала, семинар (Управление материально-технического обеспечения)</t>
  </si>
  <si>
    <t>Обучение и повышение квалификации персонала, семинар  (Управление материально-технического обеспечения)</t>
  </si>
  <si>
    <t>Обучение и повышение квалификации персонала, семинар "Ценообразование в строительстве" (Проектно-сметный отдел)</t>
  </si>
  <si>
    <t>Обучение и повышение квалификации персонала по программе "Технологическое присоединение к электрическим сетям" (Отдел организации строительства объектов техприсоединения)</t>
  </si>
  <si>
    <t>Обучение и повышение квалификации персонала по программе"Технологическое присоединение мощностей к электрическим сетям. Понижение тарифа на электроснабжение подключенного объекта" (Отдел организации строительства объектов техприсоединения)</t>
  </si>
  <si>
    <t>Обучение и повышение квалификации персонала по программе"Электроснабжение и электрооборудование объектов: проектирование, монтаж, эксплуатация. Практические вопросы" (Отдел организации строительства объектов техприсоединения)</t>
  </si>
  <si>
    <t>Обучение и повышение квалификации персонала по программе "Техническая и проектная документация в строительстве"(Отдел организации строительства объектов техприсоединения)</t>
  </si>
  <si>
    <t>Обучение и повышение квалификации персонала по программе "Ввод в эксплуатацию объекта капитального строительства"(Отдел  планирования техперевооружения и реконструкции)</t>
  </si>
  <si>
    <t>Обучение и повышение квалификации персонала по программе "Строительство и реконструкция объектов капитального строительства. Экспертиза проектной документации. Строительный надзор"(Отдел  планирования техперевооружения и реконструкции)</t>
  </si>
  <si>
    <t>Обучение и повышение квалификации персонала по программе "Стройка: полный курс"(Отдел  планирования техперевооружения и реконструкции)</t>
  </si>
  <si>
    <t>Обучение и повышение квалификации персонала по программе "Правовое регулирование земельных и кадастровых отношений. Нововведения в законодательстве. Судебная практика"(Отдел  имущественных отношений)</t>
  </si>
  <si>
    <t>Обучение и повышение квалификации персонала по программе "Земельно-имущественные отношения с учетом последних изменений: законодательство и практика"(Отдел  имущественных отношений)</t>
  </si>
  <si>
    <t>Обучение и повышение квалификации персонала по программе "Правовой режим недвижимости: Реформа ГК РФ и судебная практика"(Отдел  имущественных отношений)</t>
  </si>
  <si>
    <t>Обучение и повышение квалификации персонала по программе "Сделки и исковая давность в новейшей судебной практике"(Отдел  имущественных отношений)</t>
  </si>
  <si>
    <t>Обучение и повышение квалификации персонала по программе "Новое в оформлении землепользования, строительства, кадастрового учета и регистрации недвижимости"(Отдел  имущественных отношений)</t>
  </si>
  <si>
    <t>Обучение и повышение квалификации руководителей (Самарские электрические сети)</t>
  </si>
  <si>
    <t>Обучение и повышение квалификации персонала по программе "Договорные отношения в электроэнергетике"(Отдел  контроля учета и группа учета Самарских электрических сетей)</t>
  </si>
  <si>
    <t>Обучение и повышение квалификации персонала по программе "Простые защиты электрооборудования"(Центральная служба релейной защиты и автоматики)</t>
  </si>
  <si>
    <t>Обучение и повышение квалификации персонала по программе "Система мониторинга качества электроэнергии. Автоматизация управления уличным освещением" (Диспетчеркая служба Ставропольские электрические сети)</t>
  </si>
  <si>
    <t>Обучение и повышение квалификации персонала по программе "Оперативно-диспетчерское управление распределительными сетями сетевых компаний" (Диспетчеркая служба Ставропольские электрические сети)</t>
  </si>
  <si>
    <t xml:space="preserve"> Обучение и повышение квалификации персонала по программе, семинар: "Технологическое присоединение к электрическим сетям" (Центр обслуживания потребителей)</t>
  </si>
  <si>
    <t xml:space="preserve">Обучение и повышение квалификации персонала , тренинг «Экстремальные и жесткие переговоры. Переговорные поединки» (Центр обслуживания потребителей) </t>
  </si>
  <si>
    <t xml:space="preserve">Обучение и повышение квалификации персонала по программе «223-ФЗ. Актуальные вопросы практики применения с учетом изменений в законодательстве" (Управление закупок) </t>
  </si>
  <si>
    <t xml:space="preserve">Обучение и повышение квалификации персонала по программе «Организация закупок, товаров, работ, услуг отдельными видами юридических лиц (223-ФЗ)" (Управление закупок) </t>
  </si>
  <si>
    <t xml:space="preserve">Обучение и повышение квалификации персонала по программе «Программа повышения квалификации в сфере государственных, муниципальных и корпоративных закупок" (Управление закупок) </t>
  </si>
  <si>
    <t>Обучение и повышение квалификации персонала по программе "Учет электроэнергии" (Служба контроля учета)</t>
  </si>
  <si>
    <t>Обучение и повышение квалификации персонала по программе "Договорные отношения в электроэнергетике" (Управление по учету электрической энергии)</t>
  </si>
  <si>
    <t>Обучение и повышение квалификации персонала по программе "Положение и регулирование деятельности электросетевых компаний в современных условиях" (Управление по учету электрической энергии)</t>
  </si>
  <si>
    <t>Обучение и повышение квалификации персонала по программе "Финансовое планирование и бюджетирование" (Управление по учету электрической энергии)</t>
  </si>
  <si>
    <t>УП</t>
  </si>
  <si>
    <t>Открытый запрос предложений</t>
  </si>
  <si>
    <t>Открытый запрос предложений в электронной форме</t>
  </si>
  <si>
    <t>Оказание услуг по организации проведения учебно-тренировочных занятий по мини-футболу</t>
  </si>
  <si>
    <t>В период с апреля по сентябрь занятия должны проходить на поле (на улице) 2 раза в неделю по 1,5 часа. Необходимо ближайшее расположение спортивных объектов от офиса АО "ССК".</t>
  </si>
  <si>
    <t>В период с октябрь по апрель занятия должны проходить в зале 2 раза в неделю по 1,5 часа. Необходимо ближайшее расположение спортивных объектов от офиса АО "ССК".</t>
  </si>
  <si>
    <t>Договор гражданско - правового характера</t>
  </si>
  <si>
    <t>УПО</t>
  </si>
  <si>
    <t>69.20.1</t>
  </si>
  <si>
    <t>69.20.10.000</t>
  </si>
  <si>
    <t>Оказание услуг по проведению аудита</t>
  </si>
  <si>
    <t>Наличие разрешительных документов на оказание услуг. Соответствие требованиям, устанавливаемым в соответствии с законодательством</t>
  </si>
  <si>
    <t>66.19.4</t>
  </si>
  <si>
    <t>66.19.91.000</t>
  </si>
  <si>
    <t>Оказание консультационных услуг</t>
  </si>
  <si>
    <t>74.90.22</t>
  </si>
  <si>
    <t>74.90.12.120</t>
  </si>
  <si>
    <t>Оказание услуг по оценке имущества</t>
  </si>
  <si>
    <t>64.19</t>
  </si>
  <si>
    <t>64.1</t>
  </si>
  <si>
    <t>Оказание услуг по расчетно кассовому обслуживанию</t>
  </si>
  <si>
    <t>55.10</t>
  </si>
  <si>
    <t>Командировочные расходы</t>
  </si>
  <si>
    <t>Представительские расходы</t>
  </si>
  <si>
    <t>ФУ</t>
  </si>
  <si>
    <t>УУЭ</t>
  </si>
  <si>
    <t>Согласно проекту договора</t>
  </si>
  <si>
    <t>42.22</t>
  </si>
  <si>
    <t>42.22.2</t>
  </si>
  <si>
    <t>Выполнение работ по ремонту РУ 0,4 кВ с заменой панелей на ЩО Южные эл.сети</t>
  </si>
  <si>
    <t>Выполнение работ по ремонту строительной части ТП Южные эл.сети</t>
  </si>
  <si>
    <t>43.12.1</t>
  </si>
  <si>
    <t>43.12.11.140</t>
  </si>
  <si>
    <t>Выполнение работ по расчистке трассы ВЛ-6/10 кВ Южные эл.сети</t>
  </si>
  <si>
    <t>Выполнение работ по ремонту ПУС (пункт учёта и секционирования) Южные эл.сети</t>
  </si>
  <si>
    <t>Выполнение работ по ремонту РУ 6-10 кВ с заменой ячеек, камер (установка КСО) Южные эл.сети</t>
  </si>
  <si>
    <t>Выполнение работ по  ремонту КЛ 6-10 кВ   Южные эл.сети</t>
  </si>
  <si>
    <t xml:space="preserve">Выполнение работ по  ремонту КЛ 0,4 кВ Южные эл.сети </t>
  </si>
  <si>
    <t xml:space="preserve">Выполнение работ по  ремонту ВЛ 6-10кВ Южные эл.сети </t>
  </si>
  <si>
    <t>Выполнение работ по ремонту строительной части ТП Центральные эл.сети</t>
  </si>
  <si>
    <t>Выполнение работ по расчистке трассы ВЛ-6/10 кВ Центральные эл.сети</t>
  </si>
  <si>
    <t>Выполнение работ по ремонту РУ 6-10 кВ с заменой ячеек, камер (установка КСО) Центральные эл.сети</t>
  </si>
  <si>
    <t>Выполнение работ по ремонту РУ 0,4 кВ с заменой панелей на ЩО Центральные эл.сети</t>
  </si>
  <si>
    <t>23.99.2</t>
  </si>
  <si>
    <t>23.99.13</t>
  </si>
  <si>
    <t>Выполнение работ по  ремонту ВЛ 6-10кВ Центральные эл.сети</t>
  </si>
  <si>
    <t>Выполнение работ по  ремонту ВЛ 0,4кВ Центральные эл.сети</t>
  </si>
  <si>
    <t>Выполнение работ по  ремонту КЛ 6-10 кВ   Центральные эл.сети</t>
  </si>
  <si>
    <t>Выполнение работ по  ремонту КЛ 0,4 кВ Центральные эл.сети</t>
  </si>
  <si>
    <t>Выполнение работ по ремонту строительной части ТП Ставропольские эл.сети</t>
  </si>
  <si>
    <t>Выполнение работ по расчистке трассы ВЛ-6/10 кВ Ставропольские эл.сети</t>
  </si>
  <si>
    <t>Выполнение работ по ремонту РУ 6-10 кВ с заменой ячеек, камер (установка КСО) Ставропольские эл.сети</t>
  </si>
  <si>
    <t>Выполнение работ по ремонту РУ 0,4 кВ с заменой панелей на ЩО Ставропольские эл.сети</t>
  </si>
  <si>
    <t>Выполнение работ по  восстановлению асфальтового  покрытия и газонов Ставропольские эл.сети</t>
  </si>
  <si>
    <t>Выполнение работ по  ремонту ВЛ 6-10кВ Ставропольские эл.сети</t>
  </si>
  <si>
    <t>Выполнение работ по  ремонту ВЛ 0,4кВ Ставропольские эл.сети</t>
  </si>
  <si>
    <t>Выполнение работ по  ремонту КЛ 6-10 кВ   Ставропольские эл.сети</t>
  </si>
  <si>
    <t>Выполнение работ по  ремонту КЛ 0,4 кВ Ставропольские эл.сети</t>
  </si>
  <si>
    <t>Выполнение работ по ремонту строительной части ТП Северные эл.сети</t>
  </si>
  <si>
    <t>Выполнение работ по расчистке трассы ВЛ-6/10 кВ Северные эл.сети</t>
  </si>
  <si>
    <t>Выполнение работ по ремонту РУ 6-10 кВ с заменой ячеек, камер (установка КСО) Северные эл.сети</t>
  </si>
  <si>
    <t>Выполнение работ по ремонту РУ 0,4 кВ с заменой панелей на ЩО Северные эл.сети</t>
  </si>
  <si>
    <t>Выполнение работ по  ремонту ВЛ 6-10кВ Северные эл.сети</t>
  </si>
  <si>
    <t>Выполнение работ по  ремонту ВЛ 0,4кВ Северные эл.сети</t>
  </si>
  <si>
    <t>Выполнение работ по  ремонту КЛ 6-10 кВ   Северные эл.сети</t>
  </si>
  <si>
    <t>Выполнение работ по  ремонту КЛ 0,4 кВ Северные эл.сети</t>
  </si>
  <si>
    <t>Выполнение работ по  ремонту реклоузера Северные эл.сети</t>
  </si>
  <si>
    <t>Выполнение работ по  ремонту КРУН, СП Северные эл.сети</t>
  </si>
  <si>
    <t>Выполнение работ по ремонту строительной части ТП Самарские эл.сети</t>
  </si>
  <si>
    <t>Выполнение работ по ремонту РУ 6-10 кВ с заменой ячеек, камер (установка КСО) Самарские эл.сети</t>
  </si>
  <si>
    <t>Выполнение работ по ремонту РУ 0,4 кВ с заменой панелей на ЩО Самарские эл.сети</t>
  </si>
  <si>
    <t>Выполнение работ по  ремонту КЛ 6-10 кВ  Самарские эл.сети</t>
  </si>
  <si>
    <t>Выполнение работ по ремонту строительной части ТП Западные эл.сети</t>
  </si>
  <si>
    <t>Выполнение работ по расчистке трассы ВЛ-6/10 кВ Западные эл.сети</t>
  </si>
  <si>
    <t>Выполнение работ по ремонту РУ 6-10 кВ с заменой ячеек, камер (установка КСО) Западные эл.сети</t>
  </si>
  <si>
    <t>Выполнение работ по ремонту РУ 0,4 кВ с заменой панелей на ЩО Западные эл.сети</t>
  </si>
  <si>
    <t>Выполнение работ по  ремонту ВЛ 6-10кВ Западные эл.сети</t>
  </si>
  <si>
    <t>Выполнение работ по  ремонту ВЛ 0,4кВ Западные эл.сети</t>
  </si>
  <si>
    <t>Выполнение работ по  ремонту КЛ 6-10 кВ  Западные эл.сети</t>
  </si>
  <si>
    <t xml:space="preserve">Выполнение работ по  ремонту КЛ 0,4 кВ Западные эл.сети </t>
  </si>
  <si>
    <t>Выполнение работ по  ремонту КРУН, СП Западные эл.сети</t>
  </si>
  <si>
    <t>Выполнение работ по ремонту строительной части ТП Восточные эл.сети</t>
  </si>
  <si>
    <t>Выполнение работ по расчистке трассы ВЛ-6/10 кВ Восточные эл.сети</t>
  </si>
  <si>
    <t>Выполнение работ по ремонту РУ 6-10 кВ с заменой ячеек, камер (установка КСО) Восточные эл.сети</t>
  </si>
  <si>
    <t>Выполнение работ по ремонту РУ 0,4 кВ с заменой панелей на ЩО Восточные  эл.сети</t>
  </si>
  <si>
    <t xml:space="preserve">Выполнение работ по  ремонту ВЛ 6-10кВ Восточные эл.сети </t>
  </si>
  <si>
    <t>Выполнение работ по  ремонту ВЛ 0,4кВ Восточные эл.сети</t>
  </si>
  <si>
    <t>Выполнение работ по  ремонту КЛ 6-10 кВ   Восточные  эл.сети</t>
  </si>
  <si>
    <t xml:space="preserve">Выполнение работ по  ремонту КЛ 0,4 кВ Восточные эл.сети </t>
  </si>
  <si>
    <t>Выполнение работ по  ремонту ПУС Восточные эл.сети</t>
  </si>
  <si>
    <t>Выполнение работ по  ремонту реклоузера Восточные эл.сети</t>
  </si>
  <si>
    <t>Выполнение работ по  ремонту оборудования ПС 110/35/6 кВ «Красноглинская-2»</t>
  </si>
  <si>
    <t>Выполнение работ по  ремонту оборудования ПС 35/6 кВ «Долотная-1»</t>
  </si>
  <si>
    <t>Выполнение работ по  ремонту оборудования ПС 110/6 кВ «Речная»</t>
  </si>
  <si>
    <t>Выполнение работ по  ремонту оборудования ПС 110/10 кВ «АВИС»</t>
  </si>
  <si>
    <t xml:space="preserve">Выполнение работ по  ремонту оборудования ПС 110/35/6 кВ «ЗиМ» </t>
  </si>
  <si>
    <t xml:space="preserve">Выполнение работ по  ремонту оборудования ПС 35/6 кВ «Станкозаводская» </t>
  </si>
  <si>
    <t>Выполнение работ по  ремонту оборудования ПС 35/6 Старый Аманак</t>
  </si>
  <si>
    <t>Выполнение работ по  ремонту оборудования ПС 35/6 Калиновская</t>
  </si>
  <si>
    <t>Выполнение работ по  ремонту оборудования ГПП-3000000</t>
  </si>
  <si>
    <t>Выполнение работ по  ремонту оборудования ГПП-5000000</t>
  </si>
  <si>
    <t>Выполнение работ по  ремонту оборудования ГПП-1 "Фосфор"</t>
  </si>
  <si>
    <t>Выполнение работ по  ремонту оборудования ГПП-2 "Фосфор"</t>
  </si>
  <si>
    <t>Выполнение работ по  ремонту оборудования ГПП-1 “ТЭЗ”</t>
  </si>
  <si>
    <t>Выполнение работ по  ремонту оборудования ПС 35/6 "Октябрьск"</t>
  </si>
  <si>
    <t>Выполнение работ по  ремонту оборудования ПС 35/6 кВ «Усть-Кинельская»</t>
  </si>
  <si>
    <t>Выполнение работ по  капитальному ремонту силового трансформатора С1Т ТДН-40000 – 110, С2Т ТДНГУ-40500 - 110 (Электрооборудование ПС 110/10 кВ «АВИС») Самарские ЭС</t>
  </si>
  <si>
    <t>Выполнение работ по  капитальному ремонту силового трансформатора РПН С1Т ТРДН-63000/110  (Электрооборудование ГПП-2000000) Ставропольские ЭС</t>
  </si>
  <si>
    <t>Выполнение работ по  капитальному ремонту силового трансформатора РПН С2Т ТРДЦН-40000/110 (Электрооборудование ГПП-3000000) Ставропольские ЭС</t>
  </si>
  <si>
    <t>Выполнение работ по  осциллографированию приводов РПН С1Т ТРДН-40000/110, РПН С2Т ТРДН-40000/110  (Электрооборудование ГПП-4000000) Ставропольские ЭС</t>
  </si>
  <si>
    <t>Выполнение работ по  капитальному ремонту силового трансформатора С1Т ТРДН-25000/110, С2Т ТРДН-25000/110 (Электрооборудование ГПП-5000000) Ставропольские ЭС</t>
  </si>
  <si>
    <t>Выполнение работ по  капитальному ремонту силового трансформатора Т1Т ТМ 1000 – 35 (Электрооборудование ПС 35/6 Осиновская) Восточные ЭС</t>
  </si>
  <si>
    <t>Выполнение работ по  капитальному ремонту силового трансформатора Т1Т ТМН 6300  - 35,Т2Т ТМН 6300  - 35 (Электрооборудование ПС 35/6 Город-1) Восточные ЭС</t>
  </si>
  <si>
    <t>Выполнение работ по  капитальному ремонту силового трансформатора Т2Т ТМ-2500 – 35 (Электрооборудование ПС 35/6"СВВАУЛ") Западные ЭС</t>
  </si>
  <si>
    <t>Выполнение работ по  капитальному ремонту силового трансформатора Т1Т ТМ-6300 – 35 (Электрооборудование ПС 35/6 кВ «Октябрьская») Западные ЭС</t>
  </si>
  <si>
    <t xml:space="preserve">Выполнение работ по  ремонту ВЛ-110 кВ 
ВЛ-110 кВ
«Пойма-1,2» Самарские ЭС
</t>
  </si>
  <si>
    <t xml:space="preserve">Выполнение работ по  ремонту ВЛ-110 кВ 
ВЛ-110 кВ «отпайка от ВЛ-110 кВ АТД-1,2 на ПС Долотная-2» Самарские ЭС
</t>
  </si>
  <si>
    <t xml:space="preserve">Выполнение работ по  ремонту ВЛ-110 кВ 
ВЛ-110кВ “Город-1” Ставропольские ЭС
</t>
  </si>
  <si>
    <t xml:space="preserve">Выполнение работ по  ремонту ВЛ-110 кВ 
ВЛ-110кВ “Город-32” Ставропольские ЭС
</t>
  </si>
  <si>
    <t xml:space="preserve">Выполнение работ по  ремонту КЛ-110 кВ 
КЛ-110 “Город-1” Ставропольские ЭС
</t>
  </si>
  <si>
    <t xml:space="preserve">Выполнение работ по  ремонту КЛ-110 кВ 
КЛ-110 “Город-2” Ставропольские ЭС
</t>
  </si>
  <si>
    <t xml:space="preserve">Выполнение работ по  ремонту ВЛ-35 кВ 
ВЛ-35 Город Центральные ЭС
</t>
  </si>
  <si>
    <t>Выполнение работ по  ремонту строительной части  ПС 110/35/6 кВ «ЗИМ» Самарские ЭС</t>
  </si>
  <si>
    <t>Выполнение работ по  ремонту строительной части  ПС 35/6 кВ «Станкозаводская» Самарские ЭС</t>
  </si>
  <si>
    <t>Выполнение работ по  ремонту строительной части ПС 110/6 кВ «Долотная-2» Самарские ЭС</t>
  </si>
  <si>
    <t>Выполнение работ по  ремонту строительной части ПС 35/6 кВ «Долотная-1» Самарские ЭС</t>
  </si>
  <si>
    <t>Выполнение работ по  ремонту строительной части ПС 110/10 кВ «АВИС» Самарские ЭС</t>
  </si>
  <si>
    <t>Выполнение работ по  ремонту строительной части ГПП-3000000 Ставропольские ЭС</t>
  </si>
  <si>
    <t>Выполнение работ по  ремонту строительной части ГПП-5000000 Ставропольские ЭС</t>
  </si>
  <si>
    <t>Выполнение работ по  ремонту строительной части ГПП-1 “Фосфор” Ставропольские ЭС</t>
  </si>
  <si>
    <t>Выполнение работ по  ремонту строительной части КЛ-110 кВ Ставропольские ЭС</t>
  </si>
  <si>
    <t>Выполнение работ по  ремонту строительной части ПС 35/6 Город 1 Восточные ЭС</t>
  </si>
  <si>
    <t>Выполнение работ по  ремонту строительной части ПС 35/6 Старый Аманак  Восточные ЭС</t>
  </si>
  <si>
    <t>Выполнение работ по  ремонту строительной части ПС 35/6 Город-1 Восточные ЭС</t>
  </si>
  <si>
    <t>Выполнение работ по  ремонту строительной части ПС 35/6 Осиновская Восточные ЭС</t>
  </si>
  <si>
    <t>Выполнение работ по  ремонту строительной части ПС 110/6 "НМР" Западные ЭС</t>
  </si>
  <si>
    <t>Выполнение работ по  ремонту строительной части ПС 35/6 "Октябрьск" Западные ЭС</t>
  </si>
  <si>
    <t>Выполнение работ по  ремонту строительной части ПС 35/6 "Новокашпирская" Западные ЭС</t>
  </si>
  <si>
    <t>Выполнение работ по  ремонту строительной части ПС 35/6 "СВВАУЛ" Западные ЭС</t>
  </si>
  <si>
    <t>Выполнение работ по  ремонту строительной части Пс 35/6 кВ Усть-Кинельская Центральные ЭС</t>
  </si>
  <si>
    <t>Выполнение работ по  ремонту строительной части ПС 35/10/6 кВ «Юлия» Центральные ЭС</t>
  </si>
  <si>
    <t>Выполнение работ по  ремонту строительной части ПС 110/6 кВ «Красноселки» Центральные ЭС</t>
  </si>
  <si>
    <t>Выполнение работ по  ремонту оборудования РП-126 Самарские ЭС</t>
  </si>
  <si>
    <t>Выполнение работ по  ремонту оборудования РП-227 Самарские ЭС</t>
  </si>
  <si>
    <t>Выполнение работ по  ремонту оборудования РП-219 Самарские ЭС</t>
  </si>
  <si>
    <t>Выполнение работ по  ремонту оборудования РП-148 Самарские ЭС</t>
  </si>
  <si>
    <t>Выполнение работ по  ремонту оборудования РП-205 Самарские ЭС</t>
  </si>
  <si>
    <t>Выполнение работ по  ремонту оборудования РП-125 Самарские ЭС</t>
  </si>
  <si>
    <t>Выполнение работ по  ремонту оборудования РП-230 Самарские ЭС</t>
  </si>
  <si>
    <t>Выполнение работ по  ремонту оборудования РП-206 Самарские ЭС</t>
  </si>
  <si>
    <t>Выполнение работ по  ремонту оборудования     ЦРП-8 РУ 6кВ Западные ЭС</t>
  </si>
  <si>
    <t>Выполнение работ по  ремонту оборудования     ЗТП-Мух КНС 514/2*630(больничный городок) Восточные ЭС</t>
  </si>
  <si>
    <t>Выполнение работ по  ремонту оборудования     ЗТП НО 1107/250 Восточные ЭС</t>
  </si>
  <si>
    <t>Выполнение работ по  ремонту оборудования     ТП-РП1, Жигулёвский участок Ставропольские ЭС</t>
  </si>
  <si>
    <t>Выполнение работ по  ремонту оборудования     ТП-РП2, Жигулёвский участок Ставропольские ЭС</t>
  </si>
  <si>
    <t>Выполнение работ по  ремонту оборудования     СП1-Гл9, Жигулёвский участок Ставропольские ЭС</t>
  </si>
  <si>
    <t>Выполнение работ по  восстановлению асфальтового  покрытия (газона) Восточных  эл. сетей</t>
  </si>
  <si>
    <t>Выполнение работ по  восстановлению асфальтового покрытия (газона) Южных  эл. сетей</t>
  </si>
  <si>
    <t>Выполнение работ по  восстановлению асфальтового покрытия (газона) Северных  эл. сетей</t>
  </si>
  <si>
    <t>Выполнение работ по восстановлению асфальтовых покрытий и газонов после ремонта кабельных линий Западных эл. сетей</t>
  </si>
  <si>
    <t>Выполнение работ по восстановлению асфальтовых покрытий и газонов после ремонта кабельных линий в г.о. Самара</t>
  </si>
  <si>
    <t>Договор на прием и захоронение отходов                                            ООО НПФ "Полигон"</t>
  </si>
  <si>
    <t>Наличие лицензии на деятельность по обращению с опасными отходами, на вывоз отходов</t>
  </si>
  <si>
    <t>тонна</t>
  </si>
  <si>
    <t>по факту</t>
  </si>
  <si>
    <t>Договор по сбору и вывозу тбо                                         МУП ЖКХ Безенчук</t>
  </si>
  <si>
    <t>м3</t>
  </si>
  <si>
    <t>Договор на оказание услуг по вывозу тбо                                                     ООО "Управляющая компания "ЖИЛЬЕ"</t>
  </si>
  <si>
    <t>Договор по сбору и вывозу тбо                                                               ООО "Резерв"</t>
  </si>
  <si>
    <t xml:space="preserve">Договор на прием и захоронение отходов                                            ОАО "Чистый город" </t>
  </si>
  <si>
    <t>Договор на вывоз тбо                                                                                                      МУП "Быт-Сервис"</t>
  </si>
  <si>
    <t>Дополнительное соглашение к договору водопользования № 63-11.01.00.015-Х-ДГБВ-Т-2015-00630/00 от 12.12.2015</t>
  </si>
  <si>
    <t>кВт-в час</t>
  </si>
  <si>
    <t>Договор на оказание услуг по вывозу тбо                                                     ООО "Резонанс"</t>
  </si>
  <si>
    <t xml:space="preserve">Договор на сбор, обезвреживание и передачу на размещение тбо                                                       МУП г.о.Чапаевск "ВиЗо" </t>
  </si>
  <si>
    <t>Договор на вывоз жбо                                                                                      ООО "Сети"</t>
  </si>
  <si>
    <t>Договор на оказание услуг по вывозу жбо                                                 МП ПОЖКХ Шентала</t>
  </si>
  <si>
    <t>Договор на оказание услуг по вывозу тбо                                                МП ПОЖКХ Шентала</t>
  </si>
  <si>
    <t>Договор на оказание услуг по ведению мониторинга подземных вод                                                                                                               ООО "Центр мониторинга водной и геологической среды"</t>
  </si>
  <si>
    <t>Наличие акредитации лаборатории</t>
  </si>
  <si>
    <t>Договор на прием и захоронение отходов                                                                     ООО "СБС"</t>
  </si>
  <si>
    <t>Договор на прием и захоронение отходов                                                  ОАО "Экология"</t>
  </si>
  <si>
    <t xml:space="preserve">Договор по сбору и вывозу тбо                                                МУП ЖКХ Похвистневского района           </t>
  </si>
  <si>
    <t xml:space="preserve">Договор по сбору и вывозу тбо                                              ООО  "СМУ-2"      </t>
  </si>
  <si>
    <t>Договор на прием и хранение рут. отходов                                        СМУП "Экопром"</t>
  </si>
  <si>
    <t>Договор по сбору и вывозу тбо                                                    ООО "БиС" (Тольятти)</t>
  </si>
  <si>
    <t xml:space="preserve">Договор по приему и размещению отходов                                        ООО "Чистый город"            </t>
  </si>
  <si>
    <t>Договор на прием и размещение отходов  производства и потребления                                                                                                 СМУП "Экопром"</t>
  </si>
  <si>
    <t>Договор на размещение (захоронение) отходов ООО "ЭкоТранс"</t>
  </si>
  <si>
    <t>Разработка проекта предельно- допустимых выбросов в атмосферный воздух                                                                               ООО ПМО "ВСП"</t>
  </si>
  <si>
    <t>В соответствии с проектом договора</t>
  </si>
  <si>
    <t>Разработка проекта нормативов образования отходов и лимитов на их размещение                                                                          ООО ПМО "ВСП"</t>
  </si>
  <si>
    <t>Проведение санитарно- эпидемиологической экспертизы проекта ПДВ                                                                                                                     ФБУЗ «Центр гигиены и эпидемиологии»</t>
  </si>
  <si>
    <t>Согласование проекта ПДВ в Росприроднадзоре, госпошлина за получение разрешения на выбросы загрязняющих веществ в атмосферу</t>
  </si>
  <si>
    <t>Договор на вывоз ртут ламп  ООО "Экоиндустрия"</t>
  </si>
  <si>
    <t>Договор на транспортирование и захоронение отходов                                            ООО "Экоиндустрия"</t>
  </si>
  <si>
    <t>Договор по вывозу ртуных ламп                                  ООО "Сум-Транс"</t>
  </si>
  <si>
    <t>Наличие лицензии на деятельность по обращению с опасными отходами</t>
  </si>
  <si>
    <t>Договор на измельчение веток МУП "Благоустройство"</t>
  </si>
  <si>
    <t>Договор на предоставление фоновой справки ФГБУ "Приволжское УГМС"</t>
  </si>
  <si>
    <t>Договор на вывоз  твердых бытовых отходов и мусора МБУ "Служба благоустройства и содержания г.о. Кинель"</t>
  </si>
  <si>
    <t>В соответствии с закупочной документации</t>
  </si>
  <si>
    <t xml:space="preserve">Выполнение работ по проведению инспекционного контроля за сертифицированной электрической энергией в электрических сетях АО "ССК". </t>
  </si>
  <si>
    <t>82.99</t>
  </si>
  <si>
    <t>82.99.19.000</t>
  </si>
  <si>
    <t>Оказание услуг по подготовке и оформлению разрешительной технической документации на ведение  работ, связанных с вскрытием дорожных покрытий</t>
  </si>
  <si>
    <t>Оказание услуг по подготовке сведений о местоположении инженерных сетей</t>
  </si>
  <si>
    <t>ПТС</t>
  </si>
  <si>
    <t>штука</t>
  </si>
  <si>
    <t>Выполнение работ по физико-химическому анализу трансформаторного масла</t>
  </si>
  <si>
    <t>71.12.1</t>
  </si>
  <si>
    <t>71.12.13.000</t>
  </si>
  <si>
    <t>В соответствии СНиП, ПТЭ, ПУЭ, по условиям закупочной документиции</t>
  </si>
  <si>
    <t>ОПТПиР</t>
  </si>
  <si>
    <t>42.22.22.140</t>
  </si>
  <si>
    <t>в соответствии с  проектной документацией, по условиям закупочной документации</t>
  </si>
  <si>
    <t>40.10.4</t>
  </si>
  <si>
    <t xml:space="preserve">Ремонт  аппаратуры микропроцессорных защит </t>
  </si>
  <si>
    <t>Тех. ресурсы, аттестация и квалификация сотрудников должны соответствовать характеру работ. Наличие соответствующего опыта и стажа в выполнении работ</t>
  </si>
  <si>
    <t>ЦСРЗАИ</t>
  </si>
  <si>
    <t>71.12.63</t>
  </si>
  <si>
    <t>71.12.40.130</t>
  </si>
  <si>
    <t>Аккредитация метрологической службы</t>
  </si>
  <si>
    <t>Наличие аттестата на право проведения аккредитации</t>
  </si>
  <si>
    <t>Производственный контроль помещений метрологической службы</t>
  </si>
  <si>
    <t>Наличие аттестата аккредитации на проведение производственного контроля помещений</t>
  </si>
  <si>
    <t>Услуги по методической помощи в подготовке пакета документов</t>
  </si>
  <si>
    <t>Аттестация и квалификация сотрудников должны соответствовать характеру работ. Наличие соответствующего опыта и стажа в выполнении работ</t>
  </si>
  <si>
    <t>95.21</t>
  </si>
  <si>
    <t>95.22.10.110</t>
  </si>
  <si>
    <t>Ремонт и техническое обслуживание ЩПТ, зарядных устройств аккумуляторных батарей на подстанциях АО "ССК"</t>
  </si>
  <si>
    <t xml:space="preserve">Поверка, калибровка, ремонт, техническое обслуживание, аттестация средств измерений, испытательного оборудования </t>
  </si>
  <si>
    <t xml:space="preserve">Наличие разрешительных документов на выполнение работ,наличие квалифицированного персонала   </t>
  </si>
  <si>
    <t>91.01</t>
  </si>
  <si>
    <t>91.01.12.000</t>
  </si>
  <si>
    <t>Архивирование и утилизация бухгалтерских и налоговых документов</t>
  </si>
  <si>
    <t>Архивирование и утилизация документов по срокам хранения</t>
  </si>
  <si>
    <t xml:space="preserve">Переплет бухгалтерских документов </t>
  </si>
  <si>
    <t>Переплет бухгалтерской документации</t>
  </si>
  <si>
    <t>53.10.2</t>
  </si>
  <si>
    <t>53.10.12.000</t>
  </si>
  <si>
    <t>Услуги срочной курьерской почты "DHL"</t>
  </si>
  <si>
    <t>Заказ авиабилетов (Сити Тревл. ЦАВС (Центральное агенство воздушных сообщений))</t>
  </si>
  <si>
    <t>Почта услуга "Бокс-Сервис"</t>
  </si>
  <si>
    <t>Канцелярия</t>
  </si>
  <si>
    <t>Техническое обслуживание и ремонт тахографов</t>
  </si>
  <si>
    <t>41.20</t>
  </si>
  <si>
    <t>41.20.40.000</t>
  </si>
  <si>
    <t>80.1</t>
  </si>
  <si>
    <t>80.10.12.000</t>
  </si>
  <si>
    <t>42.22.21</t>
  </si>
  <si>
    <t>68.10.2</t>
  </si>
  <si>
    <t>68.10.1</t>
  </si>
  <si>
    <t>61.10.1</t>
  </si>
  <si>
    <t>61.10.11.110</t>
  </si>
  <si>
    <t>81.22</t>
  </si>
  <si>
    <t>81.22.11</t>
  </si>
  <si>
    <t>35.12.2</t>
  </si>
  <si>
    <t>35.12.10.120</t>
  </si>
  <si>
    <t>71.20.7</t>
  </si>
  <si>
    <t>71.20.19.130</t>
  </si>
  <si>
    <t>71.12.7</t>
  </si>
  <si>
    <t>71.12.35.110</t>
  </si>
  <si>
    <t>71.12</t>
  </si>
  <si>
    <t>71.12.40.120</t>
  </si>
  <si>
    <t>Водоснабжение Алексеевка</t>
  </si>
  <si>
    <t>Страхование лифта</t>
  </si>
  <si>
    <t>Техническое освидетельствование лифта</t>
  </si>
  <si>
    <t xml:space="preserve"> 31.62.9</t>
  </si>
  <si>
    <t xml:space="preserve">Техническое обслуживание электролабораторий  "SEBA"                                              </t>
  </si>
  <si>
    <t>Ремонт электролабораторий      "ЛВИ HVT-2MG"</t>
  </si>
  <si>
    <t xml:space="preserve">Техническое обслуживание электролаборатории    "BAUR"       </t>
  </si>
  <si>
    <t>Техническое обслуживание электролабораторий      "ЛК-10"</t>
  </si>
  <si>
    <t>ЦСГИ</t>
  </si>
  <si>
    <t>Проведение медосмотрасогласно положения Минтранса и Минздрава от 29.01.02 г. Проведение ГТО согласно постановлению правительства №720 от 10.09.09 г.. №169 ФЗ от 10.12.95 г.</t>
  </si>
  <si>
    <t>Проведение психиатрического освидетельствования персонала</t>
  </si>
  <si>
    <t>Обучение и повышение квалификации персонала по программе "Технологическое присоединение к электрическим сетям" (Отдел технологических присоединений)</t>
  </si>
  <si>
    <t>Технологическое присоединение со смежной ТСО</t>
  </si>
  <si>
    <t>согласно проекта договора</t>
  </si>
  <si>
    <t>ОТП</t>
  </si>
  <si>
    <t xml:space="preserve">Выполнить работы:
 -монтаж ГКТП по ул. Кабановской;
 -строительство ВЛ-6кВ (ВЛ-6кВ  ПС "Слип"ф.6-ТП-4688) от опоры №9 до проектир.опоры в районе ГКТП по ул.Кабановской;
 -монтаж трансформатора в ГКТП по ул. Кабановской;
 -строительство воздушной линии 0,4кВ от проектир. ГКТП  по ул. Кабановской до опоры №29;
-прокладка кабельного вывода 6кВ от проектир.опоры в районе ГКТП по ул. Кабановской до ГКТП по ул.Кабановской
</t>
  </si>
  <si>
    <t>ООС ОТП</t>
  </si>
  <si>
    <t>Выполнить работы: -установка 2ГКТП-630-6,3/0,4кВ по ул. Визбора; -монтаж оборудования в ТП-8027(сек.1); -прокладка КЛ-6кВ от ТП-8027(сек.1) до 2 ГКТП -630-6,3/0,4кВ по ул.Визбора;-прокладка КЛ-6 кВ от ТП-8028(сек.2) до 2ГКТП-630-6,3/0,4кВ по ул.Визбора; -прокладка 2-х кабельных выводов -0,4кВ от  2ГКТП-630-6,3/0,4кВ   по ул.Визбора до  опоры №1; -строительство ВЛ-0,4кВ от   опоры №1 с использованием существующих опор №  122,121,120,119,118,117,103,104,105,106,107,108,109(ВЛ-0,4кВ ТП-8028) до границ земельного участка жилого дома № 8, 3-й  квартал  севернее п.Управленческого</t>
  </si>
  <si>
    <t xml:space="preserve">Выполнить работы:
-установка ГКТП по ул. Волжская /ул.3-я Радиальная   у д.23;
-монтаж трансформатора в ГКТП по ул. Волжская /ул.3-я Радиальная   у д.23;
-прокладка КЛ-6кВ от ТП-1219 до ГКТП  по  ул. Волжская /ул.3-я Радиальная   у д.23;
-строительство ВЛ-6кВ от  опоры №7 (ВЛ-6кВ ТП-1220-1222-1218) до проектируемой опоры в районе ГКТП по ул. Волжская /ул.3-я Радиальная   у д.23 ;
-прокладка КЛ-6кВ от  проектируемой  опоры  до ГКТП по ул. Волжская /ул.3-я Радиальная   у д.23;
-прокладка 2 -х кабельных выводов -0,4кВ от ГКТП по ул. Волжская /ул.3-я Радиальная   у д.23 до опоры №76;
-строительство ВЛ-0,4кВ от опоры №76 до границы участка жилого дома №27 по ул. Академика Павлова
</t>
  </si>
  <si>
    <t>Разработка проектной документации на: «установку ГКТП в районе СДТ "Холодок", Кировский р-н, Студеный овраг; монтаж трансформатора в ГКТП в районе СДТ "Холодок", Кировский р-н, Студеный овраг; прокладку 2КЛ-6кВ от РП-130 до ГКТП в районе СДТ "Холодок", Кировский р-н, Студеный овраг; прокладку двух кабельных выводов 0,4кВ от  ГКТП в районе СДТ "Холодок",Кировский р-н, Студеный овраг до опоры №1; строительство ВЛ-0,4кВ от опоры №1 до  опоры у границ уч.45,Кировский р-н, Студеный овраг, СДТ "Холодок"»</t>
  </si>
  <si>
    <t xml:space="preserve">Выполнить работы:
-установка ГКТП в районе СДТ "Холодок", Кировский р-н, Студеный овраг ;
-монтаж трансформатора в ГКТП в районе СДТ "Холодок", Кировский р-н, Студеный овраг;
-прокладка 2КЛ-6кВ от РП-130 до ГКТП в районе СДТ "Холодок",Кировский р-н, Студеный овраг;
-прокладка двух кабельных выводов 0,4кВ от  ГКТП в районе СДТ "Холодок",Кировский р-н, Студеный овраг до опоры №1;
- строительство ВЛ-0,4кВ от опоры №1 до  опоры у границ уч.45,Кировский р-н, Студеный овраг, СДТ "Холодок"
</t>
  </si>
  <si>
    <t>Выполнить работ - прокладка 2КЛ-0,4 кВ от ТП -2805 до здания  клуба на пересечении ул.Чернореченская/ул.Дачная.</t>
  </si>
  <si>
    <t xml:space="preserve">Выполнить работы: 
-прокладка 2КЛ-0,4 кВ от ТП-2283 до распределительного шкафа ПР, на фасаде долма по ул. Садовая/Самарская ;
 -установка распределительного шкафа ПР на фасаде дома по ул. Садовой /Самарская
</t>
  </si>
  <si>
    <t>Разработка проектной документации: КЛ-0,4 кВ от ГКТП-630/6/0,4 кВ, расположенной на пересечении ул. Кабановская/ Самарское шоссе до проектируемой опоры №1;  ВЛ-0,4кВ от проектируемой опоры №1 до проектируемой  опоры, устанавливаемой на границе земельного участка №3 СДТ «Дубки».</t>
  </si>
  <si>
    <t xml:space="preserve">Выполнить работы:
- строительство КЛ-0,4 кВ от ГКТП-630/6/0,4 кВ, расположенной на пересечении ул. Кабановская/ Самарское шоссе до проектируемой опоры №1; 
- строительство ВЛ-0,4кВ от проектируемой опоры №1 до проектируемой  опоры, устанавливаемой на границе земельного участка №3 СДТ «Дубки»
</t>
  </si>
  <si>
    <t xml:space="preserve"> Выполнить работы: -Строительство ВЛ-0,4кВ от  ГКТП по ул. Кабановской  до проектируемой опоры, устанавливаемой на границе земельного участка№15а по ул. Кабановская.</t>
  </si>
  <si>
    <t>Выполнить работы строительство двух КВЛ 0,4 кВ от проектируемой 2ГКТП в СНТ "Нижние Дойки" массив 3, проходящих по ул. 3/10, ул. Сквозная, ул. Коллекторная, ул. Ветвистая, ул. Таёжная, ул. Зелёная до земельных участков жилых домов</t>
  </si>
  <si>
    <t xml:space="preserve">"Выполнить работы:
- установка   распределительного шкафа  ПР (1)  на фасаде жилого   дома по ул. Фадеева;
- установка   распределительного шкафа  ПР (2)  на фасаде жилого   дома по ул. Фадеева;
- прокладка   2КЛ-0,4кВ от ТП-1875А,Б    до распределительного шкафа ПР (1), устанавливаемого на фасаде жилого дома по ул. Фадеева ;
- прокладка   2КЛ-0,4кВ от ТП-1875 А,Б   до распределительного шкафа ПР (2), устанавливаемого на фасаде жилого дома по ул. Фадеева 
</t>
  </si>
  <si>
    <t>Выполнить работы прокладка   2КЛ-0,4кВ от ТП-2850  до здания  гостиницы(63:01:0520002:1011) по ул. Коммунистической</t>
  </si>
  <si>
    <t>Выполнить работы строительство ВЛ-0,4кВ от  опоры  (ВЛ-0,4кВ-ТП-6094 ТЗ 261/14 и ТЗ-330/14)   до проектируемой опоры, устанавливаемой на границе земельного участка   №16 по 5 улице Ракитовского шоссе.</t>
  </si>
  <si>
    <t>Выполнить работы прокладка   2КЛ-0,4кВ от ТП-2451   до  ВРУ-0,4кВ  здания ( ул. Самарская 95)</t>
  </si>
  <si>
    <t xml:space="preserve">Выполнить работы:
-строительство 2БКТП-630кВА 6,3/0,4кВ   по ул. Горная/ул.5-переулок  у д.7;
-монтаж 2-х трансформаторов  в 2БКТП-630кВА 6,3/0,4кВ, устанавливаемой по ул. Горная/ул.5-переулок  у д.7;
- монтаж оборудования 6кВ в 2БКТП-630кВА 6,3/0,4кВ  по ул. Горная/ул.5-переулок у д.7 ;
- монтаж оборудования  0,4кВ в 2БКТП-630кВА 6,3/0,4кВ   по ул. Горная/ул.5-переулок  у д.7;
- прокладка 2КЛ-6 кВ от РП-258(яч.12,23) до 2БКТП-630кВА 6,3/0,4кВ, устанавливаемой по ул. Горная/ул.5-переулок  у д.7;
- прокладка КЛ-6 кВ от ТП-2303  до 2БКТП-630кВА 6,3/0,4кВ, устанавливаемой по ул. Горная/ул.5-переулок  у д.7
</t>
  </si>
  <si>
    <t>Выполнить работы прокладка   4КЛ-0,4кВ от ТП-2688(1,2)  до  ВРУ-0,4 нежилого административного здания д.21 литер А  ул. Спортивная</t>
  </si>
  <si>
    <t xml:space="preserve">Выполнить работы:
-прокладка 2КЛ-0,4кВ от ТП-1010 до  проектируемой  опоры №1;
-строительство  ВЛ-0,4кВ от  проектируемой опоры №1 до проектируемой  опоры, устанавливаемой на границе участка (63:01:0703001:60) по 6 Просеке
</t>
  </si>
  <si>
    <t xml:space="preserve">Выполнить работы:  
-установка ГКТП- 630/6,3/0,4кВ  у д.17 по ул. Днепростроевской;
-монтаж     трансформатора  в ГКТП- 630/6,3/0,4кВ  у д.17 по Днепростроевской;
-прокладка  КЛ-6 кВ от ГКТП- 630/6,3/0,4кВ  у д.17 по Днепростроевской  до КТП-1218.
-прокладка  КЛ-6 кВ от ГКТП- 630/6,3/0,4кВ  у д.17 по Днепростроевской  до опоры №20(ВЛ-6 кВ КТП-1218-1638-1220).
- прокладка 2 КЛ-0,4 кВ от ГКТП- 630/6,3/0,4кВ  у д.17 по Днепростроевской  до  опоры №52(ВЛ-0,4кВ  КТП-1218).
- строительство ВЛ-0,4кВ от опоры №52(ВЛ-0,4кВ  КТП-1218) с ее заменой по существующим опорам,  до опоры №40А, расположенной  у границы участка  дома №50/101 по Московскому шоссе/пер. Ботанический.
 </t>
  </si>
  <si>
    <t xml:space="preserve">Выполнить работы :
-прокладка 2КЛ-0,4кВ от ТП-3211 до проектируемой опоры №1;
-строительство ВЛ-0,4кВ от проектируемой опоры №1 до проектируемой опоры   на границе зем.уч. ГСК-725, ул. Ново-Вокзальная 88Г.
</t>
  </si>
  <si>
    <t xml:space="preserve">Выполнить работы:
- установка   распределительного шкафа  ПР  на границе земельного участка: Барбошина поляна,9 просека, линия7;
- прокладка   2КЛ-0,4кВ от  ШР №5 ( ГКТП- 1313) до распределительного шкафа ПР , устанавливаемого   на границе земельного участка: Барбошина поляна,9 просека, линия7
</t>
  </si>
  <si>
    <t xml:space="preserve">Выполнить работы:Выполнить работы:
-прокладка КЛ-0,4кВ от ТП-1010 до  проектируемой  опоры №1;
-строительство  ВЛ-0,4кВ от  проектируемой опоры №1 до проектируемой  опоры, устанавливаемой на границе зем. участка (63:01:0703001:98) по 6 Просеке
</t>
  </si>
  <si>
    <t xml:space="preserve">Выполнить работы:
- прокладка 2КЛ-0,4 кВ от ТП-3344 до проектируемой опоры №1;
- строительство ВЛ-0,4 кВ от проектируемой опоры №1 до проектируемой опоры №8 на границе помещения по ул. Товарная, 7И
</t>
  </si>
  <si>
    <t xml:space="preserve">Выполнить работы :
-прокладка  сдвоенного кабельного вывода-0,4кВ от   ГКТП  у д.17 по ул. Днепростроевской  (ТЗ-493/14) до  опоры №12 (ВЛ-0,4кВ КТП-1218);
-строительство ВЛ-0,4кВ от  опоры №12(ВЛ-0,4кВ КТП-1218)  до опоры № 18 (ВЛ-0,4кВ КТП-1218), расположенной на границе зем. участка №49 по ул. Волгодонская с заменой опор
</t>
  </si>
  <si>
    <t>Выполнить работы  прокладка 2КЛ-0,4кВ от ТП-2944 до  ВРУ-0,4кВ  нежилого здания (ул. Владимирская 43)</t>
  </si>
  <si>
    <t xml:space="preserve"> Выполнить работы:
-строительство  2БКТП-630/6,3/0,4 кВ  в районе застройки по  Саратовскому пер.;
-монтаж  трансформаторов в 2БКТП- 630/6,3/0,4 кВ  (Саратовский пер.);
-монтаж оборудования 6 кВ в  2БКТП-630/6,3/0,4 кВ  -(Саратовский пер.);
-монтаж оборудования 0,4 кВ в  2БКТП-630/6,3/0,4 кВ -(Саратовский пер.);
-прокладка 2КЛ-6кВ от РП-430 до 2БКТП-630/6,3/0,4 кВ -(Саратовский пер.);
-прокладка 2КЛ-6кВ от ТП-4674 до 2БКТП-630/6,3/0,4 кВ  -(Саратовский пер.);
-прокладка 2КЛ-0,4кВ от 2БКТП-630/6,3/0,4 кВ  -(Саратовский пер.)  до ВРУ1-0,4 кВ ж/дома по ул. Саратовский пер.;
-прокладка 2КЛ-0,4кВ от 2БКТП-630/6,3/0,4 кВ  -(Саратовский пер.)  до ВРУ2-0,4 кВ ж/дома по ул. Саратовский пер.;
-прокладка 2КЛ-0,4кВ от 2БКТП-630/6,3/0,4 кВ  -(Саратовский пер.)  до ВРУ1-0,4кВ офисных помещений по ул. Саратовский пер.;
-прокладка 2КЛ-0,4кВ от 2БКТП-630/6,3/0,4 кВ -(Саратовский пер.)  до ВРУ2-0,4кВ офисных помещений по ул. Саратовский пер.
</t>
  </si>
  <si>
    <t>Выполнить работы -прокладка2КЛ-0,4кВ от 2БКТП-630/6,3/0,4 кВ-(Саратовский пер.)  до ВРУ-0,4 кВ   3-х этажного ж/дома по ул. Саратовский пер.</t>
  </si>
  <si>
    <t xml:space="preserve">Выполнить работы:  
-прокладка КЛ-0,4кВ от КТП-3188 до  ВРУ-0,4 кВ  д.25А по ул. Физкультурной;
-прокладка КЛ-0,4кВ от КТП-3189 до  ВРУ-0,4 кВ  д.25А по ул. Физкультурной;
</t>
  </si>
  <si>
    <t>Выполнить работы - Строительство ВЛ-0,4кВ от  опоры №18  (ВЛ-0,4кВ ТП-5015)  до проектируемой опоры, устанавливаемой на границе  земельного уч. 24(63:01:0335008:0803)   п. Козелковский.</t>
  </si>
  <si>
    <t xml:space="preserve">Выполнить работы :
-прокладка КЛ-0,4кВ от ТП-1010 до  проектируемой  опоры №1;
-строительство  ВЛ-0,4кВ от  проектируемой опоры №1 до проектируемых  опор  на границах зем. участков к.н. 63:01:0703001:86 и к.н. 63:01:0703001:83  по 6 Просеке.
-строительство  ВЛ-0,4кВ от  опоры,  на границе уч. 63:01:0703001:60  (ВЛ-0,4 кВ  ТП-1010 ТЗ 415/14)  до проектируемой  опоры  на границе зем. участка к.н. 63:01:0703001:84  по 6 Просеке.
-строительство  ВЛ-0,4кВ от  опоры,  на границе уч. 63:01:0703001:98  (ВЛ-0,4 кВ  ТП-1010-ТЗ -532/14)  до проектируемой  опоры  на границе зем. участка к.н. 63:01:0703001:88  по 6 Просеке
</t>
  </si>
  <si>
    <t xml:space="preserve">Разработка проектной документации: 
-прокладка  2-х кабельных выводов-0,4 кВ -  3-й  фидер (ТЗ-42/15) - от 2ГКТП №4  СНТ «Нижние Дойки- массив №1» до  опоры № 1 на ОТ «Красная Поляна»;
- строительство ВЛ-0,4 кВ(3) от  опоры № 1 (3-й  фидер (ТЗ-42/15))     по ул.28  до  проектируемой опоры на границе земельного  уч. 1 ул.36, с отпаечной ВЛ-0,4 кВ по ул. 29 до проектируемой опоры на границе зем. уч.34 ул.29, с отпаечной ВЛ-0,4 кВ по ул. 30 до проектируемой опоры на границе зем. уч.24 ул.31,  с отпаечной ВЛ-0,4 кВ по ул. 35 до проектируемой опоры на границе зем. уч.21 ул.35 ОТ «Красная поляна»
</t>
  </si>
  <si>
    <t xml:space="preserve">Выполнить работы:
-прокладка  2-х кабельных выводов-0,4 кВ -  3-й  фидер (ТЗ-42/15) - от 2ГКТП №4  СНТ «Нижние Дойки- массив №1» до  опоры № 1 на ОТ «Красная Поляна»;
- строительство ВЛ-0,4 кВ(3) от  опоры № 1 (3-й  фидер (ТЗ-42/15))     по ул.28  до  проектируемой опоры на границе земельного  уч. 1 ул.36, с отпаечной ВЛ-0,4 кВ по ул. 29 до проектируемой опоры на границе зем. уч.34 ул.29, с отпаечной ВЛ-0,4 кВ по ул. 30 до проектируемой опоры на границе зем. уч.24 ул.31,  с отпаечной ВЛ-0,4 кВ по ул. 35 до проектируемой опоры на границе зем. уч.21 ул.35 ОТ «Красная поляна» 
</t>
  </si>
  <si>
    <t xml:space="preserve">Выполнить работы:
-  монтаж  ВЛ-0,4кВ от опоры №52  до опоры № 47(1 пролет по существующим опорам ВЛ-0,4 кВ ТП-1218),  расположенной   на  границе зем. участка  №14-1 по  ул. Днепростроевская  (от КВЛ-0,4 кВ/ ГКТП-ТЗ-493/14).
</t>
  </si>
  <si>
    <t xml:space="preserve"> Выполнить работы:
-  монтаж  ВЛ-0,4кВ от опоры №18  до опоры № 19 (1 пролет по существующим опорам ВЛ-0,4 кВ ТП-1218),  расположенной   на  границе зем. участка  №51-2 по  ул. Волгодонской  (от  ГКТП-ТЗ-493/14, КВЛ-0,4 кВ -535/14).
</t>
  </si>
  <si>
    <t>Выполнить работы:- строительство ВЛ-0,4 кВ от  опоры ( фидер2) (Т/З-410-13), устанавливаемой   на границе уч.16 ул. Зеленая   до проектируемой опоры  на границе   зем. участка  № 2  по ул.Зеленая и   до проектируемой опоры   на границе   зем. участка  № 6А  по ул. Березки (ул.Б) ;</t>
  </si>
  <si>
    <t xml:space="preserve">Выполнить работы:
-прокладка 2 КЛ-0,4кВ от ТП-1308 до  проектируемой опоры №1;
- строительство ВЛ-0,4 кВ от опоры №1 до проектируемой опоры, устанавливаемой на границе земельного уч.113,10 линия, Кировский р-н, г. Самара
</t>
  </si>
  <si>
    <t xml:space="preserve">Выполнить работы: 
- прокладка  2 КЛ-0,4кВ от  РП-602(1,2) до распределительного шкафа ПР, устанавливаемого на фасаде  здания  по ул. Г.Димитрова д.92 стр.1. ;
-установка распределительного шкафа ПР 8503 2211 2УХЛ2 на фасаде здания по ул. Г.Димитрова д.92 стр.1
</t>
  </si>
  <si>
    <t xml:space="preserve">Выполнить работы:
-строительство ВЛ-0,4кВ от  опоры №6 (ВЛ-0,4кВ  ТП-3229) до проектируемой опоры, устанавливаемой на границе  участка  д.1А 5-й поселок  Киркомбината
</t>
  </si>
  <si>
    <t>Выполнить работы - прокладка  6 КЛ-0,4кВ от  ТП-2130 до  ж/дома по ул. Самарская  45-47.</t>
  </si>
  <si>
    <t xml:space="preserve">Выполнить работы
-прокладка 2 КЛ-6 кВ от  ТП-1028(1,2)  до 2КТП (ИП Данилкин) по 
ул. Партизанская д.17
</t>
  </si>
  <si>
    <t xml:space="preserve">Выполнить работы - прокладка 2КЛ-10кВ от РП-302(1,2) до проектируемой абонентом КТП для ж/дома ул. Победы 14А  </t>
  </si>
  <si>
    <t xml:space="preserve">"Выполнить работы:
- строительство ВЛ-0,4 кВ от  опоры  на границе уч.30 по  3 линии (2-й  фидер (ТЗ-155/14- 2ГКТП – уч.4 ул. 19 СНТ «Нижние Дойки»)   до  проектируемой опоры на границе земельного  уч. 6 по 3 линии СНТ «Салют-2»;
- строительство ВЛ-0,4 кВ от  опоры  на границе уч.33 по  6 линии (3-й  фидер (ТЗ-155/14- 2ГКТП – уч.4 ул. 19 СНТ «Нижние Дойки»)   до  проектируемой опоры на границе земельного  уч. 13 по 6 линии СНТ «Салют-2»;
- строительство ВЛ-0,4 кВ от  опоры  на границе уч.5 по  9линии (3-й  фидер (ТЗ-155/14- 2ГКТП – уч.4 ул. 19 СНТ «Нижние Дойки»)   до  проектируемой опоры на границе земельного  уч. 1Б по 9 линии СНТ «Салют-2»
</t>
  </si>
  <si>
    <t xml:space="preserve">" Выполнить работы:
-прокладка 2КЛ-0,4кВ от ТП-1239 до опоры №113(ВЛ-0,4 ТП-1239);
-строительство ВЛ-0,4кВ от опоры №113 до опоры №124, расположенной   на границе  зем. участка   по 9 Просеке  уч 9,83.
</t>
  </si>
  <si>
    <t xml:space="preserve">Выполнить работы:
- строительство ВЛ-0,4 кВ от  опоры  на границе уч.16  ул.2  (1-й  фидер (ТЗ-299/13- 2ГКТП – уч.75 ул. 3-10 СНТ «Нижние Дойки массив-3»)   до  проектируемой опоры на границе земельного  уч. 2  ул.2 СНТ «Нижние Дойки массив-3» ;
- строительство ВЛ-0,4 кВ от  опоры  на границе уч.10  ул.1А (1-й  фидер (ТЗ-313/13- 2ГКТП – уч.75 ул. 3-10 СНТ «Нижние Дойки массив-3»)   до  проектируемой опоры на границе земельного  уч. 25  ул.1А СНТ «Нижние Дойки массив-3»
</t>
  </si>
  <si>
    <t>Выполнение работ - строительство ВЛ-0,4 кВ от  опоры  №46(ВЛ-0,4 кВ КТП-5 п. Озерки) до проектируемой опоры на границе земельного уч. 80А массив Озерки</t>
  </si>
  <si>
    <t xml:space="preserve">Выполнить работы:
-установка   2ГКТП -630/6,3/0,4 кВ  в районе д.104 по ул. Куйбышева;
-монтаж  трансформаторов в 2ГКТП-630/6,3/0,4 кВ  ;
-прокладка 4КЛ-6кВ от 2ГКТП -630/6,3/0,4 кВ  в районе д.104 по ул. Куйбышева до места врезки в 2КЛ-6 кВ РП-207-ТП-2127
</t>
  </si>
  <si>
    <t xml:space="preserve">Выполнить работы:
-прокладка  КВ-0,4кВ от  ТП-4560  до  проектируемой опоры №1;
-строительство ВЛ-0,4кВ от опоры №1 до  проектируемой опоры,  устанавливаемой   на границе  зем. уч.  спорт.клуба «Самарский кабельный вейкборд парк №1» ул. Шоссейная 
</t>
  </si>
  <si>
    <t xml:space="preserve">Выполнить работы: 
- прокладка 2КЛ-0,4 кВ от ТП- 1397  до проектируемой опоры №1;
- строительство ВЛ-0,4 кВ от опоры №1 до проектируемой опоры, устанавливаемой на границе зем.уч.125 ИК «Дом отдыха «Дубовая роща», 10 просека, овраг Артек, поляна им. Фрунзе.
</t>
  </si>
  <si>
    <t xml:space="preserve">Выполнить работы:
- прокладка 2КВ-0,4 кВ от 2ГКТП на уч.13  ул. 2А СНТ «Нижние Дойки массив -3»  до проектируемой опоры № 1;
- строительство ВЛ-0,4 кВ от  опоры №1  по ул. СКУ-7А, ул. Победы, ул. Оборонная   до  проектируемых  опор на границе земельных участков:
№33 (Сокское карьероуправление) ул. СКУ- 7А,
№46 ул. Победы;
№ 36 ул. Победы;
№1 линия 4А ул. Победы;
№7 линия 4А ул. Оборонная
</t>
  </si>
  <si>
    <t xml:space="preserve">Выполнить работы:
- прокладка   2КЛ-0,4кВ от  ТП-2435  до ВРУ-0,4кВ здания по ул. Л.Толстого,96
</t>
  </si>
  <si>
    <t xml:space="preserve">Выполнить работы:
- прокладка   2КЛ-0,4кВ от  ТП-1427  до распределительного шкафа ПР, устанавливаемого на  фасаде  д. №45 по ул. Аэродромная;
-установка распределительного шкафа ПР на фасаде д.№45 по ул. Аэродромная.
</t>
  </si>
  <si>
    <t xml:space="preserve">Выполнить работы:
- прокладка   2КЛ-0,4кВ от  ТП-6329  до распределительного шкафа ПР, устанавливаемого на  фасаде здания б/н по ул. Московское шоссе/пр. Кирова ;
-установка распределительного шкафа ПР на фасаде здания  б/н по ул. Московское шоссе/пр. Кирова
</t>
  </si>
  <si>
    <t>Выполнить работы: -Строительство ВЛ-0,4кВ от  опоры №22  (ВЛ-0,4кВ ТП-4688)  до проектируемой опоры, устанавливаемой на границе  земельного участка №19  по ул. Кабановской</t>
  </si>
  <si>
    <t>Выполнить работы - Прокладка 2КЛ-0,4 от РП-205 до здания Самарской исторической мечети по ул. А. Толстого д.61</t>
  </si>
  <si>
    <t xml:space="preserve">Выполнить работы:
- прокладка  кабельного вывода-0,4 кВ от ТП-4625  проектируемой опоры №1;
-строительство ВЛ-0,4кВ от  опоры № 1  до проектируемой опоры, устанавливаемой на границе  земельного уч. 52  по ул. Калининградской
</t>
  </si>
  <si>
    <t>Выполнение работ - Строительство ВЛ 0,4 кВ от опоры на границе уч. №20 по 3 линии  до проектируемой опоры на границе уч. №16 и 24 по 4 линии Ракитовского шоссе</t>
  </si>
  <si>
    <t>Выполнить работы – строительство 2КЛ-0,4 кВ от  2ГКТП -630/6,3/0,4 кВ  в районе д.104 по ул. Куйбышева до ВРУ здания по ул. Куйбышева, 104, Квартал 68</t>
  </si>
  <si>
    <t>Выполнить работы - строительство ВЛ-0,4 кВ от опоры устанавливаемой на границе земельного участка 2А по ул. Златоустовская до границы земельного участка расположенного по адресу: г. Самара, Красноглинский район, ул. Златоустовская, зем. уч. № 7</t>
  </si>
  <si>
    <t>Выполнить работы - строительство ВЛ-0,4 кВ от опоры №23 ВЛ-0,4 кВ ТП-4688 до проектируемой опоры на границе земельных участков расположенных по адресу: г. Самара, ул. Кабановская, уч. №6В, № 10Б</t>
  </si>
  <si>
    <t>Выполнить работы - монтаж  ВЛ-0,4 кВ от опоры №76 до опоры №96 (ВЛ-0,4кВ КТП-1236-1231) с использованием существующих опор  для уч. 1, линия 12 Кировскй р-н.</t>
  </si>
  <si>
    <t xml:space="preserve">Выполнить работы:
- строительство 2КЛ-0,4 кВ от 2ГКТП устанавливаемой на уч. №4, ул. 19 СНТ «Нижние Дойки – массив №1» до проектируемой опоры №1а;
- строительство ВЛ-0,4 кВ от проектируемой опоры №1а по ул. 19, 18 до проектируемой опоры на границе зем. участка № 50 18 линия;
- строительство 2КЛ-0,4 кВ от 2ГКТП устанавливаемой на уч. №4, ул. 19 СНТ «Нижние Дойки – массив №1» до проектируемой опоры №1б;
- строительство ВЛ-0,4 кВ от проектируемой опоры №1б по ул. 19, ул. Главная до проектируемой опоры на границе  зем. участка №30 21 улица, с отпаечной ВЛ-0,4 кВ до проектируемой опоры на границе уч. №31 20 улица и отпаечной ВЛ-0,4 кВ до проектируемой опоры на границе уч. №5а ул. Лесная;
- строительство 2КЛ-0,4 кВ от 2ГКТП устанавливаемой на уч. №4, ул. 19 СНТ «Нижние Дойки – массив №1» до проектируемой опоры №1а;
- строительство ВЛ-0,4 кВ от проектируемой опоры №1а по ул. 19 до проектируемой опоры на границе зем. уч. №27 19 улица, по ул. Главная, ул. 17 до зем. уч. №77, №63, №76 по 17 улице;
- строительство 2КЛ-0,4 кВ от 2ГКТП устанавливаемой на уч. №4, ул. 19 СНТ «Нижние Дойки – массив №1» до проектируемой опоры №1б;
- строительство ВЛ-0,4 кВ от проектируемой опоры №1б по ул. 19, Главная мимо уч. 24 до зем. уч. №3 23 улица, уч. 24 ул. 23А.
</t>
  </si>
  <si>
    <t>Выполнить работы:
- установка 2ГКТП уч. №4 СНТ «Нижние Дойки – массив №1»;
- монтаж трансформаторов в 2ГКТП уч. №4 СНТ «Нижние Дойки – массив №1»;
- строительство 2КЛ-6 кВ от 2ГКТП на уч. 4, ул. 19 СНТ «Нижние Дойки – массив №1» до 2ГКТП – уч. №4 СНТ «Нижние Дойки – массив №1» с использованием КЛ-6 кВ от 2ГКТП на уч. 13 массив 3 до 2ГКТП на уч. №4, ул. 19 массив 1;
- строительство 2КЛ-6 кВ от 2ГКТП на уч. 13 СНТ «Нижние Дойки – массив 3» до 2ГКТП - №4 СНТ « Нижние Дойки – массив №1» с использованием КЛ-6 кВ от 2ГКТП на уч. 13 массив 3 до 2ГКТП на уч. №4, ул. 19, массив 1;
- строительство 2КЛ-0,4 кВ от 2ГКТП №4 СНТ «Нижние Дойки – массив №1» до проектируемой опоры №1;
- строительство ВЛ-0,4 кВ от проектируемой опоры №1 по ул. 27 до границ зем. уч. 17, 21, 27 ул. 27;
- строительство 2КЛ-0,4 кВ от 2ГКТП №4 СНТ «Нижние Дойки – массив №1» до проектируемой опоры №1а;
- строительство ВЛ-0,4 кВ от проектируемой опоры №1а по ул. Главная, ул. 24 до границ зем. уч. 22а 24 улица, с отпаечной ВЛ-0,4 кВ до зем. уч. 22а 26А улица и отпаечной ВЛ-0,4 кВ до зем. уч. 16а 26А улица</t>
  </si>
  <si>
    <t>Выполнить работы – строительство ВЛ-0,4 кВ от опоры на границе участка №1, линия 13 (ВЛ-0,4 кВ 2ГКТП ул. 19, уч. 4, массив 1 СДТ «Нижние Дойки) до опор устанавливаемых на границах земельных участков: № 44 линия 2, № 70 линия 1, № 56 линия 1, № 39 линия 28, № 50 линия 28, № 51 линия 27 СНТ «Салют-2» Большие Сорокины хутора, Малые Дойки, СНТ «Нефтянник»</t>
  </si>
  <si>
    <t>Выполнение работ: - Строительство 2КЛ-0,4 кВ от ТП-6393 до шкафа ПР на фасаде нежилого здания пр. Карла Маркса/ ул. Алма-Атинская. Установка распределительного шкафа ПР.</t>
  </si>
  <si>
    <t>41.1</t>
  </si>
  <si>
    <t xml:space="preserve">Рамочный договор 
«-Подготовка документов для оформления архитектурно-планировочного задания на проектирование;
-Подготовка документов для оформления градостроительного плана земельного участка;
-Подготовка документов для оформления разрешений на получение технических условий;
-Оформление документов для рассмотрения возможности изготовления и утверждения акта выбора и схемы расположения земельного участка под КТП;
-Оформление документов – вычисление и составление границ земельного участка;
-Подготовка и утверждение документов по планировке территории (проект планировки и проект межевания) в городском округе Самара в целях размещения линейного объекта и объекта капитального строительства»
</t>
  </si>
  <si>
    <t xml:space="preserve">Выполнить работы:
- строительство 2КЛ-0,4 кВ от ТП-3108 до проектируемой опоры №1;
- строительство ВЛ-0,4 кВ от проектируемой опоры №1 до опоры на границе участка гаража №10 расположенного по адресу: г. Самара, Щигровский пер.
</t>
  </si>
  <si>
    <t xml:space="preserve">Выполнить работы:
- строительство двух сдвоенных КЛ-0,4 кВ от ТП-6182 до опоры №1;
- строительство ВЛ-0,4 кВ от опоры №1 до опоры расположенной на границе земельного участка д. 39, корп. 12, ул. 12, 6-я просека;
- строительство ВЛ-0,4 кВ от опоры №1 до опоры расположенной на границе земельного участка д. 39, корп. 13, ул. 12, 6-я просека
</t>
  </si>
  <si>
    <t>Разработка проектной документации: "Строительство КЛ-0,4 кВ от Р2Т ПС 35/6 "Станкозаводская" Самарская область, г. Самара, Ленинский район, ул. Красноармейская, д. 1"</t>
  </si>
  <si>
    <t>Выполнение строительно-монтажных работ по объекту: "Строительство КЛ-0,4 кВ от Р2Т ПС 35/6 "Станкозаводская" Самарская область, г. Самара, Ленинский район, ул. Красноармейская, д. 1"</t>
  </si>
  <si>
    <t>Ремонт ограждения, внешних инженерных коммуникаций, асфальтового покрытия производственной базы  Елховского участка.</t>
  </si>
  <si>
    <t>Ремонт внутренней отделки производственной базы  Елховского участка.</t>
  </si>
  <si>
    <t>Ремонт фундамента стен, перекрытий  производственной базы  Елховского участка.</t>
  </si>
  <si>
    <t>Ремонт ограждения, внешних инженерных коммуникаций, асфальтового покрытия производственной базы  Отрадненского участка.</t>
  </si>
  <si>
    <t>Ремонт ограждения, внешних инженерных коммуникаций, асфальтового покрытия  производственной базы  Богатовского участка.</t>
  </si>
  <si>
    <t>Ремонт производственной базы Безенчукского участка</t>
  </si>
  <si>
    <t>Ремонт производственной базы Большеглушицкого участка</t>
  </si>
  <si>
    <t>Ремонт Склада №1 имущественного комплекса Гагарина 22</t>
  </si>
  <si>
    <t>Ремонт производственной базы Красноармеского  участка</t>
  </si>
  <si>
    <t>Ремонт производственной базы Волжского участка</t>
  </si>
  <si>
    <t>Ремонт производственной базы Клявлинского участка</t>
  </si>
  <si>
    <t>Ремонт производственной базы Чапаевского участка</t>
  </si>
  <si>
    <t>Ремонт производственной базы Западных электрических сетей</t>
  </si>
  <si>
    <t>Ремонт производственной базы Алексеевского участка</t>
  </si>
  <si>
    <t>Ремонт производственной базы Нефтегорского участка</t>
  </si>
  <si>
    <t>Ремонт производственной базы Тольяттинского участка Ставропольских электрических сетей</t>
  </si>
  <si>
    <t>Ремонт производственной базы Красноглинского участка</t>
  </si>
  <si>
    <t>Аварийный ремонт произодственных баз</t>
  </si>
  <si>
    <t>Текущий ремонт зданий и сооружений имущественного комплекса АО "ССК по адресу: г. Самара, ул. Гагарина 22</t>
  </si>
  <si>
    <t>Текущий ремонт зданий и сооружений  Южных и Северных электрических сетей АО "ССК"</t>
  </si>
  <si>
    <t>Текущий ремонт зданий и сооружений Запдных и Ставропольских электрических сетей АО "ССК"</t>
  </si>
  <si>
    <t>Текущий ремонт зданий и сооружений Восточных электрических сетей АО "ССК"</t>
  </si>
  <si>
    <t>Текущий ремонт зданий и сооружений Самарских электрических сетей АО "ССК"</t>
  </si>
  <si>
    <t>45.2</t>
  </si>
  <si>
    <t>Техническое обслуживание тепловых узлов АО "ССК"</t>
  </si>
  <si>
    <t>Оказание услуг в соответствии со статьей 231 ТК РФ и Постановлением Правительства РФ от 23.09.2002 г. №695</t>
  </si>
  <si>
    <t>Услуги по передаче электрической энергии ССО</t>
  </si>
  <si>
    <t>35.14</t>
  </si>
  <si>
    <t>35.13</t>
  </si>
  <si>
    <t>Выполнение работ по  восстановлению асфальтового  покрытия (асфальт, газон) Центральные эл.сети</t>
  </si>
  <si>
    <t>Выполнение работ по ремонту силовых трансформаторов 6/10 кВ</t>
  </si>
  <si>
    <t>Договор на прием, обезвреживание и захоронение отходов                                                                                                                    ГУП "Экология"</t>
  </si>
  <si>
    <t>единица</t>
  </si>
  <si>
    <t xml:space="preserve">Договор на оперативно-техническое обслуживание </t>
  </si>
  <si>
    <t>Содержание коллектров и создание условий для эксплуатации коммуникаций ОАО "ТЭВИС"</t>
  </si>
  <si>
    <t>42.23</t>
  </si>
  <si>
    <t>42.22.3</t>
  </si>
  <si>
    <t>Изготовление схем организации дорожного движения</t>
  </si>
  <si>
    <t>796</t>
  </si>
  <si>
    <t>Оказание услуг по техническому обслуживанию и ремонту дизельных электростанций</t>
  </si>
  <si>
    <t>Выполнение ремонтных работ в соответствии с ТУ, ГОСТ. Положение Минтранса РФ о ТО и ремонте АТ от 20.09.84 г. Возможности сервисного центра</t>
  </si>
  <si>
    <t>32.20</t>
  </si>
  <si>
    <t>6324050</t>
  </si>
  <si>
    <t>Поставка и установка ЭСА</t>
  </si>
  <si>
    <t>642</t>
  </si>
  <si>
    <t>Мониторинг ЭСА</t>
  </si>
  <si>
    <t>Оказание услуг по перевозке ТМЦ</t>
  </si>
  <si>
    <t>Оказание услуг по перевозке персонала в г. Москве</t>
  </si>
  <si>
    <t>Оказание услуг по перевозке персонала автобусами</t>
  </si>
  <si>
    <t>Предоставление места для стоянки Nissan Patrol</t>
  </si>
  <si>
    <t>Предоставление места для стоянки.       г. Жигулевск</t>
  </si>
  <si>
    <t>Предоставление места для стоянки               с. Курумоч</t>
  </si>
  <si>
    <t>Техническая поддержка и сопровождение устройств телемеханики "Телеконтроль", а также  системного и специализированного ПО системы сбора и передачи информации этих устройств для нужд Западных ЭС</t>
  </si>
  <si>
    <t>27.40</t>
  </si>
  <si>
    <t>79.11.11.000</t>
  </si>
  <si>
    <t>79.11</t>
  </si>
  <si>
    <t>38.22.19.000</t>
  </si>
  <si>
    <t>38.22</t>
  </si>
  <si>
    <t>24.20.13.130</t>
  </si>
  <si>
    <t>24.20.2</t>
  </si>
  <si>
    <t>86.10.14.110</t>
  </si>
  <si>
    <t xml:space="preserve">86.10 </t>
  </si>
  <si>
    <t>53.10.13.190</t>
  </si>
  <si>
    <t>53.10.1</t>
  </si>
  <si>
    <t>65.1</t>
  </si>
  <si>
    <t>«Страхование гражданской ответственности за причинение вреда вследствие недостатков работ, которые оказывают влияние на безопасность объектов капитального строительства»</t>
  </si>
  <si>
    <t>Разработка проектной документации: "Реконструкция ВЛ-0,4кВ от КТП А 216/250 кВА с заменой КТП" Алексеевский район</t>
  </si>
  <si>
    <t>Разработка проектной документации: "Реконструкция ВЛ-0,4кВ от КТП 1205/400 кВА с заменой КТП" Больше-Черниговский район</t>
  </si>
  <si>
    <t>Разработка проектной документации: "Реконструкция ВЛ-0,4кВ от КТП 1206/160 кВА с заменой КТП" Больше-Черниговский район</t>
  </si>
  <si>
    <t>Разработка проектной документации: "Реконструкция ВЛ-0,4кВ от КТП 1202/250 кВА с заменой КТП" Больше-Черниговский район</t>
  </si>
  <si>
    <t>Разработка проектной документации: "Реконструкция ЗТП КУР 2010/2х100 кВА с заменой трансформаторов на 400 кВА" Волжский район</t>
  </si>
  <si>
    <t>Разработка проектной документации: "Реконструкция ВЛ-0,4 кВ от КТП Р 402/400 кВА с заменой КТП" Волжский район</t>
  </si>
  <si>
    <t>Разработка проектной документации: "Реконструкция ВЛ-0,4 кВ от КТП Р 605/250 кВА с заменой КТП" Волжский район</t>
  </si>
  <si>
    <t>Разработка проектной документации: "Реконструкция ВЛ-0,4кВ от КТП КМ 810/100 кВА с заменой КТП" Елховский район</t>
  </si>
  <si>
    <t>Разработка проектной документации: "Реконструкция ВЛ-0,4кВ от КТП Елх 405/400 кВА с заменой КТП" Елховский район</t>
  </si>
  <si>
    <t>Разработка проектной документации: "Реконструкция ВЛ-0,4 кВ от КТП Ч 1704/250 кВА с заменой КТП на 400 кВА" Кинель-Черкасский район</t>
  </si>
  <si>
    <t>Разработка проектной документации: "Реконструкция ВЛ-0,4 кВ от ЗТП Ч 405/400 кВА с заменой ЗТП на КТП 400 кВА" Кинель-Черкасский район</t>
  </si>
  <si>
    <t>Разработка проектной документации: "Реконструкция ВЛ-0,4 кВ от КТП Ку 1309/250 кВА" Кинель-Черкасский район</t>
  </si>
  <si>
    <t xml:space="preserve">Разработка проектной документации: "Реконструкция ВЛ-0,4кВ от ТП-6" Кинельский район </t>
  </si>
  <si>
    <t xml:space="preserve">Разработка проектной документации: "Реконструкция ВЛ-0,4 кВ от КТП Алк 54/250 кВА с заменой КТП на 400 кВА" Кинельский район </t>
  </si>
  <si>
    <t xml:space="preserve">Разработка проектной документации: "Реконструкция ВЛ-0,4 кВ от КТП Алк 30/160 кВА с заменой КТП на 250 кВА" Кинельский район </t>
  </si>
  <si>
    <t xml:space="preserve">Разработка проектной документации: "Реконструкция ВЛ-0,4кВ от КТП Шев 208/250 кВА" Кинельский район </t>
  </si>
  <si>
    <t>Разработка проектной документации: "Реконструкция электроснабжения ст. Клявлино" Клявлинский район</t>
  </si>
  <si>
    <t>Разработка проектной документации: "Реконструкция ВЛ-10 кВ КШК-11"Кошкинский район</t>
  </si>
  <si>
    <t>Разработка проектной документации: "Реконструкция ВЛ-0,4 кВ от КТП КШК 1103/400 кВА с заменой  КТП" Кошкинский район</t>
  </si>
  <si>
    <t>Разработка проектной документации: "Реконструкция ВКЛ-0,4 кВ от ЗТП НАД 1102/2х400 кВА с заменой ЗТП на КТП 400 кВА" Кошкинский район</t>
  </si>
  <si>
    <t>Разработка проектной документации: "Реконструкция ВЛ-0,4 кВ от ЗТП КШК102/320 кВА с заменой ЗТП на КТП 400 кВА" Кошкинский район</t>
  </si>
  <si>
    <t xml:space="preserve">Разработка проектной документации: "Реконструкция ВЛ-0,4 кВ от КТП САД 709/160 кВА с заменой КТП на 250 кВА" Кошкинский район </t>
  </si>
  <si>
    <t>Разработка проектной документации: "Реконструкция ВЛ-10 кВ Ф-1 ПС В.Гай" Красноармейский район</t>
  </si>
  <si>
    <t>Разработка проектной документации: "Реконструкция ВЛ-0,4 кВ от КТП Кяр 614/250 кВА и Кяр 613/250 кВА с заменой КТП на 400 кВА" Красноярский район</t>
  </si>
  <si>
    <t>Разработка проектной документации: "Реконструкция ВЛ-0,4 кВ от КТП Кяр 314/400 кВА с заменой КТП" Красноярский район</t>
  </si>
  <si>
    <t>Разработка проектной документации: "Реконструкция ВЛ-0,4 кВ от КТП НБ 702/250 кВА с заменой КТП на 400 кВА" Красноярский район</t>
  </si>
  <si>
    <t>Разработка проектной документации: "Реконструкция ВЛ-6 кВ в п. Новосемейкино" Красноярский район</t>
  </si>
  <si>
    <t>Разработка проектной документации: "Реконструкция ВЛ-10 кВ Ф-8 ПС Пестравка" Пестравский район</t>
  </si>
  <si>
    <t>Разработка проектной документации: "Реконструкция ВЛ-0,4 кВ от  ЗТП Пр 222/160 кВА с заменой ЗТП на КТП 250 кВА" Приволжский район</t>
  </si>
  <si>
    <t>Разработка проектной документации: "Реконструкция ВЛ-0,4 кВ от  КТП Пр 205/250 кВА с заменой КТП" Приволжский район</t>
  </si>
  <si>
    <t>Разработка проектной документации: "Реконструкция ВЛ-0,4 кВ от КТП Хщ 1902/400 кВА с заменой КТП и установкой дополнительной КТП 250 кВА" Ставропольский район</t>
  </si>
  <si>
    <t>Разработка проектной документации: "Реконструкция ВЛ-0,4 кВ от КТП С 2512/250 кВА с заменой КТП и установкой дополнительной КТП 250 кВА" Ставропольский район</t>
  </si>
  <si>
    <t xml:space="preserve">Разработка проектной документации: "Реконструкция КЛ-10 кВ от ТП 6096 до КТПН 6036 с переводом ТП 6124 на 10 кВ" г.о. Самара ул. Ташкентская, Московское шоссе </t>
  </si>
  <si>
    <t>Разработка проектной документации: "Электроснабжение объектов в районе улиц Ташкентская, Демократическая, Московское шоссе" г.о. Самара</t>
  </si>
  <si>
    <t>Разработка проектной документации: "Реконструкция ВЛ-0,4 кВ от КТП-НК 16.04 с заменой КТП" г. Сызрань</t>
  </si>
  <si>
    <t>Разработка проектной документации: "Реконструкция ВЛ-0,4 кВ от КТП-74/250 кВА с заменой КТП" г. Сызрань</t>
  </si>
  <si>
    <t>Разработка проектной документации: "Реконструкция ВЛ-0,4 кВ от КТП-31/250 кВА с заменой КТП" г. Сызрань</t>
  </si>
  <si>
    <t>Разработка проектной документации: "Реконструкция ВЛ-0,4 кВ от КТП-ПБ 510/250 кВА с заменой КТП" г. Сызрань</t>
  </si>
  <si>
    <t>Разработка проектной документации: "Реконструкция электроснабжения с. Тимофеевка" г. Тольятти</t>
  </si>
  <si>
    <t>Разработка проектной документации: "Реконструкция КЛ-10кВ от ЦРП-1" г.Чапаевск</t>
  </si>
  <si>
    <t>Разработка проектной документации: "Реконструкция ТП "Строительная-4" г.Чапаевск</t>
  </si>
  <si>
    <t>Разработка проектной документации: " Реконструкция КЛ-6кВ от ГПП-1 ВПХ" г.Чапаевск</t>
  </si>
  <si>
    <t>Разработка проектной документации: "Реконструкция ВЛ-0,4 кВ от КТП Б 416/100 кВА с заменой КТП" Челно-Вершинский район</t>
  </si>
  <si>
    <t>Разработка проектной документации: "Реконструкция ВЛ-0,4 кВ от КТП ЧВ 1101/160 кВА с заменой КТП и установкой дополнительной КТП 100 кВА для перераспределения нагрузок" Челно-Вершинский район</t>
  </si>
  <si>
    <t>Разработка проектной документации: "Реконструкция ВЛ-10 кВ Ф-4 ПС Шентала" Шенталинский район</t>
  </si>
  <si>
    <t>Выполнение работ: " Реконструкция ВЛ-0,4кВ от КТП А 216/250 кВА с заменой КТП " Алексеевский район</t>
  </si>
  <si>
    <t>Выполнение работ: "Реконструкция ВЛ-0,4кВ от КТП 1205/400 кВА с заменой КТП" Больше-Черниговский район</t>
  </si>
  <si>
    <t>Выполнение работ: " Реконструкция ВЛ-0,4кВ от КТП 1206/160 кВА с заменой КТП" Больше-Черниговский район</t>
  </si>
  <si>
    <t>Выполнение работ: "Реконструкция ВЛ-0,4кВ от КТП 1202/250 кВА с заменой КТП" Больше-Черниговский район</t>
  </si>
  <si>
    <t>Выполнение работ:  "Реконструкция ЗТП КУР 2010/2х100 кВА с заменой трансформаторов на 400 кВА" Волжский район</t>
  </si>
  <si>
    <t>Выполнение работ: Реконструкция ВЛ-0,4 кВ от КТП Р 402/400 кВА с заменой КТП Волжский район</t>
  </si>
  <si>
    <t>Выполнение работ:  Реконструкция ВЛ-0,4 кВ от КТП Р 605/250 кВА с заменой КТП Волжский район</t>
  </si>
  <si>
    <t>Выполнение работ: "Повышение надежности энергоснабжения электросетевого района  с. Лопатино" Волжский район</t>
  </si>
  <si>
    <t>Выполнение работ:  "Реконструкция ВЛ-0,4кВ от КТП КМ 810/100 кВА с заменой КТП" Елховский район</t>
  </si>
  <si>
    <t>Выполнение работ: " Реконструкция ВЛ-0,4кВ от КТП Елх 405/400 кВА с заменой КТП" Елховский район</t>
  </si>
  <si>
    <t>Выполнение работ:  "Реконструкция ВЛ-0,4 кВ от КТП Ч 1704/250 кВА с заменой КТП на 400 кВА" Кинель-Черкасский район</t>
  </si>
  <si>
    <t>Выполнение работ:  "Реконструкция ВЛ-0,4 кВ от ЗТП Ч 405/400 кВА с заменой ЗТП на КТП 400 кВА "Кинель-Черкасский район</t>
  </si>
  <si>
    <t>Выполнение работ: "Реконструкция ВЛ-0,4 кВ от КТП Ку 1309/250 кВА" Кинель-Черкасский район</t>
  </si>
  <si>
    <t>Выполнение работ: "Реконструкция ВЛ-0,4кВ от ТП-6 " Кинельский район</t>
  </si>
  <si>
    <t>Выполнение работ: "Реконструкция ВЛ-0,4 кВ от КТП Алк 54/250 кВА с заменой КТП на 400 кВА" Кинельский район</t>
  </si>
  <si>
    <t>Выполнение работ:  "Реконструкция ВЛ-0,4 кВ от КТП Алк 30/160 кВА с заменой КТП на 250 кВА" Кинельский район</t>
  </si>
  <si>
    <t>Выполнение работ: "Реконструкция ВЛ-0,4кВ от КТП Шев 208/250 кВА" Кинельский район</t>
  </si>
  <si>
    <t>Выполнение работ:  "Реконструкция электроснабжения ст. Клявлино" Клявлинский район</t>
  </si>
  <si>
    <t>Выполнение работ:" Реконструкция ВЛ-10 кВ КШК-11" Кошкинский район</t>
  </si>
  <si>
    <t>Выполнение работ:  "Реконструкция ВЛ-0,4 кВ от КТП КШК 1103/400 кВА с заменой  КТП" Кошкинский район</t>
  </si>
  <si>
    <t>Выполнение работ: "Реконструкция ВКЛ-0,4 кВ от ЗТП НАД 1102/2х400 кВА с заменой ЗТП на КТП 400 кВА" Кошкинский район</t>
  </si>
  <si>
    <t>Выполнение работ:  "Реконструкция ВЛ-0,4 кВ от ЗТП КШК102/320 кВА с заменой ЗТП на КТП 400 кВА" Кошкинский район</t>
  </si>
  <si>
    <t xml:space="preserve">Выполнение работ: "Реконструкция ВЛ-0,4 кВ от КТП САД 709/160 кВА с заменой КТП на 250 кВА" Кошкинский район </t>
  </si>
  <si>
    <t>Выполнение работ:  "Реконструкция ВЛ-10 кВ Ф-1 ПС В.Гай" Красноармейский район</t>
  </si>
  <si>
    <t>Выполнение работ: " Реконструкция ВЛ-0,4 кВ от КТП Кяр 614/250 кВА и Кяр 613/250 кВА с заменой КТП на 400 кВА " Красноярский район</t>
  </si>
  <si>
    <t>Выполнение работ:  "Реконструкция ВЛ-0,4 кВ от КТП Кяр 314/400 кВА с заменой КТП" Красноярский район</t>
  </si>
  <si>
    <t>Выполнение работ: "Реконструкция ВЛ-0,4 кВ от КТП НБ 702/250 кВА с заменой КТП на 400 кВА" Красноярский район</t>
  </si>
  <si>
    <t>Выполнение работ: "Реконструкция ВЛ-6 кВ в п. Новосемейкино" Красноярский район</t>
  </si>
  <si>
    <t>Выполнение работ: "Реконструкция ВЛ-10 кВ Ф-8 ПС Пестравка" Пестравский район</t>
  </si>
  <si>
    <t>Выполнение работ:  "Реконструкция ВЛ-0,4 кВ от  ЗТП Пр 222/160 кВА с заменой ЗТП на КТП 250 кВА"  Приволжский район</t>
  </si>
  <si>
    <t>Выполнение работ:  "Реконструкция ВЛ-0,4 кВ от  КТП Пр 205/250 кВА с заменой КТП"  Приволжский район</t>
  </si>
  <si>
    <t>Выполнение работ: "Реконструкция ВЛ-0,4 кВ от КТП Хщ 1902/400 кВА с заменой КТП и установкой дополнительной КТП 250 кВА" Ставропольский район</t>
  </si>
  <si>
    <t>Выполнение работ:  "Реконструкция ВЛ-0,4 кВ от КТП С 2512/250 кВА с заменой КТП и установкой дополнительной КТП 250 кВА" Ставропольский район</t>
  </si>
  <si>
    <t xml:space="preserve">Выполнение работ: "Реконструкция КЛ-10 кВ от ТП 6096 до КТПН 6036 с переводом ТП 6124 на 10 кВ" г.о. Самара ул. Ташкентская, Московское шоссе </t>
  </si>
  <si>
    <t>Выполнение работ: "Электроснабжение объектов в районе улиц Ташкентская, Демократическая, Московское шоссе" г.о. Самара</t>
  </si>
  <si>
    <t>Выполнение работ: "Энергоснабжение электросетевого комплекса по ул. Мориса Тореза" г.о. Самара</t>
  </si>
  <si>
    <t>Выполнение работ: "Энергоснабжение электросетевого комплекса по ул. Мяги" г.о. Самара</t>
  </si>
  <si>
    <t>Выполнение работ: "Энергоснабжение электросетевого комплексса по ул. Партизанская" г.о. Самара</t>
  </si>
  <si>
    <t>Выполнение работ: " Реконструкция ВЛ-0,4 кВ от КТП-НК 16.04 с заменой КТП" г.Сызрань</t>
  </si>
  <si>
    <t>Выполнение работ:"Реконструкция ВЛ-0,4 кВ от КТП-74/250 кВА с заменой КТП" г. Сызрань</t>
  </si>
  <si>
    <t>Выполнение работ:"Реконструкция ВЛ-0,4 кВ от КТП-31/250 кВА с заменой КТП" г. Сызрань</t>
  </si>
  <si>
    <t>Выполнение работ: "Реконструкция ВЛ-0,4 кВ от КТП-ПБ 510/250 кВА с заменой КТП" г. Сызрань</t>
  </si>
  <si>
    <t>Выполнение работ:  "Реконструкция электроснабжения с. Тимофеевка" г. Тольятти</t>
  </si>
  <si>
    <t>Выполнение работ:  "Реконструкция КЛ-10кВ от ЦРП-1" г.Чапаевск</t>
  </si>
  <si>
    <t>Выполнение работ: " Реконструкция ТП "Строительная-4" г.Чапаевск</t>
  </si>
  <si>
    <t>Выполнение работ:  "Реконструкция КЛ-6кВ от ГПП-1 ВПХ" г.Чапаевск</t>
  </si>
  <si>
    <t>Выполнение работ: "Реконструкция КЛ-6кВ Ф-"Насосная 2" г.Чапаевск</t>
  </si>
  <si>
    <t>Выполнение работ:  "Реконструкция ВЛ-0,4 кВ от КТП Б 416/100 кВА с заменой КТП" Челно-Вершинский район</t>
  </si>
  <si>
    <t>Выполнение работ:  "Реконструкция ВЛ-0,4 кВ от КТП ЧВ 1101/160 кВА с заменой КТП и установкой дополнительной КТП 100 кВА для перераспределения нагрузок" Челно-Вершинский район</t>
  </si>
  <si>
    <t>Выполнение работ:  "Реконструкция ВЛ-10 кВ Ф-4 ПС Шентала"  Шенталинский район</t>
  </si>
  <si>
    <t xml:space="preserve">Увеличение скорости каналов в Эси Центральном офисе до 100 Мб/сек (8адресов) </t>
  </si>
  <si>
    <t>Приобретение програмно-аппаратного комплекса</t>
  </si>
  <si>
    <t>Приобретение и настройка шлюза безопасности на базе Chekpoint</t>
  </si>
  <si>
    <t>35.13.10.000</t>
  </si>
  <si>
    <t>Оказание услуг по монтажу и подключению общедомовых приборов учета (ОДПУ) электрической энергии на вводах многоквартирных домов (МКД) г.о. Самара</t>
  </si>
  <si>
    <t>27.12.</t>
  </si>
  <si>
    <t>27.12.22.000.</t>
  </si>
  <si>
    <t>26.20</t>
  </si>
  <si>
    <t>26.20.1</t>
  </si>
  <si>
    <t>21.20.1</t>
  </si>
  <si>
    <t xml:space="preserve">21.20.24.170 </t>
  </si>
  <si>
    <t>17.23 58.11.1</t>
  </si>
  <si>
    <t>17.23.13.143 17.23.13.110 58.11.12.000</t>
  </si>
  <si>
    <t>46.43.1</t>
  </si>
  <si>
    <t xml:space="preserve">23.43      27.90   </t>
  </si>
  <si>
    <t>23.43.10.120 27.90.12.110 23.43.10.110</t>
  </si>
  <si>
    <t>36.00</t>
  </si>
  <si>
    <t>36.00.11.000</t>
  </si>
  <si>
    <t>27.33.</t>
  </si>
  <si>
    <t>27.33.11</t>
  </si>
  <si>
    <t>27.33.11.140     27.33.11.150   27.33.11.130</t>
  </si>
  <si>
    <t>47.78.63</t>
  </si>
  <si>
    <t>47.78.63.000</t>
  </si>
  <si>
    <t>47.30.2</t>
  </si>
  <si>
    <t>47.30.20.000</t>
  </si>
  <si>
    <t>Поставка ГСМ</t>
  </si>
  <si>
    <t>27.33</t>
  </si>
  <si>
    <t xml:space="preserve"> 27.33.13.130 27.33.13.163 27.33.13.190</t>
  </si>
  <si>
    <t>42.11</t>
  </si>
  <si>
    <t>42.11.10.130</t>
  </si>
  <si>
    <t>23.61.1</t>
  </si>
  <si>
    <t>23.61.12.111 23.61.12.142  23.61.12.162 23.61.1</t>
  </si>
  <si>
    <t>Поставка ЖБИ</t>
  </si>
  <si>
    <t>45.31.1</t>
  </si>
  <si>
    <t>45.31.11.000</t>
  </si>
  <si>
    <t xml:space="preserve">27.11.13, 26.11.2, 27.20.23, 27.90, 21.20.24.170, 25.73, 26.11.2, 28.30.4, 27.11.12, 19.20      </t>
  </si>
  <si>
    <t xml:space="preserve">27.11.4        26.11.22.119    27.20.23.190     27.90.31.110       21.20.24.170            25.73           26.11.22.119     28.30.40.000    27.11.32.120     19.20.29.110   </t>
  </si>
  <si>
    <t>27.32.3</t>
  </si>
  <si>
    <t xml:space="preserve">27.32.13.131 </t>
  </si>
  <si>
    <t>Поставка Кабельно-проводниковая продукция</t>
  </si>
  <si>
    <t>46.49.33</t>
  </si>
  <si>
    <t xml:space="preserve">46.49.23.000 32.99.12.110 32.99.14.11032.99.15.110 </t>
  </si>
  <si>
    <t>Поставка Канцелярские товары и принадлежности</t>
  </si>
  <si>
    <t>47.52.72</t>
  </si>
  <si>
    <t>47.52.72.000</t>
  </si>
  <si>
    <t>Поставка Кирпич</t>
  </si>
  <si>
    <t>27.20.1</t>
  </si>
  <si>
    <t>27.20.11.000</t>
  </si>
  <si>
    <t>26.30.29</t>
  </si>
  <si>
    <t>26.30.11.140</t>
  </si>
  <si>
    <t>28.25.12</t>
  </si>
  <si>
    <t>28.25.12.130</t>
  </si>
  <si>
    <t>10.83.</t>
  </si>
  <si>
    <t>10.83.11.110</t>
  </si>
  <si>
    <t>27.40.1 27.40.2 27.40.3 27.33.13.110</t>
  </si>
  <si>
    <t>23.43      27.33</t>
  </si>
  <si>
    <t>23.43.10.120 27.33.13.130</t>
  </si>
  <si>
    <t>26.51</t>
  </si>
  <si>
    <t>26.51.45.119</t>
  </si>
  <si>
    <t>31.01.</t>
  </si>
  <si>
    <t xml:space="preserve">31.01.11.130 31.01.12.150 </t>
  </si>
  <si>
    <t>27.33.13.130</t>
  </si>
  <si>
    <t>26.20.2</t>
  </si>
  <si>
    <t>26.20.16.120 26.20.16.150 26.20.11.110 26.20.17.110</t>
  </si>
  <si>
    <t>08.12.1.</t>
  </si>
  <si>
    <t>08.12.11.190 08.12.12.140</t>
  </si>
  <si>
    <t>23.61.12.142</t>
  </si>
  <si>
    <t>10.82.2</t>
  </si>
  <si>
    <t>27.12.10.140 27.33.12.000 27.12.10.190</t>
  </si>
  <si>
    <t>26.11.2.</t>
  </si>
  <si>
    <t xml:space="preserve">26.11.22.119 </t>
  </si>
  <si>
    <t>46.12.31</t>
  </si>
  <si>
    <t>46.12.13.110</t>
  </si>
  <si>
    <t>28.29.22</t>
  </si>
  <si>
    <t>28.29.22.110</t>
  </si>
  <si>
    <t>27.33.11.120</t>
  </si>
  <si>
    <t>27.33      27.12</t>
  </si>
  <si>
    <t xml:space="preserve">27.33.11.110 27.12.10.130 </t>
  </si>
  <si>
    <t xml:space="preserve">28.14 </t>
  </si>
  <si>
    <t>28.14.12.110</t>
  </si>
  <si>
    <t>27.12      25.73   32.99.1</t>
  </si>
  <si>
    <t xml:space="preserve">27.12.10.120 25.73.30.166 32.99.11.120 32.99.11.150 32.99.11.120 </t>
  </si>
  <si>
    <t>14.12 15.20.31 32.99.1</t>
  </si>
  <si>
    <t>14.12     15.20.3 32.99.11.190</t>
  </si>
  <si>
    <t>25.94 25.11               46.73.6           16.21.22</t>
  </si>
  <si>
    <t>25.94.11.110 25.11.23.119 25.94.11.130                46.73.16.000               16.21.22.000</t>
  </si>
  <si>
    <t>27.11.13.</t>
  </si>
  <si>
    <t>27.11.42.000</t>
  </si>
  <si>
    <t>27.11.13.     27.33.</t>
  </si>
  <si>
    <t>27.11.42.   27.33.13.130.</t>
  </si>
  <si>
    <t>20.41.3 20.41.4.</t>
  </si>
  <si>
    <t>20.4.13  20.41.4  32.91.1 22.19.60.114 22.19.601.19 32.91.19</t>
  </si>
  <si>
    <t>УМТС</t>
  </si>
  <si>
    <t>Поставка автоматических выключателей, приводов</t>
  </si>
  <si>
    <t>Поставка аккумуляторов (автомобильных)</t>
  </si>
  <si>
    <t>Поставка баллонов для газа</t>
  </si>
  <si>
    <t>Поставка Бланков учета, Техлитературы</t>
  </si>
  <si>
    <t>Поставка аптечек</t>
  </si>
  <si>
    <t>Поставка Бытовой техники</t>
  </si>
  <si>
    <t>Поставка Вводов, изоляторов, колпачков</t>
  </si>
  <si>
    <t>Поставка Воды</t>
  </si>
  <si>
    <t>Поставка Выключателей наружней установки</t>
  </si>
  <si>
    <t>Поставка Газа</t>
  </si>
  <si>
    <t>Поставка оборудования для ремонта трансформаторных подстанций</t>
  </si>
  <si>
    <t>Поставка дорожных знаков</t>
  </si>
  <si>
    <t>Поставка инструмента для ремонта транспорта</t>
  </si>
  <si>
    <t>Поставка инструментов</t>
  </si>
  <si>
    <t>Поставка инструментов и материалов для ремонта и монтажа кабельных линий</t>
  </si>
  <si>
    <t>Поставка кабеля СИП</t>
  </si>
  <si>
    <t xml:space="preserve">Поставка компьютерной техники и батареек </t>
  </si>
  <si>
    <t>Поставка компьютерной техники. Материалов для установки,  эксплуатации и ремонта компьютерной техники</t>
  </si>
  <si>
    <t>Поставка кофе в капсулах</t>
  </si>
  <si>
    <t>Поставка ламп, светильников, розеток</t>
  </si>
  <si>
    <t>Поставка линейной арматуры</t>
  </si>
  <si>
    <t>Поставка маршрутизаторов, ПУ, дисплеев</t>
  </si>
  <si>
    <t>Поставка мебели</t>
  </si>
  <si>
    <t>Поставка модемов PLC HTC для связи</t>
  </si>
  <si>
    <t>Поставка кабельных муфт</t>
  </si>
  <si>
    <t>Поставка оборудования связи</t>
  </si>
  <si>
    <t>Поставка оргтехники</t>
  </si>
  <si>
    <t>Поставка песка речного, щебня, асфальта</t>
  </si>
  <si>
    <t>Поставка плит ПЗК</t>
  </si>
  <si>
    <t>Поставка кабельных коробок</t>
  </si>
  <si>
    <t>Поставка подарков новогодних</t>
  </si>
  <si>
    <t>Поставка посуды</t>
  </si>
  <si>
    <t>Поставка предохранителей, патронов, органичителей</t>
  </si>
  <si>
    <t>Поставка приборов</t>
  </si>
  <si>
    <t>Поставка промышленной химии</t>
  </si>
  <si>
    <t>Поставка противопожарного оборудования</t>
  </si>
  <si>
    <t>Поставка разъединителей РВ, ВЗ</t>
  </si>
  <si>
    <t>Поставка разъединителей РЛНД</t>
  </si>
  <si>
    <t>Поставка расходных материалов на транспортные средства</t>
  </si>
  <si>
    <t>Поставка рубильников, разрядников</t>
  </si>
  <si>
    <t>Поставка сантехники</t>
  </si>
  <si>
    <t>Поставка светильников, люстр</t>
  </si>
  <si>
    <t>Поставка СИЗов</t>
  </si>
  <si>
    <t>Поставка спецодежды</t>
  </si>
  <si>
    <t>Поставка выключателей</t>
  </si>
  <si>
    <t>Поставка спирта</t>
  </si>
  <si>
    <t>Поставка строительных материалов</t>
  </si>
  <si>
    <t>Поставка товаров для сада</t>
  </si>
  <si>
    <t>Поставка трансформаторов масляных ТМ.ТМГ</t>
  </si>
  <si>
    <t>Поставка трансформаторов тока, ТМЦ для установки и монтажа оборудования</t>
  </si>
  <si>
    <t>Поставка трубки термоусаживаемых ТУТ</t>
  </si>
  <si>
    <t>Поставка хозпринадлежностей</t>
  </si>
  <si>
    <t>Поставка шин</t>
  </si>
  <si>
    <t>Поставка чая, кофе, сахара, шоколада</t>
  </si>
  <si>
    <r>
      <t xml:space="preserve">Оказание услуг </t>
    </r>
    <r>
      <rPr>
        <sz val="8"/>
        <color theme="1"/>
        <rFont val="Times New Roman"/>
        <family val="1"/>
        <charset val="204"/>
      </rPr>
      <t xml:space="preserve">по не гарантийному ремонту и сервисному обслуживанию </t>
    </r>
    <r>
      <rPr>
        <sz val="8"/>
        <color rgb="FF000000"/>
        <rFont val="Times New Roman"/>
        <family val="1"/>
        <charset val="204"/>
      </rPr>
      <t>оборудования АСКУЭ «Матрица»</t>
    </r>
  </si>
  <si>
    <r>
      <t xml:space="preserve">Оказание услуг </t>
    </r>
    <r>
      <rPr>
        <sz val="8"/>
        <color theme="1"/>
        <rFont val="Times New Roman"/>
        <family val="1"/>
        <charset val="204"/>
      </rPr>
      <t xml:space="preserve">по не гарантийному ремонту и сервисному обслуживанию </t>
    </r>
    <r>
      <rPr>
        <sz val="8"/>
        <color rgb="FF000000"/>
        <rFont val="Times New Roman"/>
        <family val="1"/>
        <charset val="204"/>
      </rPr>
      <t xml:space="preserve">оборудования АИИС </t>
    </r>
  </si>
  <si>
    <r>
      <t xml:space="preserve"> </t>
    </r>
    <r>
      <rPr>
        <sz val="8"/>
        <color theme="1"/>
        <rFont val="Times New Roman"/>
        <family val="1"/>
        <charset val="204"/>
      </rPr>
      <t>Оказание услуг должно соответствовать нормативно-техническим требованиям действующих Правил, Стандартов и других, действующих законодательных и нормативно-технических документов.</t>
    </r>
  </si>
  <si>
    <r>
      <t xml:space="preserve">Разработка проектной документации: </t>
    </r>
    <r>
      <rPr>
        <b/>
        <sz val="8"/>
        <rFont val="Times New Roman"/>
        <family val="1"/>
        <charset val="204"/>
      </rPr>
      <t>"</t>
    </r>
    <r>
      <rPr>
        <sz val="8"/>
        <rFont val="Times New Roman"/>
        <family val="1"/>
        <charset val="204"/>
      </rPr>
      <t>Реконструкция ВЛ-0,4 кВ от КТП-НК 26.03 с заменой КТП" г. Сызрань</t>
    </r>
  </si>
  <si>
    <r>
      <t xml:space="preserve">Кадастровые работы по </t>
    </r>
    <r>
      <rPr>
        <sz val="8"/>
        <color theme="1"/>
        <rFont val="Times New Roman"/>
        <family val="1"/>
        <charset val="204"/>
      </rPr>
      <t>изготовлению схем расположения земельных участков на кадастровом плане соответствующих территорий.</t>
    </r>
  </si>
  <si>
    <r>
      <t> </t>
    </r>
    <r>
      <rPr>
        <sz val="8"/>
        <color theme="1"/>
        <rFont val="Times New Roman"/>
        <family val="1"/>
        <charset val="204"/>
      </rPr>
      <t xml:space="preserve">Исполнитель должен гарантировать соответствие качества выполненных работ действующим техническим требованиям и нормативам в течение гарантийного срока не менее 12 месяцев </t>
    </r>
  </si>
  <si>
    <r>
      <t xml:space="preserve">кадастровые работы по изготовлению </t>
    </r>
    <r>
      <rPr>
        <sz val="8"/>
        <color theme="1"/>
        <rFont val="Times New Roman"/>
        <family val="1"/>
        <charset val="204"/>
      </rPr>
      <t>Карт (Планов) Границ зон с особыми условиями использования территории</t>
    </r>
  </si>
  <si>
    <r>
      <t xml:space="preserve">Выполнение работ: </t>
    </r>
    <r>
      <rPr>
        <b/>
        <sz val="8"/>
        <rFont val="Times New Roman"/>
        <family val="1"/>
        <charset val="204"/>
      </rPr>
      <t>"</t>
    </r>
    <r>
      <rPr>
        <sz val="8"/>
        <rFont val="Times New Roman"/>
        <family val="1"/>
        <charset val="204"/>
      </rPr>
      <t>Реконструкция ВЛ-0,4 кВ от КТП-НК 26.03 с заменой КТП" г. Сызрань</t>
    </r>
  </si>
  <si>
    <t xml:space="preserve">27.33.11.110 </t>
  </si>
  <si>
    <t>25.73</t>
  </si>
  <si>
    <t>25.73.60</t>
  </si>
  <si>
    <t xml:space="preserve">Поставка оборудования для ремонта трансформаторных подстанций </t>
  </si>
  <si>
    <t>27.12.     27.33</t>
  </si>
  <si>
    <t>Поставка кондиционеров</t>
  </si>
  <si>
    <t>Оказание услуг по проведению предрейсовых, послерейсовых медицинских осмотров водителей АО "ССК" Октябрьского участка участка Западных электрических сетей.</t>
  </si>
  <si>
    <t>Оказание услуг по проведению предрейсовых, послерейсовых медицинских осмотров водителей АО "ССК" Сызранского участка Западных ЭС</t>
  </si>
  <si>
    <t>Оказание услуг по проведению предрейсовых, послерейсовьгх медицинских осмотров водителей АО "ССК" Жигулевского участка Ставропольских ЭС</t>
  </si>
  <si>
    <t>Оказание услуг по проведению предрейсовых, послерейсовых медицинских осмотров водителей АО "ССК" Безенчукского участка Южных ЭС</t>
  </si>
  <si>
    <t>Оказание услуг по проведению предрейсовых, послерейсовых медицинских осмотров водителей АО "ССК" Похвистневского участка Восточных ЭС.</t>
  </si>
  <si>
    <t>Оказание услуг по проведению предрейсовых, послерейсовых медицинских осмотров водителей АО "ССК" Исаклинского участка Северных ЭС</t>
  </si>
  <si>
    <t>Оказание услуг по проведению предрейсовых, послерейсовых медицинских осмотров водителей АО "ССК" Большеглушицкого участка Южных ЭС.</t>
  </si>
  <si>
    <t>Оказание услуг по проведению предрейсовых, послерейсовых медицинских осмотров водителей АО "ССК" Челно-Вершинского участка Северных ЭС.</t>
  </si>
  <si>
    <t>Оказание услуг по проведению предрейсовых, послерейсовых медицинских осмотров водителей АО "ССК" Борского участка Восточных ЭС</t>
  </si>
  <si>
    <t>Оказание услуг по проведению предрейсовых, послерейсовых медицинских осмотров водителей АО "ССК" Приволжского участка Южных ЭС</t>
  </si>
  <si>
    <t>Оказание услуг по проведению предрейсовых, послерейсовых медицинских осмотров водителей АО "ССК" Шенталинского участка Северных ЭС</t>
  </si>
  <si>
    <t>Оказание услуг по проведению предрейсовых, послерейсовых медицинских осмотров водителей АО "ССК" Красноармейского участка Южных ЭС</t>
  </si>
  <si>
    <t>Оказание услуг по проведению предрейсовых, послерейсовых медицинских осмотров водителей АО "ССК" Хворостянского участка Южных ЭС</t>
  </si>
  <si>
    <t>Оказание услуг по проведению предрейсовых, послерейсовых медицинских осмотров водителей АО "ССК" Кошкинского участка Северных ЭС</t>
  </si>
  <si>
    <t>Оказание услуг по проведению предрейсовых, послерейсовых медицинских осмотров водителей АО "ССК" Болынечерниговского участка Южных ЭС</t>
  </si>
  <si>
    <t>Оказание услуг по проведению предрейсовых, послерейсовых медицинских осмотров водителей АО "ССК" Пестравского участка Южных ЭС</t>
  </si>
  <si>
    <t>Оказание услуг по проведению предрейсовых, послерейсовых медицинских осмотров водителей АО "ССК" Красноярского участка Центральных ЭС</t>
  </si>
  <si>
    <t>Оказание услуг по проведению предрейсовых, послерейсовых медицинских осмотров водителей АО "ССК" Кинель-Черкасского участка, Тимашевского участка. Кротовского участка Восточных ЭС</t>
  </si>
  <si>
    <t>Оказание услуг по проведению предрейсовых, послерейсовых медицинских осмотров водителей АО "ССК" Чапаевского участка Центральных ЭС</t>
  </si>
  <si>
    <t>Оказание услуг по проведению предрейсовых, послерейсовых медицинских осмотров водителей АО "ССК" Сергиевского участка Северных ЭС</t>
  </si>
  <si>
    <t xml:space="preserve">Услуги по техническому обслуживанию оборудования инженерных систем, функционирующих в серверном помещении АО «ССК», расположенном по адресу: г. Самара, ул. Гагарина, д. 22 </t>
  </si>
  <si>
    <t>Оказание услуг по проведению предрейсовых, послерейсовых медицинских осмотров водителей АО "ССК" Нефтегорского участка, Утевского участка, Алексеевского участка Восточных ЭС.</t>
  </si>
  <si>
    <t>Оказание услуг по проведению предрейсовых, послерейсовых медицинских осмотров водителей АО "ССК" Новокуйбышевского участка Центральных ЭС</t>
  </si>
  <si>
    <t>Оказание услуг по проведению предрейсовых, послерейсовых медицинских осмотров водителей АО "ССК" Клявлинского участка Северных ЭС</t>
  </si>
  <si>
    <t>Оказание услуг по проведению предрейсовых, послерейсовых медицинских осмотров водителей АО "ССК" Отрадненского участка Восточных ЭС</t>
  </si>
  <si>
    <t>Оказание услуг по проведению предрейсовых, послерейсовых медицинских осмотров водителей АО "ССК" Кинельского участка Центральных ЭС</t>
  </si>
  <si>
    <t>Оказание услуг по проведению предрейсовых, послерейсовых медицинских осмотров водителей АО "ССК" Производственной базы. Волжского участка, Курумоченского участка Центральных ЭС, Рождественского участка Самарских ЭС.</t>
  </si>
  <si>
    <t>Оказание услуг по проведению предрейсовых, послерейсовых медицинских осмотров водителей АО "ССК" Центральной транспортной службы, Транспортной службы Самарских ЭС.</t>
  </si>
  <si>
    <t>Услуги в области охраны общественного порядка и безопасности база Новокуйбышевский РЭС, база Чапаевских ГЭС, база Борского РЭС, Алексеевский РЭС, Логистический центр, Кинельский ГЭС, Сергиевский РЭС, офис АО "ССК", Нефтегорский РЭС, Клявлинский РЭС, ПС "Речная", Отрадненские ГЭС, , Ч.Вершинский РЭС ,   г. Тольятти, Автозаводский район, Южное шоссе 97 «б», ул. Северная д.75, ул. Офицерская, 10 «б»; г. Самара, ул. Ново-Садовая 106, корп. 109</t>
  </si>
  <si>
    <t>Оказание услуг по проведению предрейсовых, послерейсовых медицинских осмотров водителей АО "ССК" Западных ЭС (Междуреченск)</t>
  </si>
  <si>
    <t>Оказание услуг по проведению предрейсовых, послерейсовых медицинских осмотров водителей АО "ССК" Западных ЭС (Шигоны)</t>
  </si>
  <si>
    <t>Договор на вывоз отходов АО "СпецАвтоТранс"</t>
  </si>
  <si>
    <t>Оказание услуг по проведению предрейсовых, послерейсовых медицинских осмотров водителей АО "ССК" Богатовского участка Восточных электрических сетей.</t>
  </si>
  <si>
    <t>Оказание услуг по проведению предрейсовых, послерейсовых медицинских осмотров водителей АО "ССК" Елховского участка Северных электрических сетей.</t>
  </si>
  <si>
    <t>Оказание услуг по проведению предрейсовых, послерейсовых медицинских осмотров водителей АО "ССК" Камышлинского Северных электрических сетей.</t>
  </si>
  <si>
    <t xml:space="preserve">Исполнитель </t>
  </si>
  <si>
    <t>Стадия</t>
  </si>
  <si>
    <t>Дата поступления заявки в отдел закупок</t>
  </si>
  <si>
    <t>№ Служебной записки</t>
  </si>
  <si>
    <t>Проведение закупочной процедуры</t>
  </si>
  <si>
    <t>Заключение договора</t>
  </si>
  <si>
    <t>В ГПЗ      (да/нет)</t>
  </si>
  <si>
    <t>Дата внесения в ГПЗ</t>
  </si>
  <si>
    <t xml:space="preserve">Первоачальная цена лота </t>
  </si>
  <si>
    <t>Номера закупки</t>
  </si>
  <si>
    <t>Дата публикации на сайте</t>
  </si>
  <si>
    <t>Дата окончания приема заявок от Участников</t>
  </si>
  <si>
    <t>Участники (стоимость предложения без НДС, тыс.руб.)</t>
  </si>
  <si>
    <t>Победитель запроса</t>
  </si>
  <si>
    <t>№ протокола</t>
  </si>
  <si>
    <t>Дата протокола</t>
  </si>
  <si>
    <t>№ договора</t>
  </si>
  <si>
    <t>Дата договора</t>
  </si>
  <si>
    <t>Сумма по договору, (руб. без НДС)</t>
  </si>
  <si>
    <t>Сумма по договору, (руб.с НДС)</t>
  </si>
  <si>
    <t>Выполнение работ по  ремонту кабельных линий КЛ-0,4кВ, КЛ-6(10)кВ в г.о. Новокуйбышевске</t>
  </si>
  <si>
    <t>нет</t>
  </si>
  <si>
    <t>Выполнение работ по ремонту оборудования ПС ГПП - 2 110/35/6кВ "Фосфор"</t>
  </si>
  <si>
    <t>Выполнение работ по  ремонту КЛ 0,4 кВ   Центральный район эл.сетей</t>
  </si>
  <si>
    <t>Выполнение работ по демонтажу оборудования АЗС и ремонту ворот здания мойки автомашин имущ. Комплекса г.Самара, Гагарина, 22</t>
  </si>
  <si>
    <t>в соответствии с  проектной документацией, по условиям закупочной документации</t>
  </si>
  <si>
    <t>СЭЗиС</t>
  </si>
  <si>
    <t>Приобретение электросетевого имущества</t>
  </si>
  <si>
    <t>ОСП</t>
  </si>
  <si>
    <t xml:space="preserve">Оказание услуг по приему, обезвреживанию и захоронению отходов </t>
  </si>
  <si>
    <t>Оперативно-техническое обслуживание ЭС п. Маяк, п. Океан в г.о. Новокуйбышевск</t>
  </si>
  <si>
    <t xml:space="preserve">Поддержка прикладного программного обеспечения </t>
  </si>
  <si>
    <t>1 500 000,00</t>
  </si>
  <si>
    <t xml:space="preserve">в соответствии с  проектной документацией, по условиям закупочной документации </t>
  </si>
  <si>
    <t>68.20</t>
  </si>
  <si>
    <t>Согласно проекта договора</t>
  </si>
  <si>
    <t>Аренда недвижимого имущества: -Сети электроснабжения кабель 6кВ, расположенные по адресу: Самарская область, г,Самара, ул.Льва Толстого, д.109</t>
  </si>
  <si>
    <t>Аренда недвижимого имущества: -Сооружение электроэнергетики(сети электроснабжения кабель 6кВ), расположенное по адресу: Самарская область, г.Самара, ул.Льва Толстого, д.109</t>
  </si>
  <si>
    <t>Аренда недвижимого имущества: -Здание трансформаторной подстанции (КТП Самаралес), расположенное по адресу: Самарская область, г.Похвистнево, ул.Промышленная,д.14</t>
  </si>
  <si>
    <t>Аренда недвижимого имущества: -Нежилое здание Литера К (трансформаторная подстанция) (ТП-3287), расположенное по адресу: Самарская область, г.Самара, ул.Мирная,д.169</t>
  </si>
  <si>
    <t>Аренда недвижимого имущества: -Нежилое здание Литера К (трансформаторная подстанция) (ТП-6385, расположенное по адресу: Самарская область, г.Самара, Ташкентская,д88а</t>
  </si>
  <si>
    <t>Аренда недвижимого имущества:                               -Трансформаторная подстанция (поз.№10.1), расположенная по адресу: Самарская область,г.Тольятти,ш.Южное, д.161,строение 6.                       - Трансформаторная подстанция (поз.№10.4), расположенная по адресу: Самарская область, г.Тольятти,ш.Южное, д.161, строение 3</t>
  </si>
  <si>
    <t>Аренда недвижимого имущества: -Сети электроснабжения ВЛ-10 кВ(Отпайка ВЛ-10 кВ от опоры №1202/1 до ТП ЧВ-1202), расположенные по адресу: Самараская область, Челно-Вершинский р-н, с.Девлезеркино, ул.Советская, д.27А</t>
  </si>
  <si>
    <t>Поставка календарей и конвертов</t>
  </si>
  <si>
    <t>_</t>
  </si>
  <si>
    <t>449 995 ,00</t>
  </si>
  <si>
    <t>Служаева</t>
  </si>
  <si>
    <t>в работе</t>
  </si>
  <si>
    <t>__</t>
  </si>
  <si>
    <t>Прокина</t>
  </si>
  <si>
    <t>Докторова</t>
  </si>
  <si>
    <t>всего заявок:</t>
  </si>
  <si>
    <t>заявок подано:</t>
  </si>
  <si>
    <t>Николаева</t>
  </si>
  <si>
    <t>Статья    затрат</t>
  </si>
  <si>
    <t>4.1.1.3</t>
  </si>
  <si>
    <t>2.8.16</t>
  </si>
  <si>
    <t>2.2.2.1</t>
  </si>
  <si>
    <t>2.2.7</t>
  </si>
  <si>
    <t>68.10.21</t>
  </si>
  <si>
    <t>68.10.11.000</t>
  </si>
  <si>
    <t xml:space="preserve">в соответствии с проектом договора </t>
  </si>
  <si>
    <t>2.2.1.3</t>
  </si>
  <si>
    <t>4.1.3</t>
  </si>
  <si>
    <t>Лемаев</t>
  </si>
  <si>
    <t>Выполнить работы "Строительство ВЛ-0,4 кВ от опоры 190 ТП-8084/2*250 кВА" Самарская область, г.о. Самара, Красноглинский район, СДТ "Нижние дойки", 2-я улица"</t>
  </si>
  <si>
    <t>Выполнить работы: Строительство КВЛ-0,4 кВ от 2ГКТП-6,3/0,4 по ул. СКУ -7А, Победы, Оборонная, г.Самара, Красноглинский район г.о. Самара, Красноглинский район, массив Нижние дойки, Сокское карьероуправление, уч.33; ул.Победы, уч.36, уч.46; ул.Оборонная, линия 4а, уч.7; ул. Победы, линия 4а, уч.1</t>
  </si>
  <si>
    <t>4.1.3.</t>
  </si>
  <si>
    <t>2.8.2.</t>
  </si>
  <si>
    <t>Выполнить работы: "Прокладка кабельных линий 0,4 кВ от ТП-1552 А,Б до жилого дома по ул. Промышленности, д. 166"</t>
  </si>
  <si>
    <t>Выполнить работы "Строительство ВЛ-0,4 кВ от КТП-3044" Самарская область, г.о. Самара, Промышленный район, пр. Кирова, 73</t>
  </si>
  <si>
    <t>Вволнить работы: "Строительство КЛ-0,4 кВ от ТП-3174" Самарская область, г.о. Самара, Промышленный район, ул. ГСК-761, гараж 29, у завода КАПО</t>
  </si>
  <si>
    <t>Выполнить работы: "Строительство ВЛ-0,4 кВ от опоры 601/5 ТП 8/630+320 кВА" Самарская область, г. Самара, п. Береза, гараж 1438</t>
  </si>
  <si>
    <t>Выполнить работы: "Строительство КЛ-0,4 кВ от шкафа ПР на фасаде дома 16 по ул. Подшипниковая" Самарская область, г. о. Самара, ул. Н. Панова, гараж № 4 около д. 56</t>
  </si>
  <si>
    <t>Выполнить работы "Строительство ВЛ-0,4 кВ от ТП 1415 с установкой КТП 6/0,4 кВ и устройством КЛ-0,4 кВ от  устанавливаемой КТП 6/0,4 кв до проектируемого шкафа ПР 8503" г.о. Самара, Железнодорожный район, ул. Аэродромная, 45</t>
  </si>
  <si>
    <t xml:space="preserve">Выполнить работы: "Строительство КВЛ-0,4 кВ от ТП 3108/2*400 кВА" Самарская область, г.о. самараЮ Щигровский пер., гараж № 10 </t>
  </si>
  <si>
    <t xml:space="preserve">81.21.10 </t>
  </si>
  <si>
    <t>Договор на уборку внутренних помещений</t>
  </si>
  <si>
    <t>да</t>
  </si>
  <si>
    <t>68.20.1</t>
  </si>
  <si>
    <t>Предоставление во временное владение и пользование Электрооборудование, а именно линии ВЭС</t>
  </si>
  <si>
    <t>Соответствие ФЗ №38 от 13.03.2006 г.  "О рекламе"</t>
  </si>
  <si>
    <t>42.22.21.110</t>
  </si>
  <si>
    <t>Предоставление мест на опорах контактной сети для прокладки проводных и кабельных линий, для размещения объектов наружного освещения (светильников) и питающих ящиков</t>
  </si>
  <si>
    <t>Наличие разрешительных документов на оказание услуг. Соответствие требованиям, устанавливаемым в соответствии с законодательством Российской Федерации к лицам</t>
  </si>
  <si>
    <t>заключен</t>
  </si>
  <si>
    <t>Аносова</t>
  </si>
  <si>
    <t>Штрак</t>
  </si>
  <si>
    <t xml:space="preserve">в работе </t>
  </si>
  <si>
    <t>НОУ ДПО "СУМЦАТ"</t>
  </si>
  <si>
    <t>Попова</t>
  </si>
  <si>
    <t>Годына</t>
  </si>
  <si>
    <t>2.4.5</t>
  </si>
  <si>
    <t>Петрова</t>
  </si>
  <si>
    <t>2.8.5</t>
  </si>
  <si>
    <t>2.2.1.1</t>
  </si>
  <si>
    <t>Выполнение работ по капитальному ремонту диспетчерской ЦТС, светильников и электрической проводки офисного здания АО "ССК", находящегося по адресу: г.о. Самара, ул, Гагарина, д. 22</t>
  </si>
  <si>
    <t>Капитальный ремонт спортивного зала офисного здания АО "ССК", находящегося по адресу: г. Самара, ул. Гагарина, 22</t>
  </si>
  <si>
    <t>2.3.2.</t>
  </si>
  <si>
    <t>___</t>
  </si>
  <si>
    <t>Поставка транспортного средства Mercedes-Benz S 500 4MATIC L</t>
  </si>
  <si>
    <t>в соответствии  с проектом договора</t>
  </si>
  <si>
    <t>Боброва</t>
  </si>
  <si>
    <t>9.1.7</t>
  </si>
  <si>
    <t>ООО "Рольф"</t>
  </si>
  <si>
    <t>D10022169</t>
  </si>
  <si>
    <t>2.3.1</t>
  </si>
  <si>
    <t>2.1.7.</t>
  </si>
  <si>
    <t>ООО "СВГК"</t>
  </si>
  <si>
    <t>Берулава</t>
  </si>
  <si>
    <t>2.4.2.7</t>
  </si>
  <si>
    <t>2.4.1.3</t>
  </si>
  <si>
    <t>2.3.1.1.</t>
  </si>
  <si>
    <t>Дата Внесения в 1С</t>
  </si>
  <si>
    <t>ООО "КиТ Автосервис"</t>
  </si>
  <si>
    <t>ООО "Гэмбл"</t>
  </si>
  <si>
    <t xml:space="preserve">1604491975-01,  1604491975- 02 </t>
  </si>
  <si>
    <t>ООО "Парус"</t>
  </si>
  <si>
    <t>ООО "Карт"</t>
  </si>
  <si>
    <t>2.4.2.3</t>
  </si>
  <si>
    <t>Приобретение земельного участка под базу: Земельный участок, кадастровый номер: 63:06:0307003:624, категория земель, земли населенных пунктов, разрешенное использование: для производственной деятельности, площадью 3508кв.м., адрес объекта: Самарская область, г.Отрадный ул.Нефтянников,27.</t>
  </si>
  <si>
    <t>9.1.6.</t>
  </si>
  <si>
    <t xml:space="preserve">Заключение договора купли-продажи по результатам аукциона по продаже имущества, находящегося в собственности муниципального образования гор. округа Кинель Сам.обл. - объектов электросетевого хозяйства </t>
  </si>
  <si>
    <t>9.1.1.</t>
  </si>
  <si>
    <t>на подписи</t>
  </si>
  <si>
    <t>ООО "ПКФ "НТС",16383774,90</t>
  </si>
  <si>
    <t>ООО "СтальЭнергоСервис", 16389283,98</t>
  </si>
  <si>
    <t>ООО "ПКФ"НТС"</t>
  </si>
  <si>
    <t>31704700782-02</t>
  </si>
  <si>
    <t>ООО "СамЭЛ",21650031,12</t>
  </si>
  <si>
    <t>ООО "СтройИнжиниринг", 21704352,42</t>
  </si>
  <si>
    <t>ООО "СамЭЛ"</t>
  </si>
  <si>
    <t>31704700766-02</t>
  </si>
  <si>
    <t>ООО "СамЭЛ",40680620,36</t>
  </si>
  <si>
    <t>АО "ЭнергоТехПроект", 49446334,14</t>
  </si>
  <si>
    <t>ООО "СЭМ",40299980,39</t>
  </si>
  <si>
    <t>Дата отправки Инициатору</t>
  </si>
  <si>
    <t>Купля-продажа земельного участка расположенного по адресу: Самарская область, г. Отрадный, ул. Нефтяников, 27</t>
  </si>
  <si>
    <t>В соответствии с закупочной документацией</t>
  </si>
  <si>
    <t>Выполнить работы "Строительство ВЛ-0,4 кВ от опоры 190 ТП-8084/2х250 кВА" Самарская область, г.о. Самара, Красноглинский район, СДТ "Нижние Дойки", 2-я улица,уч.6</t>
  </si>
  <si>
    <t>Выполнить работы "Строительство КВЛ-0,4 кВ от 2ГКТП-6,3/0,4 кВ ул. 19, уч. 4 по улицам 18,20,21, Главная, Лесная до жилых домов СНТ "Нижние Дойки" - массив №1. Строительство двух КВЛ-0,4 кВ от 2ГКТП -6,3/0,4 кВ ул. 19, уч. 4 по улицам 19, Главная, 17, 22, 23, 23а до жилых домов СНТ "Нижние Дойки" - массив №1"</t>
  </si>
  <si>
    <t>Разработка проектной документации "Сооружение комплексного линейного объекта в районе СДТ "Холодок" Самарская область, г.о. Самара, Кировский район, Студеный овраг, СДТ "Холодок", уч. 45</t>
  </si>
  <si>
    <t>В соответствии СНиП, ПТЭ, ПУЭ, по условиям закупочной документации</t>
  </si>
  <si>
    <t>Доработка ПО</t>
  </si>
  <si>
    <t>Интеграция АИС «БИТ_Финанс» в структуру «1С:УПП» с настройкой НСИ в рамках автоматизации процесса бюджетирования АО «ССК»</t>
  </si>
  <si>
    <t>1 271 160,00</t>
  </si>
  <si>
    <t>Уступка прав (требований ) по договору участия в долевом строительстве</t>
  </si>
  <si>
    <t>2.4.6.</t>
  </si>
  <si>
    <t>9.1.8.</t>
  </si>
  <si>
    <t>2.8.4.</t>
  </si>
  <si>
    <t>2.10.2.</t>
  </si>
  <si>
    <t>2.4.1.4.</t>
  </si>
  <si>
    <t>2.4.2.7.</t>
  </si>
  <si>
    <t>Аренда нежилого здания площадью 639,8 кв.м., адрес (местонахождение) объекта: Самарская область, г. Кинель, ул.Орджоникидзе, д.103</t>
  </si>
  <si>
    <t>26.30.11</t>
  </si>
  <si>
    <t>26.30.11.130</t>
  </si>
  <si>
    <t>Поставка оборудования и оказание услуг по мониторингу и позиционированию транспортных средств</t>
  </si>
  <si>
    <t xml:space="preserve">
68.10.11</t>
  </si>
  <si>
    <t xml:space="preserve">
68.10.11.000</t>
  </si>
  <si>
    <t xml:space="preserve">Заключение договора Задатка для участия в аукционе по продаже муниципального имущества - объектов электросетевого хозяйства г. о. Кинель, проводимого 01.02.2017г., в 11 час. 00 мин. по адресу: г.о. Кинель, ул. Мира, 42 А </t>
  </si>
  <si>
    <t>Выполнить работы:
- прокладка  кабельного вывода-0,4 кВ от ТП-4625  проектируемой опоры №1;
-строительство ВЛ-0,4кВ от  опоры № 1  до проектируемой опоры, устанавливаемой на границе  земельного уч. 52  по ул. Калининградской</t>
  </si>
  <si>
    <t>Запрос предложений</t>
  </si>
  <si>
    <t>Аренда недвижимого имущества:-Сооружение электроэнергетики (сети электроснабжения кабель 6 кВ), расположенное по адресу: Самарская область, г. Самара, ул. Льва Толстого, д. 109</t>
  </si>
  <si>
    <t>Аренда недвижимого имущества:-Сети электроснабжения кабель 6 кВ, расположенные по адресу: Самарская область, г. Самара, ул. Льва Толстого, д. 109</t>
  </si>
  <si>
    <t>Аренда недвижимого имущества:- Здание трансформаторной подстанции (КТП Самаралес), расположенное по адресу: Самарская область, г. Похвистнево, ул. Промышленная, д.14</t>
  </si>
  <si>
    <t>Аренда недвижимого имущества:-Нежилое здание Литера К (трансформаторная подстанция) (ТП-3287), расположенное по адресу: Самарская область, г. Самара, ул. Мирная, д. 169</t>
  </si>
  <si>
    <t>Аренда недвижимого имущества:- Нежилое здание (Трансформаторная подстанция) (ТП-6385), расположенное по адресу: Самарская область, г. Самара, ул. Ташкентская, д. 88а</t>
  </si>
  <si>
    <t>Аренда недвижимого имущества:-Трансформаторная подстанция (поз. № 10.1), расположенная по адресу: Самарская область, г. Тольятти, ш. Южное, д. 161, строение 6.- Трансформаторная подстанция (поз. № 10.4), расположенная по адресу: Самарская область, г. Тольятти, ш. Южное, д. 161, строение 3</t>
  </si>
  <si>
    <t>Аренда недвижимого имущества: -Сети электроснабжения ВЛ-10 кВ (Отпайка ВЛ-10 кВ от опоры №1202/1 до ТП ЧВ-1202), расположенные по адресу: Самарская область, Челно-Вершинский р-н, с. Девлезеркино,  ул. Советская, д. 27А</t>
  </si>
  <si>
    <t>Содержание коллекторов и создание условий для эксплуатации коммуникаций ОАО "ТЭВИС"</t>
  </si>
  <si>
    <t>27.90</t>
  </si>
  <si>
    <t>27.90.12.120</t>
  </si>
  <si>
    <t>33.14</t>
  </si>
  <si>
    <t>33.14.19</t>
  </si>
  <si>
    <t>17.23
58.11.1</t>
  </si>
  <si>
    <t>17.23.13.143
17.23.13.110
58.11.12.000</t>
  </si>
  <si>
    <t>27.12</t>
  </si>
  <si>
    <t>27.33.11.140
27.33.11.150
27.33.11.130</t>
  </si>
  <si>
    <t xml:space="preserve"> 27.33.13.130
27.33.13.163
27.33.13.190</t>
  </si>
  <si>
    <t>27.11.13
26.11.2
27.20.23
27.90
21.20.24.170
25.73
26.11.2
28.30.4
27.11.12
19.20</t>
  </si>
  <si>
    <t>27.11.4
26.11.22.119
27.20.23.190
27.90.31.110
21.20.24.170
25.73
26.11.22.119
28.30.40.000
27.11.32.120
19.20.29.110</t>
  </si>
  <si>
    <t xml:space="preserve">46.49.23.000
32.99.12.110
32.99.14.110
32.99.15.110 </t>
  </si>
  <si>
    <t>27.40.1
27.40.2
27.40.3
27.33.13.110</t>
  </si>
  <si>
    <t>31.01</t>
  </si>
  <si>
    <t>27.12
27.33</t>
  </si>
  <si>
    <t>27.33
27.12</t>
  </si>
  <si>
    <t xml:space="preserve">27.33.11.110
27.12.10.130 </t>
  </si>
  <si>
    <t>27.12
25.73
32.99.1</t>
  </si>
  <si>
    <t>27.12.10.120
25.73.30.166
32.99.11.120
32.99.11.150
32.99.11.120</t>
  </si>
  <si>
    <t>25.94
25.11
46.73.6
16.21.22</t>
  </si>
  <si>
    <t>25.94.11.110
25.11.23.119
25.94.11.130
46.73.16.000
16.21.22.000</t>
  </si>
  <si>
    <t>27.11.13</t>
  </si>
  <si>
    <t>27.11.13
27.33</t>
  </si>
  <si>
    <t>27.11.42
27.33.13.130</t>
  </si>
  <si>
    <t>20.41.3
20.41.4</t>
  </si>
  <si>
    <t>20.41.4
32.91.1
22.19.60.114
22.19.601.19
32.91.19</t>
  </si>
  <si>
    <t>62.02.30.000</t>
  </si>
  <si>
    <t xml:space="preserve">Техническая поддержка и сопровождение устройств телемеханики "Телеконтроль", а также  системного и специализированного ПО системы сбора и передачи информации этих устройств </t>
  </si>
  <si>
    <t>95.11</t>
  </si>
  <si>
    <t>95.11.10.000</t>
  </si>
  <si>
    <t xml:space="preserve">Заправка картриджей </t>
  </si>
  <si>
    <t>Заправка картриджей</t>
  </si>
  <si>
    <t>45.11.3</t>
  </si>
  <si>
    <t>45.11</t>
  </si>
  <si>
    <t>Покупка автомобиля Mercedes-Benz</t>
  </si>
  <si>
    <t>Купля-продажа мущества электросетевого хозяйства</t>
  </si>
  <si>
    <t>85 300 000</t>
  </si>
  <si>
    <t>1 853 280,00</t>
  </si>
  <si>
    <t>35.14.10</t>
  </si>
  <si>
    <t>Договор передачи электрической энергии ж/д ст. Клявлино</t>
  </si>
  <si>
    <t>35.12.1</t>
  </si>
  <si>
    <t>35.12.10.110</t>
  </si>
  <si>
    <t>Услуги по передаче электрической энергии ООО "СВГК"</t>
  </si>
  <si>
    <t>Услуги по передаче электрической энергии ФКП Самарский завод "Коммунар"</t>
  </si>
  <si>
    <t>Услуги по передаче электрической энергии ООО "Компания Стрейд"</t>
  </si>
  <si>
    <t>Услуги по передаче электрической энергии ОАО "СПЗ"</t>
  </si>
  <si>
    <t>Услуги по передаче электрической энергии ООО "Энерго-Центр"</t>
  </si>
  <si>
    <t>Услуги по передаче электрической энергии ПАО "ФСК ЕЭС"</t>
  </si>
  <si>
    <t>53.10</t>
  </si>
  <si>
    <t>47.30.11
47.30.12</t>
  </si>
  <si>
    <t>43.21.10.210</t>
  </si>
  <si>
    <t xml:space="preserve">42.11.20.000 </t>
  </si>
  <si>
    <t>26.51.4</t>
  </si>
  <si>
    <t xml:space="preserve">23.43
27.90   </t>
  </si>
  <si>
    <t>23.43.10.120
27.90.12.110
23.43.10.110</t>
  </si>
  <si>
    <t>23.61.12.111
23.61.12.142
23.61.12.162
23.61.1</t>
  </si>
  <si>
    <t>23.43
27.33</t>
  </si>
  <si>
    <t>23.43.10.120
27.33.13.130</t>
  </si>
  <si>
    <t>14.12
15.20.31
32.99.1</t>
  </si>
  <si>
    <t>14.12
15.20.3
32.99.11.190</t>
  </si>
  <si>
    <t>Капитальный ремонт диспетчерской ЦТС, светильников и электрической проводки офисного здания АО "ССК", находящегося по адресу: г. Самара, ул. Гагарина, 22</t>
  </si>
  <si>
    <t>33.12.29.000</t>
  </si>
  <si>
    <t>СМП</t>
  </si>
  <si>
    <t>ОПТиР</t>
  </si>
  <si>
    <t>8.4.</t>
  </si>
  <si>
    <t>Разработка проектной документации: "Реконструкция ВЛ-0,4 кВ от КТП Р 605/250 кВА" Волжский район</t>
  </si>
  <si>
    <t>Разработка проектной документации: "Реконструкция ВЛ-0,4 кВ и КЛ-0,4 кВ от ЗТП НАД 1102/2х400 кВА с заменой ЗТП на КТП 400 кВА" Кошкинский район</t>
  </si>
  <si>
    <t>Разработка проектной документации: "Реконструкция ВЛ-0,4 кВ от КТП Кяр 614/250 кВА с заменой КТП на 400 кВА " Красноярский район</t>
  </si>
  <si>
    <t>Разработка проектной документации: "Реконструкция ВЛ-0,4 кВ от КТП С 2512/250 кВА и реконструкция ВЛ-6 кВ Ф-25 ПС Северная" Ставропольский район</t>
  </si>
  <si>
    <t>Разработка проектной документации: "Реконструкция ВЛ-0,4 кВ от КТП-ПБ 510/250 кВА с заменой КТП на 400 кВА" г. Сызрань</t>
  </si>
  <si>
    <t>Оказание услуг по передаче электрической энергии с ООО "СВГК"</t>
  </si>
  <si>
    <t>Оказание услуг по передаче электрической энергии с ФКП Самарский завод "Коммунар"</t>
  </si>
  <si>
    <t>Оказание услуг по передаче электрической энергии с ООО "Компания Стрейд"</t>
  </si>
  <si>
    <t>Оказание услуг по передаче электрической энергии с ОАО "СПЗ"</t>
  </si>
  <si>
    <t>Оказание услуг по передаче электрической энергии с ООО "Энерго-Центр"</t>
  </si>
  <si>
    <t>Оказние услуг по передаче электрической энергии с ПАО "ФСК ЕЭС"</t>
  </si>
  <si>
    <t>Разработка проектной документации: "Реконструкция ВЛ-0,4кВ от КТП А 2109/160 кВА с заменой КТП" Алексеевский район</t>
  </si>
  <si>
    <t>1 </t>
  </si>
  <si>
    <t>Разработка проектной документации: "Реконструкция ВЛ-0,4 кВ от КТП Сад-Г 507/250 кВА  с заменой КТП" Кинель-Черкасский район</t>
  </si>
  <si>
    <t>Разработка проектной документации: "Реконструкция ВЛ-0,4кВ от КТП Ку 1316/400кВА с заменой КТП" Кинель-Черкасский район</t>
  </si>
  <si>
    <t xml:space="preserve">Разработка проектной документации: "Реконструкция ВКЛ-6 кВ Ф-49 ПС Локомотивное депо" Кинельский район </t>
  </si>
  <si>
    <t xml:space="preserve">Разработка проектной документации: "Реконструкция ВКЛ-10 кВ Ф-12 ПС АСК-2" Кинельский район </t>
  </si>
  <si>
    <t xml:space="preserve">Разработка проектной документации: "Реконструкция ВЛ-0,4 кВ от КТП 209/400 кВА с заменой КТП" Кинельский район </t>
  </si>
  <si>
    <t xml:space="preserve">Разработка проектной документации: "Реконструкция ВЛ-6 кВ Ф-19 ПС Локомотивное депо" Кинельский район </t>
  </si>
  <si>
    <t xml:space="preserve">Разработка проектной документации: "Реконструкция ВЛ-6 кВ Ф-22 ПС Головная" Кинельский район </t>
  </si>
  <si>
    <t xml:space="preserve">Разработка проектной документации: "Реконструкция КЛ-10 кВ Ф-33 ПС АСК-2" Кинельский район </t>
  </si>
  <si>
    <t>Разработка проектной документации: "Реконструкция ВЛ-0,4кВ от КТП 416/100 кВА с заменой КТП" Клявлинский район</t>
  </si>
  <si>
    <t>Разработка проектной документации: "Реконструкция ВЛ-0,4 кВ от КТП КШК 709/250 кВА с заменой  КТП " Кошкинский район</t>
  </si>
  <si>
    <t>Разработка проектной документации: "Реконструкция ВЛ-0,4 кВ от КТП КШК 1109/400 кВА с заменой  КТП  " Кошкинский район</t>
  </si>
  <si>
    <t>Разработка проектной документации: "Реконструкция ВЛ-0,4 кВ от КТП КШК 511/100 кВА с заменой  КТП на 160 кВА  " Кошкинский район</t>
  </si>
  <si>
    <t>Разработка проектной документации: "Реконструкция ВЛ-0,4 кВ от КТП Кяр 613/250 кВА с заменой КТП на 400 кВА " Красноярский район</t>
  </si>
  <si>
    <t>Разработка проектной документации: "Реконструкция ВЛ-6 кВ Ф-Кур-21" Красноярский район</t>
  </si>
  <si>
    <t>Разработка проектной документации: "Реконструкция ВЛ-0,4 кВ от  КТП Пр 202/250 кВА с заменой КТП" Приволжский район</t>
  </si>
  <si>
    <t>Разработка проектной документации: "Реконструкция двух КЛ-6 кВ Ф-3 ПС Г-2 до РП-111 I с. н. А и Б" г.о. Самара</t>
  </si>
  <si>
    <t>Разработка проектной документации: "Реконструкция двух КЛ-6 кВ Ф-26, двух КЛ-6 кВ Ф-29, двух КЛ-6 кВ Ф-50 ПС Г-1" г.о. Самара</t>
  </si>
  <si>
    <t>Разработка проектной документации: "Реконструкция КЛ-6 кВ Ф-57 ПС Овощная до РП-430 I с." г.о. Самара</t>
  </si>
  <si>
    <t>Разработка проектной документации: "Реконструкция двух КЛ-6 кВ Ф-49 ПС Фарада до РП-222 II с.н. А и Б" г.о. Самара</t>
  </si>
  <si>
    <t>Разработка проектной документации: "Реконструкция ТП-1723 4х1000 кВА (Звезда)" г.о. Самара</t>
  </si>
  <si>
    <t>Разработка проектной документации: "Реконструкция КЛ-6 кВ в Куйбышевском р-не г.о. Самара (Котельная) " г.о. Самара</t>
  </si>
  <si>
    <t>Разработка проектной документации: "ПИР  ПС "Кряж" г.о. Самара</t>
  </si>
  <si>
    <t>Разработка проектной документации: "Реконструкция ВЛ-0,4 кВ от КТП 499/400 кВА с заменой КТП" г.Сызрань</t>
  </si>
  <si>
    <t>Разработка проектной документации: "Реконструкция ВЛ-0,4 кВ от КТП 128/250 кВА с заменой КТП на 400 кВА" г.Сызрань</t>
  </si>
  <si>
    <t>Разработка проектной документации: "Реконструкция ВЛ-0,4 кВ от КТП М 203/250 кВА с установкой новой КТП 250 кВА" г.Сызрань</t>
  </si>
  <si>
    <t>Разработка проектной документации: "Реконструкция ВЛ-0,4 кВ от КТП 9/160 кВА с заменой КТП" г.Сызрань</t>
  </si>
  <si>
    <t>Разработка проектной документации: "Реконструкция ВКЛ-0,4 кВ от ТП-595 " г.о.Тольятти</t>
  </si>
  <si>
    <t>Разработка проектной документации: "Реконструкция КЛ-10 кВ от ГПП-1 до КТП-1000001"  г.о.Тольятти</t>
  </si>
  <si>
    <t>Разработка проектной документации: "Реконструкция ВЛ-0,4кВ от КТП Сев 2530/630 кВА"  г.о.Тольятти</t>
  </si>
  <si>
    <t>Разработка проектной документации: "Реконструкция ВЛ-0,4 кВ от ТП-585"  г.о.Тольятти</t>
  </si>
  <si>
    <t>Разработка проектной документации: "Реконструкция ВЛ-0,4кВ от КТП 2026/250 кВА с заменой КТП"  г.о.Тольятти</t>
  </si>
  <si>
    <t>Разработка проектной документации: "Реконструкция ВЛ-0,4кВ от КТП 1020/250 кВА с заменой КТП и установкой дополнительной КТП 400 кВА"  г.о.Тольятти</t>
  </si>
  <si>
    <t>Разработка проектной документации: "Реконструкция эл. снабжения СНТ Уют с установкой двух дополнительных КТП 400 кВА"  г.о.Тольятти</t>
  </si>
  <si>
    <t>Разработка проектной документации: "Реконструкция ВЛ-0,4 кВ от КТП ЧВ 112/160 кВА с заменой КТП на 250 кВА" Челно-Вершинский район</t>
  </si>
  <si>
    <t>Выполнение работ: "Электроснабжение комплекса административных зданий и вспомогательных объектов" г.о. Самара Промышленного района, ул. Московское шоссе (Реконструкция КЛ-6 кВ Ф-6,36)</t>
  </si>
  <si>
    <r>
      <t>Разработка проектной документации: "Реконструкция КЛ-6кВ в Ленинском р-не г.о. Самара с установкой двух ТП-2</t>
    </r>
    <r>
      <rPr>
        <sz val="9"/>
        <rFont val="Calibri"/>
        <family val="2"/>
        <charset val="204"/>
      </rPr>
      <t>×</t>
    </r>
    <r>
      <rPr>
        <sz val="9"/>
        <rFont val="Times New Roman"/>
        <family val="1"/>
        <charset val="204"/>
      </rPr>
      <t>630 кВА " г.о. Самара</t>
    </r>
  </si>
  <si>
    <t>Выполнение работ:" Реконструкция ВЛ-0,4 кВ от КТП Р 402/400 кВА " Волжский район</t>
  </si>
  <si>
    <t>Выполнение работ: " Реконструкция ВЛ-0,4кВ от КТП Елх 405/400 кВА с заменой КТП на 250 кВА" Елховский район</t>
  </si>
  <si>
    <t>Выполнение работ: "Реконструкция ВЛ-0,4 кВ и КЛ-0,4 кВ от ЗТП НАД 1102/2х400 кВА с заменой ЗТП на КТП 400 кВА" Кошкинский район</t>
  </si>
  <si>
    <t>Выполнение работ "Реконструкция ВЛ-6 кВ Ф-ДСК-603" Красноярский район</t>
  </si>
  <si>
    <t>Выполнение работ: ""Реконструкция ВЛ-0,4кВ от КТП 1204/100 кВА с заменой КТП" Больше-Черниговский район</t>
  </si>
  <si>
    <t>Выполнение работ: "Реконструкция ВЛ-0,4кВ от КТП 415/250 кВА с заменой КТП" Больше-Черниговский район</t>
  </si>
  <si>
    <t>Выполнение работ: "Реконструкция ВЛ-0,4кВ от ЗТП Кур 906/400 кВА с заменой в ЗТП РУ-0,4 кВ "Волжский район</t>
  </si>
  <si>
    <t>Выполнение работ: "Реконструкция ВЛ-0,4кВ от ЗТП Кур 901/250 кВА с заменой в ЗТП РУ-0,4 кВ"Волжский район</t>
  </si>
  <si>
    <t>Выполнение работ: "Реконструкция ВЛ-0,4 кВ от КТП Сад-Г 507/250 кВА  с заменой КТП" Кинель-Черкасский район</t>
  </si>
  <si>
    <t>Выполнение работ: "Реконструкция ВЛ-0,4кВ от КТП Ку 1316/400кВА с заменой КТП" Кинель-Черкасский район</t>
  </si>
  <si>
    <t xml:space="preserve">Выполнение работ "Реконструкция ВЛ-6 кВ Ф-19 ПС Локомотивное депо" Кинельский район </t>
  </si>
  <si>
    <t>Выполнение работ: "Реконструкция ВЛ-0,4кВ от КТП КЛВ 1207/250 кВА" Клявлинский район</t>
  </si>
  <si>
    <t>Выполнение работ: "Реконструкция ВЛ-0,4кВ от КТП 416/100 кВА с заменой КТП" Клявлинский район</t>
  </si>
  <si>
    <t>Выполнение работ: "Реконструкция ВЛ-0,4 кВ от КТП КШК 709/250 кВА с заменой  КТП " Кошкинский район</t>
  </si>
  <si>
    <t>Выполнение работ:  "Реконструкция ВЛ-0,4 кВ от  КТП Пр 202/250 кВА с заменой КТП"  Приволжский район</t>
  </si>
  <si>
    <t>Выполнение работ: "Реконструкция КЛ-6 кВ от ПП-1420 до опоры №1" г.о. Самара</t>
  </si>
  <si>
    <t>Выполнение работ: "Реконструкция КЛ-6кВ от ТП-1432 до ТП-1433 А" г.о. Самара</t>
  </si>
  <si>
    <t>Выполнение работ: "Реконструкция КЛ-6кВ от ТП-1433 до ТП-1434 А" г.о. Самара</t>
  </si>
  <si>
    <t>Выполнение работ " Установка ПКУ в Самарской области"</t>
  </si>
  <si>
    <t>Выполнение работ: "Реконструкция ВЛ-0,4 кВ от КТП 499/400 кВА с заменой КТП" г.Сызрань</t>
  </si>
  <si>
    <t>Выполнение работ: "Реконструкция ВЛ-0,4 кВ от КТП 128/250 кВА с заменой КТП на 400 кВА" г.Сызрань</t>
  </si>
  <si>
    <t>Выполнение работ: "Реконструкция ВЛ-0,4 кВ от КТП М 203/250 кВА с установкой новой КТП 250 кВА" г.Сызрань</t>
  </si>
  <si>
    <t>Выполнение работ: "Реконструкция ВЛ-0,4 кВ от КТП М 205/250 кВА с установкой новой КТП 250 кВА" г.Сызрань</t>
  </si>
  <si>
    <t>Выполнение работ: "Реконструкция ВЛ-0,4 кВ от КТП БЛ 111/160 кВА с заменой КТП" г.Сызрань</t>
  </si>
  <si>
    <t>Выполнение работ: "Реконструкция ВЛ-0,4 кВ от КТП 9/160 кВА с заменой КТП" г.Сызрань</t>
  </si>
  <si>
    <t>Выполнение работ: "Реконструкция ВЛ-0,4 кВ от КТП 68/250 кВА" г.Сызрань</t>
  </si>
  <si>
    <t>Выполнение работ: "Реконструкция ВКЛ-0,4 кВ от ТП-595" г. Тольятти</t>
  </si>
  <si>
    <t>Выполнение работ: "Реконструкция КЛ-10 кВ от ГПП-1 до КТП-1000001" г. Тольятти</t>
  </si>
  <si>
    <t>Выполнение работ: "Реконструкция КЛ-10 кВ от РП-1140000 до КТП 1000007" г. Тольятти</t>
  </si>
  <si>
    <t>Выполнение работ: "Реконструкция ВЛ-0,4кВ от КТП Сев 2530/630 кВА" г. Тольятти</t>
  </si>
  <si>
    <t>Выполнение работ: "Реконструкция ВЛ-0,4 кВ от ТП-585"  г. Тольятти</t>
  </si>
  <si>
    <t>Выполнение работ: "Реконструкция ВЛ-0,4кВ от КТП Сев 2502/630 кВА" г. Тольятти</t>
  </si>
  <si>
    <t>Выполнение работ: "Реконструкция ВЛ-0,4кВ от КТП 2026/250 кВА с заменой КТП"</t>
  </si>
  <si>
    <t>Выполнение работ: "Реконструкция ВЛ-0,4кВ от КТП 2004/180 кВА с заменой КТП на 250 кВА"  г. Тольятти</t>
  </si>
  <si>
    <t>Выполнение работ: "Реконструкция ВЛ-0,4кВ от КТП 2008/250 кВА с заменой КТП"  г. Тольятти</t>
  </si>
  <si>
    <t>Выполнение работ: "Реконструкция ВЛ-10 кВ Ф-156 ПС Нижний шлюз"  г. Тольятти</t>
  </si>
  <si>
    <t>Выполнение работ: "Реконструкция ВЛ-0,4 кВ от КТП РПП 309/160 кВА"  г. Тольятти</t>
  </si>
  <si>
    <t>Выполнение работ:  "Реконструкция ВЛ-0,4 кВ от КТП Р 605/250 кВА" Волжский район</t>
  </si>
  <si>
    <t>Выполнение работ:  "Реконструкция ВЛ-0,4 кВ от КТП Алк 30/160 кВА" Кинельский район</t>
  </si>
  <si>
    <t>Выполнение работ: "Реконструкция ВЛ-0,4 кВ от КТП Кяр 614/250 кВА с заменой КТП на 400 кВА " Красноярский район</t>
  </si>
  <si>
    <t>Выполнение работ: "Реконструкция ВЛ-0,4 кВ от КТП-ПБ 510/250 кВА с заменой КТП на 400 кВА"г.Сызрань</t>
  </si>
  <si>
    <t>Выполнение работ: "Реконструкция ВЛ-0,4кВ от КТП А 2109/160 кВА с заменой КТП" Алексеевский район</t>
  </si>
  <si>
    <t xml:space="preserve">Выполнение работ "Реконструкция ВКЛ-6 кВ Ф-49 ПС Локомотивное депо" Кинельский район </t>
  </si>
  <si>
    <t xml:space="preserve">Выполнение работ "Реконструкция ВЛ-0,4 кВ от КТП 209/400 кВА с заменой КТП" Кинельский район </t>
  </si>
  <si>
    <t xml:space="preserve">Выполнение работ "Реконструкция ВЛ-6 кВ Ф-22 ПС Головная" Кинельский район </t>
  </si>
  <si>
    <t xml:space="preserve">Выполнение работ "Реконструкция КЛ-10 кВ Ф-33 ПС АСК-2" Кинельский район </t>
  </si>
  <si>
    <t>Выполнение работ: "Реконструкция ВЛ-0,4 кВ от КТП КШК 1109/400 кВА с заменой  КТП  " Кошкинский район</t>
  </si>
  <si>
    <t>Выполнение работ: "Реконструкция ВЛ-0,4 кВ от КТП КШК 511/100 кВА с заменой  КТП на 160 кВА  " Кошкинский район</t>
  </si>
  <si>
    <t>Выполнение работ: "Реконструкция ВЛ-0,4 кВ от КТП Кяр 613/250 кВА с заменой КТП на 400 кВА " Красноярский район</t>
  </si>
  <si>
    <t>Выполнение работ: "Реконструкция ВЛ-6 кВ Ф-Кур-21" Красноярский район</t>
  </si>
  <si>
    <t>Выполнение работ: "Реконструкция ВЛ-0,4кВ от КТП 1020/250 кВА с заменой КТП и установкой дополнительной КТП 400 кВА"  г. Тольятти</t>
  </si>
  <si>
    <t>Выполнение работ "Реконструкция ВЛ-0,4 кВ от КТП ЧВ 112/160 кВА с заменой КТП на 250 кВА" Челно-Вершинский район</t>
  </si>
  <si>
    <t xml:space="preserve">Выполнение работ "Реконструкция ВКЛ-10 кВ Ф-12 ПС АСК-2" Кинельский район </t>
  </si>
  <si>
    <t>Выполнение работ: "Реконструкция двух КЛ-6 кВ Ф-3 ПС Г-2 до РП-111 I с. н. А и Б" г.о. Самара</t>
  </si>
  <si>
    <t>Выполнение работ: "Реконструкция двух КЛ-6 кВ Ф-26, двух КЛ-6 кВ Ф-29, двух КЛ-6 кВ Ф-50 ПС Г-1" г.о. Самара</t>
  </si>
  <si>
    <t>Выполнение работ: "Реконструкция КЛ-6 кВ Ф-57 ПС Овощная до РП-430 I с." г.о. Самара</t>
  </si>
  <si>
    <t>Выполнение работ: "Реконструкция двух КЛ-6 кВ Ф-49 ПС Фарада до РП-222 II с.н. А и Б" г.о. Самара</t>
  </si>
  <si>
    <t>Выполнение работ: "Реконструкция ТП-1723 4х1000 кВА (Звезда)" г.о. Самара</t>
  </si>
  <si>
    <t>Выполнение работ: "Реконструкция эл. снабжения СНТ Уют с установкой двух дополнительных КТП 400 кВА"  г. Тольятти</t>
  </si>
  <si>
    <t>ООО "ЦП"</t>
  </si>
  <si>
    <t>ООО "Гея"</t>
  </si>
  <si>
    <t>31704806890-02</t>
  </si>
  <si>
    <t>2.8.17.</t>
  </si>
  <si>
    <t>2.4.2.3.</t>
  </si>
  <si>
    <t>ОЭБ</t>
  </si>
  <si>
    <t>2.8.10.</t>
  </si>
  <si>
    <t>2.10.1.</t>
  </si>
  <si>
    <t>2.4.1.4</t>
  </si>
  <si>
    <t>2.2.</t>
  </si>
  <si>
    <t>УпУЭЭ</t>
  </si>
  <si>
    <t>2.4.5.</t>
  </si>
  <si>
    <t>43.21.10</t>
  </si>
  <si>
    <t>ЗАО "Волгаэнергосервис", 1450000,00</t>
  </si>
  <si>
    <t>ЗАО "Волгаэнергосервис"</t>
  </si>
  <si>
    <t>31704864495-02</t>
  </si>
  <si>
    <t>Выполнить работы "Строительство кабельных линий 0,4кВ от ТП-2451 до ВРУ-0,4 кВ здания (ул.Самарская,95)"</t>
  </si>
  <si>
    <t>Выполнить работы "Строительство КВЛ- 0,4кВ от ТП-1239 до опоры № 124 г.Самара, Промышленный район, 9 просека, 83, уч.9"</t>
  </si>
  <si>
    <t>Выполнить работы "Строительство воздушной линии 0,4кВ от опоры установленной на границе земельного участка 18км, Московское шоссе существующей КВЛ-0,4 кВ ТП-5039 до границ земельного участка (63:01:0326002:0065) по ул.Гидроузловская"</t>
  </si>
  <si>
    <t>Выполнить работы "Строительство двух КЛ-0,4 кВ от ТП-8082/2*250 кВ" Самарская область, г.о. Самара, ул.им.ак.Н.Д. Кузнецова, 32 литера А</t>
  </si>
  <si>
    <t xml:space="preserve">Выполнение работ по укреплению фундамента производственной базы Кинель-Черкасского участка Восточных электрических сетей АО "ССК" (Здание зерносклада № 7, с. Кинель-Черкассы инв. № 14000213) </t>
  </si>
  <si>
    <t>43.21.10210</t>
  </si>
  <si>
    <r>
      <t>Аренда земельных участков,</t>
    </r>
    <r>
      <rPr>
        <sz val="8"/>
        <rFont val="Calibri"/>
        <family val="2"/>
        <charset val="204"/>
      </rPr>
      <t xml:space="preserve"> </t>
    </r>
    <r>
      <rPr>
        <sz val="8"/>
        <rFont val="Times New Roman"/>
        <family val="1"/>
        <charset val="204"/>
      </rPr>
      <t>государственная собственность на которые не разграничена, находящихся на территории городского округа Отрадный Самарской области, общей площадью 3 302 кв.м.</t>
    </r>
  </si>
  <si>
    <t>Проведение энергетического обследования объектов АО "ССК"</t>
  </si>
  <si>
    <t>Участие субъектов малого и среднего предпринимательства в закупке</t>
  </si>
  <si>
    <t>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0,00 рублей.</t>
  </si>
  <si>
    <t>2.4.1.1.</t>
  </si>
  <si>
    <t>Поставка транспортных средств УАЗ - 390995</t>
  </si>
  <si>
    <t>42.21</t>
  </si>
  <si>
    <t>42.2</t>
  </si>
  <si>
    <t>Выполнить работы "Прокладка полиэтиленовых труб по прилегающей территории к существующему нежилому зданию по ул. Льва Толстого, 75"</t>
  </si>
  <si>
    <t>8.3.</t>
  </si>
  <si>
    <t>9.1.7.</t>
  </si>
  <si>
    <t>2.4.1.2.</t>
  </si>
  <si>
    <t>Выполнить работы "Строительство кабельных линий 0,4 кВ от ТП-2283 и установка шкафа ПР-8503 на фасаде ж/дома по адресу: г.Самара, Ленинский район, ул. Самарская, ул. Полеая, ул. Садовая, ул. Чкалова"</t>
  </si>
  <si>
    <t>СКУ</t>
  </si>
  <si>
    <t>ООО "Альфа"</t>
  </si>
  <si>
    <t>31704942636-01</t>
  </si>
  <si>
    <t>01/17 "А"/420</t>
  </si>
  <si>
    <t>ООО "АльфаСтрой"</t>
  </si>
  <si>
    <t>ООО "АльфаСтрой" - 5 070 695,92</t>
  </si>
  <si>
    <t>ООО "ЭнергостройСамара" - 5076279,83</t>
  </si>
  <si>
    <t>31704868603-02</t>
  </si>
  <si>
    <t>31704973941-02</t>
  </si>
  <si>
    <t>Дата Размещения Договора в ЕИС</t>
  </si>
  <si>
    <t>1/523</t>
  </si>
  <si>
    <t>ООО "ТД "СпецСнабКомплект"</t>
  </si>
  <si>
    <t>31604626201-2</t>
  </si>
  <si>
    <t>ООО"Инженер-с"</t>
  </si>
  <si>
    <t>ООО"СЭК"</t>
  </si>
  <si>
    <t>ООО "Гея", 66 167110,00</t>
  </si>
  <si>
    <t>ООО"ЦП", 69282799,19</t>
  </si>
  <si>
    <t>31704790458-02</t>
  </si>
  <si>
    <t>ООО "ПКФ НТС", 1383510</t>
  </si>
  <si>
    <t>ООО "ПКФ НТС"</t>
  </si>
  <si>
    <t>31704910391-02</t>
  </si>
  <si>
    <t>ООО "СпецКомплектСервис"</t>
  </si>
  <si>
    <t>АО "Самара-ВЭМ" 3704494,36</t>
  </si>
  <si>
    <t>АО "Самара-ВЭМ"</t>
  </si>
  <si>
    <t>31704735159-02</t>
  </si>
  <si>
    <t>Электрум 787326,68</t>
  </si>
  <si>
    <t>Электрум</t>
  </si>
  <si>
    <t>Самара-ВЭМ 876752,98</t>
  </si>
  <si>
    <t>Самара-ВЭМ</t>
  </si>
  <si>
    <t>31704735144-02</t>
  </si>
  <si>
    <t>Электрум 1275548,14</t>
  </si>
  <si>
    <t>Самара-ВЭМ 1752984,4</t>
  </si>
  <si>
    <t>31704758726-02</t>
  </si>
  <si>
    <t>КоЭР 714555  "СтавропольСтройКомплекс"  620950</t>
  </si>
  <si>
    <t>КоЭР</t>
  </si>
  <si>
    <t>31704839229-02</t>
  </si>
  <si>
    <t xml:space="preserve">Самара-ВЭМ </t>
  </si>
  <si>
    <t xml:space="preserve">Самара-ВЭМ  550900 </t>
  </si>
  <si>
    <t>ООО "Стандарт Клининг Тольятти"</t>
  </si>
  <si>
    <t>ООО "Стандарт Клининг Тольятти" 4643364,50</t>
  </si>
  <si>
    <t>ООО "НЕФТЕГАЗСТРОЙПРОЕКТ"  1523850,82</t>
  </si>
  <si>
    <t>АО "Самара-ВЭМ" 1553432,24</t>
  </si>
  <si>
    <t>ООО "НЕФТЕГАЗСТРОЙПРОЕКТ"</t>
  </si>
  <si>
    <t>31704910318-02</t>
  </si>
  <si>
    <t>ООО "ВЯЗ"  995449,18</t>
  </si>
  <si>
    <t>ООО "СамЭЛ" 1014726,84</t>
  </si>
  <si>
    <t>ООО "ВЯЗ"</t>
  </si>
  <si>
    <t>АО "СВЭМ"</t>
  </si>
  <si>
    <t>31704737908-02</t>
  </si>
  <si>
    <t>Поставка Воды и оборудования для раздачи воды</t>
  </si>
  <si>
    <t>26.20.16.120 26.20.16.150  26.20.17.110</t>
  </si>
  <si>
    <t xml:space="preserve">Технологическое присоединение </t>
  </si>
  <si>
    <t>2 711 452,38</t>
  </si>
  <si>
    <t>71.20.9</t>
  </si>
  <si>
    <t>71.20.19</t>
  </si>
  <si>
    <t>Оказание услуг по проведению инструментальных проверок приборов учета с осмотром схемы учета, проверкой соблюдения правил эксплуатации приборов учета, проверкой схем учета электрической энергии с  замером токовых нагрузок; программированию (перепрограммированию) приборов учета со встроенным тарификатором; опломбировке приборов учета электрической энергии; осуществлению контроля за соблюдением режима частичного или полного ограничения потребления электрической энергии гражданами-потребителями; выявлению фактов безучетного и бездоговорного потребления электрической энергии</t>
  </si>
  <si>
    <t>ООО "ЭнергостройСамара"</t>
  </si>
  <si>
    <t>317049490051-02</t>
  </si>
  <si>
    <t>ООО "ЦП", 6985214,01</t>
  </si>
  <si>
    <t>ООО "Гея, 7001912,75</t>
  </si>
  <si>
    <t>2.3.4.</t>
  </si>
  <si>
    <t>16.03.2017.</t>
  </si>
  <si>
    <t>ООО "Диверс-моторс"</t>
  </si>
  <si>
    <t>ООО"Парус"</t>
  </si>
  <si>
    <t>31704965731-02</t>
  </si>
  <si>
    <t>31704899435-02</t>
  </si>
  <si>
    <t>ИНН контрагента</t>
  </si>
  <si>
    <t>ООО "Спецрезерв"</t>
  </si>
  <si>
    <t>2.10.8.</t>
  </si>
  <si>
    <t>Основание закупки у ЕП</t>
  </si>
  <si>
    <t>ООО "Стройэнергоремонт"</t>
  </si>
  <si>
    <t>2.3.1.</t>
  </si>
  <si>
    <t>16.1.1.в)</t>
  </si>
  <si>
    <t>МУП г.о. Самары "ГАТИ по благоустройству"</t>
  </si>
  <si>
    <t>31603852531-01</t>
  </si>
  <si>
    <t>ООО "ППП и К"</t>
  </si>
  <si>
    <t>31704838503-01</t>
  </si>
  <si>
    <t>16.1.8.</t>
  </si>
  <si>
    <t>16.1.42.</t>
  </si>
  <si>
    <t>ООО "Техстрой"</t>
  </si>
  <si>
    <t>31704829815-01</t>
  </si>
  <si>
    <t>16.1.14.</t>
  </si>
  <si>
    <t>31704786413-01</t>
  </si>
  <si>
    <t>КУМИ г.о. Кинель</t>
  </si>
  <si>
    <t>31704768041-01</t>
  </si>
  <si>
    <t>16.1.9.</t>
  </si>
  <si>
    <t>КУМИ г.о. Отрадный</t>
  </si>
  <si>
    <t>31704831453-01</t>
  </si>
  <si>
    <t>Отмена</t>
  </si>
  <si>
    <t>ООО "Волга-Моторс"</t>
  </si>
  <si>
    <t>31704882149-02</t>
  </si>
  <si>
    <t>16.1.11.</t>
  </si>
  <si>
    <t>ООО "ЕТЭС"</t>
  </si>
  <si>
    <t>31704845781-01</t>
  </si>
  <si>
    <t>ГБУЗ СО "Сызранская станция скорой медицинской помощи"</t>
  </si>
  <si>
    <t>31704909231-02</t>
  </si>
  <si>
    <t>31704909337-02</t>
  </si>
  <si>
    <t>протокол ЦЗО</t>
  </si>
  <si>
    <t>2.3.5.; 2.3.8.; 8.1.8.; 2.3.7.</t>
  </si>
  <si>
    <t>10.04.2017</t>
  </si>
  <si>
    <t>ООО "ИИК "УЭНКО"</t>
  </si>
  <si>
    <t>31704940491-02</t>
  </si>
  <si>
    <t>46.51.1</t>
  </si>
  <si>
    <t>46.51.10.110</t>
  </si>
  <si>
    <t>1 327 872,00</t>
  </si>
  <si>
    <t>ООО "Центр-строй" - 802433,7</t>
  </si>
  <si>
    <t>ООО "Стройэнергоремонт" - 803236,94</t>
  </si>
  <si>
    <t>ООО "Центр-строй" - 2908695,27</t>
  </si>
  <si>
    <t>ООО "Стройэнергоремонт" - 2911606,87</t>
  </si>
  <si>
    <t>ООО "АльфаСтрой" -  999924,72</t>
  </si>
  <si>
    <t>ООО "ЭнергостройСамара" - ООО "ЭнергостройСамара"</t>
  </si>
  <si>
    <t>отмена</t>
  </si>
  <si>
    <t>31704879765-02</t>
  </si>
  <si>
    <t>ООО "Строй Инжиниринг"</t>
  </si>
  <si>
    <t>ООО "Строй Инжиниринг"  678417,4</t>
  </si>
  <si>
    <t>ООО "СамЭЛ" 690138,34</t>
  </si>
  <si>
    <t>ООО "ЭнергостройСамара"      813189,92</t>
  </si>
  <si>
    <t>ООО "Электрум"      825096,12</t>
  </si>
  <si>
    <t>31704879761-02</t>
  </si>
  <si>
    <t>Способ и Дата отправки Контрагенту</t>
  </si>
  <si>
    <t>Капитальный ремонт офисного здания АО "ССК", находящегося по адресу: г. Самара, ул. Гагарина, 22 (Здание служебно-лабораторное имущественного комплекса  г. Самара, ул. Гагарина, 22)</t>
  </si>
  <si>
    <t>35.14 </t>
  </si>
  <si>
    <t>35.12.10.110 </t>
  </si>
  <si>
    <t>в соответствии  с проектом договора</t>
  </si>
  <si>
    <t>Разработка проектной документации: "Реконструкция ТП-1723 4*1000 кВА (Звезда)" г.о. Самара</t>
  </si>
  <si>
    <t>8.2.</t>
  </si>
  <si>
    <t>Разработка проектной документации: "Реконструкция КЛ-6 кВ в Куйбышевском р-не г.о. Самара (Котельная)" г.о. Самара</t>
  </si>
  <si>
    <t>Разработка проектной документации: "Электроснабжение объектов в районе улиц Ташкентская, Демократическая, Московское шоссе г.о. Самара". I этап.</t>
  </si>
  <si>
    <t>Разработка проектной документации: "Электроснабжение объектов в районе улиц Ташкентская, Демократическая, Московское шоссе г.о. Самара". II этап.</t>
  </si>
  <si>
    <t>Разработка проектной документации: "Электроснабжение объектов в районе улиц Ташкентская, Демократическая, Московское шоссе г.о. Самара". III этап.</t>
  </si>
  <si>
    <t>Разработка проектной документации: "Электроснабжение объектов в районе улиц Ташкентская, Демократическая, Московское шоссе г.о. Самара". IVэтап.</t>
  </si>
  <si>
    <t>Разработка проектной документации: "Электроснабжение объектов в районе улиц Ташкентская, Демократическая, Московское шоссе г.о. Самара". V этап.</t>
  </si>
  <si>
    <t>Разработка проектной документации: "Электроснабжение объектов в районе улиц Ташкентская, Демократическая, Московское шоссе г.о. Самара". VI этап.</t>
  </si>
  <si>
    <t>Выполнить работы "Строительство ВЛ-0,4 кВ от опоры 10 ТП-1124/2*630 кВА" Самарская область, г.Самара, ул.Магаданская,9</t>
  </si>
  <si>
    <t>2.3.7.</t>
  </si>
  <si>
    <t>25.73.30</t>
  </si>
  <si>
    <t>2.3.6.3.</t>
  </si>
  <si>
    <t>Договор на снабжение тепловой энергией в горячей воде с МУП «ЖСК» г.о. Сызрань</t>
  </si>
  <si>
    <t>Техническое обслуживание и профилактика кондиционеров, и вентиляции</t>
  </si>
  <si>
    <t>2.3.1.; 2.3.6.</t>
  </si>
  <si>
    <t>Аренда объектов электросетевого хозяйства, адрес (местонахождение) объектов: - Самарская область, г. Чапаевск, ул. Орджоникидзе, д.1; - Самарская область, г. Самара, Заводское шоссе, д. 7</t>
  </si>
  <si>
    <t>2.3.6.; 8.1.12.</t>
  </si>
  <si>
    <t xml:space="preserve">27.90              27.11                26.5                 27.12         </t>
  </si>
  <si>
    <t xml:space="preserve">27.90.1             27.11.1                26.51.45.190                 27.12.24         </t>
  </si>
  <si>
    <t>через инициатора 01.03.2017</t>
  </si>
  <si>
    <t>Инициатор</t>
  </si>
  <si>
    <t>КУМИ Отрадный</t>
  </si>
  <si>
    <t>ПАО "МРСК Волги"</t>
  </si>
  <si>
    <t>31704970643-01</t>
  </si>
  <si>
    <t>151/16/432</t>
  </si>
  <si>
    <t>ООО "ВЦ 1С-Рарус Самара"</t>
  </si>
  <si>
    <t>31704979566-02</t>
  </si>
  <si>
    <t>Дата Размещения Исполнения в ЕИС</t>
  </si>
  <si>
    <t>Поставка транспортных средств Chevrolet Niva, 212300-55</t>
  </si>
  <si>
    <t>Поставка транспортных средств ВИС 234610-40</t>
  </si>
  <si>
    <t>Энергоснабжение, адрес (местонахождение) объекта: Самарская область, с. Алексеевка, ул. Спортивная д. 7</t>
  </si>
  <si>
    <t>Аренда ПС 220/10 кВ «Яблочная»</t>
  </si>
  <si>
    <t>ООО "Волжская инженерная компания"</t>
  </si>
  <si>
    <t>ООО"Грандэнергоресурс"</t>
  </si>
  <si>
    <t>31705049552-2</t>
  </si>
  <si>
    <t>31705049435-01</t>
  </si>
  <si>
    <t>31705056119-2</t>
  </si>
  <si>
    <t>ООО"Волжская инженерная компания"</t>
  </si>
  <si>
    <t>4.1.1.7.</t>
  </si>
  <si>
    <t>Оказание услуг по ремонту и сервисному обслуживанию не гарантийного оборудования АСКУЭ «Матрица»</t>
  </si>
  <si>
    <t>ООО "ТСК"</t>
  </si>
  <si>
    <t>31705063069-2</t>
  </si>
  <si>
    <t>АО "СофтЛайн Трейд"</t>
  </si>
  <si>
    <t>ООО "ТехноПром"</t>
  </si>
  <si>
    <t>ООО "ТехноПром",1869971,19</t>
  </si>
  <si>
    <t>АО "СофтЛайн Трейд", 1833305,08</t>
  </si>
  <si>
    <t>АО "СофтЛайн Трейд", 7338745,71</t>
  </si>
  <si>
    <t>ООО "ТехноПром",7485520,63</t>
  </si>
  <si>
    <t>31705023332-02</t>
  </si>
  <si>
    <t>ООО "Вариант"</t>
  </si>
  <si>
    <t>нарочно</t>
  </si>
  <si>
    <t>Электрум 837379,92</t>
  </si>
  <si>
    <t>Приостановл.</t>
  </si>
  <si>
    <t>ООО Торговый Дом «Водолей», 761000,00</t>
  </si>
  <si>
    <t xml:space="preserve">ООО "Основа", 991489,83 </t>
  </si>
  <si>
    <t>31705022921-02</t>
  </si>
  <si>
    <t>ООО  "ЭнергостройСамара", 4104071,86</t>
  </si>
  <si>
    <t>ООО "Стройэнергоремонт", 4110276,30</t>
  </si>
  <si>
    <t>на руки</t>
  </si>
  <si>
    <t>ООО "СамЭЛ", 17713621,92</t>
  </si>
  <si>
    <t>ООО "СтройИнжиниринг", 17724992,40</t>
  </si>
  <si>
    <t>31705024991-02</t>
  </si>
  <si>
    <t>ООО Торговый Дом «Водолей»</t>
  </si>
  <si>
    <t>ООО "Основа"</t>
  </si>
  <si>
    <t>20.04.2017 нарочно</t>
  </si>
  <si>
    <t>ООО "СпецКомплекутСервис", 3880005,20</t>
  </si>
  <si>
    <t>ООО "СК"Перспектива"</t>
  </si>
  <si>
    <t>31705014495-02</t>
  </si>
  <si>
    <t>ООО "СпецКомплектСервис", 28303090,60</t>
  </si>
  <si>
    <t>ООО "СпецКомплектСервис", 1000002,80</t>
  </si>
  <si>
    <t>ООО "СпецКомплектСервис", 1000002,26</t>
  </si>
  <si>
    <t>ООО "ПКФ НТС", 611997,00</t>
  </si>
  <si>
    <t>АО "Самара-ВЭМ", 617742,00</t>
  </si>
  <si>
    <t>ООО " ПКФ НТС"</t>
  </si>
  <si>
    <t>нарочно 13.04.2017г.</t>
  </si>
  <si>
    <t>16.1.1. п.а</t>
  </si>
  <si>
    <t>31705072747 - 01</t>
  </si>
  <si>
    <t>ООО "НЕФТЕГАЗСТРОЙПРОЕКТ", 538312,46</t>
  </si>
  <si>
    <t>АО "Самара-ВЭМ",464690,00</t>
  </si>
  <si>
    <t>ООО "Новострой",548451,00</t>
  </si>
  <si>
    <t>АО "Самара-ВЭМ",556533,05</t>
  </si>
  <si>
    <t>ООО "Новострой"</t>
  </si>
  <si>
    <t>ООО "Новострой", 456311,00</t>
  </si>
  <si>
    <t>АО "Самара-ВЭМ",462204,24</t>
  </si>
  <si>
    <t>31704879748-02</t>
  </si>
  <si>
    <t>ООО "СК"Магистраль", 904137,00</t>
  </si>
  <si>
    <t>ООО "СБЭМ",920615,00</t>
  </si>
  <si>
    <t>ООО "СК"Магистраль"</t>
  </si>
  <si>
    <t>ООО "СБЭМ",1248279,00</t>
  </si>
  <si>
    <t>ООО "СК"Магистраль",1329399,00</t>
  </si>
  <si>
    <t>ООО "СБЭМ"</t>
  </si>
  <si>
    <t>31704879756-02</t>
  </si>
  <si>
    <t>ООО "ВЯЗ", 501757,02</t>
  </si>
  <si>
    <t>ООО "СамЭЛ",521488,00</t>
  </si>
  <si>
    <t>ООО "ВЯЗ", 587614,00</t>
  </si>
  <si>
    <t>ООО "СамЭЛ",593298,00</t>
  </si>
  <si>
    <t>ООО "СтальЭнергоСервис",687788,00</t>
  </si>
  <si>
    <t>ООО Волжский проект", 702447,00</t>
  </si>
  <si>
    <t>ООО "СтальЭнергоСервис"</t>
  </si>
  <si>
    <t>ООО "СБЭМ",678857,00</t>
  </si>
  <si>
    <t>ООО "СК"Магистраль",684200,00</t>
  </si>
  <si>
    <t>31704879753-02</t>
  </si>
  <si>
    <t>ООО "СБЭМ",626533,00</t>
  </si>
  <si>
    <t>ООО "СК"Магистраль",743754,00</t>
  </si>
  <si>
    <t>ООО "ЭнергостройСамара", 931308,00</t>
  </si>
  <si>
    <t>ООО "СБЭМ", 937631,00</t>
  </si>
  <si>
    <t>31704910473-02</t>
  </si>
  <si>
    <t>ООО "Электрум", 938106,00</t>
  </si>
  <si>
    <t>ООО "ЭнергостройСамара", 946152,00</t>
  </si>
  <si>
    <t>ООО "Электрум"</t>
  </si>
  <si>
    <t>ООО "Электрум", 1395938,00</t>
  </si>
  <si>
    <t>ООО "ЭнергостройСамара", 1435012,00</t>
  </si>
  <si>
    <t>ООО "Строй Инжиниринг", 1285003,00</t>
  </si>
  <si>
    <t>АО "Самара-ВЭМ", 1483806,00</t>
  </si>
  <si>
    <t>ООО "СК"Магистраль", 1203816,00</t>
  </si>
  <si>
    <t>ООО "СпецКомплектСервис",1215847,00</t>
  </si>
  <si>
    <t>май</t>
  </si>
  <si>
    <t>ООО "ЭРА"</t>
  </si>
  <si>
    <t>31705017359-02</t>
  </si>
  <si>
    <t>ООО "СК" Магистраль",812396,00</t>
  </si>
  <si>
    <t>ООО "СпецКомплектСервис", 815872,88</t>
  </si>
  <si>
    <t>31704910366-02</t>
  </si>
  <si>
    <t>ООО "СК"Перспектива", 490406,00</t>
  </si>
  <si>
    <t>ООО "Волжский проект",502845,00</t>
  </si>
  <si>
    <t>ООО "ВЯЗ", 667404,00</t>
  </si>
  <si>
    <t>ООО "НЕФТЕГАЗСТРОЙПРОЕКТ", 694891,00</t>
  </si>
  <si>
    <t>ООО "СамЭЛ", 1057678,00</t>
  </si>
  <si>
    <t>АО "Самара-ВЭМ", 1080334,00</t>
  </si>
  <si>
    <t>31704910401-02</t>
  </si>
  <si>
    <t>ООО "СамЭЛ", 2621289,00</t>
  </si>
  <si>
    <t>АО "Самара-ВЭМ", 2643993,00</t>
  </si>
  <si>
    <t>ООО "СамЭЛ",882998,00</t>
  </si>
  <si>
    <t>ООО "ВЯЗ",892365,00</t>
  </si>
  <si>
    <t>Отчет</t>
  </si>
  <si>
    <t>отчет</t>
  </si>
  <si>
    <t>ООО "Волжская инженерная компания", 2534805,84</t>
  </si>
  <si>
    <t>АО "СофтЛайн Трейд",2630737,08</t>
  </si>
  <si>
    <t>31705042083-02</t>
  </si>
  <si>
    <t>ООО "ТД ТехСнабКомплект",466339,93</t>
  </si>
  <si>
    <t>ООО "Волжская инженерная компания",485005,18</t>
  </si>
  <si>
    <t>ООО "ТД ТехСнабКомплект"</t>
  </si>
  <si>
    <t>31705064090-02</t>
  </si>
  <si>
    <t>апрель</t>
  </si>
  <si>
    <t>2.3.1.; 8.1.12.</t>
  </si>
  <si>
    <t>ООО "СамЭЛ",467913,00</t>
  </si>
  <si>
    <t>ООО "ВЯЗ",475967,00</t>
  </si>
  <si>
    <t>ООО "Электрум", 1233307,00</t>
  </si>
  <si>
    <t>ООО "Новострой",1270416,00</t>
  </si>
  <si>
    <t>ООО "Электрум", 946528,00</t>
  </si>
  <si>
    <t>ООО "Новострой",948139,00</t>
  </si>
  <si>
    <t>ООО "Волжский проект", 1563717,00</t>
  </si>
  <si>
    <t>ООО "СтальЭнергоСервис", 1607167,00</t>
  </si>
  <si>
    <t>ООО "Волжский проект"</t>
  </si>
  <si>
    <t>31704910356-02</t>
  </si>
  <si>
    <t>ООО "ВЯЗ",630267,00</t>
  </si>
  <si>
    <t>ООО "НЕФТЕГАЗСТРОЙПРОЕКТ",644025,00</t>
  </si>
  <si>
    <t>ООО "ВЯЗ",1298825,00</t>
  </si>
  <si>
    <t>ООО "СтальЭнергоСервис", 1304631,00</t>
  </si>
  <si>
    <t>ООО "Волжский проект", 1952026,00</t>
  </si>
  <si>
    <t>ООО "СК"Перспектива",2034795,00</t>
  </si>
  <si>
    <t>ООО "ВЯЗ",557103,00</t>
  </si>
  <si>
    <t>ООО "НЕФТЕГАЗСТРОЙПРОЕКТ",563502,00</t>
  </si>
  <si>
    <t>ООО "СК"Перспектива", 2061122,00</t>
  </si>
  <si>
    <t>ООО "СпецКомплектСервис", 2076945,00</t>
  </si>
  <si>
    <t>ООО "СК"Перспектива", 671643,00</t>
  </si>
  <si>
    <t>ООО "СпецКомплектСервис", 677583,00</t>
  </si>
  <si>
    <t>31704910464-02</t>
  </si>
  <si>
    <t>2.3.1.3.</t>
  </si>
  <si>
    <t>ООО «ИНФО-ЛИНИЯ»</t>
  </si>
  <si>
    <t>31705074103-01</t>
  </si>
  <si>
    <t>31705042358-02</t>
  </si>
  <si>
    <t>ООО "Вариант",4132481,36</t>
  </si>
  <si>
    <t>АО "СофтЛайн Трейд",4256604,24</t>
  </si>
  <si>
    <t>31705054908-02</t>
  </si>
  <si>
    <t>наручно</t>
  </si>
  <si>
    <t>ООО "СЭС",1495174,00</t>
  </si>
  <si>
    <t>АО "Самара-ВЭМ", 1514397,00</t>
  </si>
  <si>
    <t>ООО "СЭС"</t>
  </si>
  <si>
    <t>31704910305-02</t>
  </si>
  <si>
    <t>АО "Самара-ВЭМ", 5026249,00</t>
  </si>
  <si>
    <t>ООО "НЕФТЕГАЗСТРОЙПРОЕТ",5059571,00</t>
  </si>
  <si>
    <t>ООО "ПКФ НТС",1614154,00</t>
  </si>
  <si>
    <t>АО "Самара-ВЭМ", 1621287,00</t>
  </si>
  <si>
    <t>АО "Самара-ВЭМ", 689396,00</t>
  </si>
  <si>
    <t>ООО "ПКФ НТС",697497,00</t>
  </si>
  <si>
    <t>АО "Самара-ВЭМ", 599092,00</t>
  </si>
  <si>
    <t>ООО "Строй Инжиниринг",610099,00</t>
  </si>
  <si>
    <t>АО "Самара-ВЭМ", 656099,00</t>
  </si>
  <si>
    <t>ООО "СтальЭнергоСервис",669487,00</t>
  </si>
  <si>
    <t>ООО "СамЭЛ",669487,00</t>
  </si>
  <si>
    <t>АО "Самара-ВЭМ",786459,00</t>
  </si>
  <si>
    <t>ООО "СамЭЛ",797314,00</t>
  </si>
  <si>
    <t>АО "Самара-ВЭМ", 1318485,00</t>
  </si>
  <si>
    <t>ООО "Новострой", 1339644,00</t>
  </si>
  <si>
    <t>АО "Самара-ВЭМ",3507723,00</t>
  </si>
  <si>
    <t>ООО "Новострой",3532991,00</t>
  </si>
  <si>
    <t>ООО "СтальЭнергоСервис",899534,00</t>
  </si>
  <si>
    <t>ООО Волжский проект", 923598,00</t>
  </si>
  <si>
    <t>ООО  "СтальЭнергоСервис", 829678,00</t>
  </si>
  <si>
    <t>ООО "Волжский проект", 841317,00</t>
  </si>
  <si>
    <t xml:space="preserve">23.43.10.120
27.90.12.
23.43.10.110
</t>
  </si>
  <si>
    <t>Километр</t>
  </si>
  <si>
    <t>АО "СофтЛайн Трейд", 11571204,58</t>
  </si>
  <si>
    <t>ООО "Вариант", 11802628,67</t>
  </si>
  <si>
    <t>Апрель</t>
  </si>
  <si>
    <t>АО "ЭнергоТехПроект",865368,00</t>
  </si>
  <si>
    <t>АО "Самара-ВЭМ",940551,75</t>
  </si>
  <si>
    <t>АО "ЭнергоТехПроект"</t>
  </si>
  <si>
    <t>31704910453-02</t>
  </si>
  <si>
    <t>ООО "СБЭМ",445629,00</t>
  </si>
  <si>
    <t>ООО "СБЭМ",647686,00</t>
  </si>
  <si>
    <t>ООО "ЭнергостройСамара",668662,00</t>
  </si>
  <si>
    <t>ООО "ЭнергостройСамара",462180,00</t>
  </si>
  <si>
    <t>ООО "ЭнергостройСамара,614051,00</t>
  </si>
  <si>
    <t>ООО "СБЭМ",625803,00</t>
  </si>
  <si>
    <t>ООО "ВЯЗ",792496,00</t>
  </si>
  <si>
    <t>ООО "НЕФТЕГАЗСТРОЙПРОЕКТ", 729987,00</t>
  </si>
  <si>
    <t>ООО "ВЯЗ",742547,00</t>
  </si>
  <si>
    <t>ООО "НеФТЕГАЗСТРОЙПРОЕКТ", 771496,00</t>
  </si>
  <si>
    <t>ООО "АльфаСтрой",1730484,00</t>
  </si>
  <si>
    <t>ООО "Новострой", 1893187,90</t>
  </si>
  <si>
    <t>31704910469-02</t>
  </si>
  <si>
    <t>АО "ЭнергоТехПроект",1487078,00</t>
  </si>
  <si>
    <t>АО "Самара-ВЭМ",1524691,00</t>
  </si>
  <si>
    <t>ООО "СК"Перспектива",2916200,00</t>
  </si>
  <si>
    <t>ООО "Волжский проект", 3062014,00</t>
  </si>
  <si>
    <t>ООО "СК"Магистраль",1396859,00</t>
  </si>
  <si>
    <t>ООО "СпецКомплектСервис",1468500,00</t>
  </si>
  <si>
    <t>31704910460-02</t>
  </si>
  <si>
    <t>ООО "СК"Магистраль",1194971,00</t>
  </si>
  <si>
    <t>ООО "СпецКомплектСервис",1213133,00</t>
  </si>
  <si>
    <t>АО "Самара-ВЭМ",716515,00</t>
  </si>
  <si>
    <t>ООО "ПКФ НТС",722260,00</t>
  </si>
  <si>
    <t>АО "Самара-ВЭМ",937420,00</t>
  </si>
  <si>
    <t>ООО "Строй Инжиниринг",950376,00</t>
  </si>
  <si>
    <t>АО "Самара-ВЭМ",478902,00</t>
  </si>
  <si>
    <t>ООО "Новострой",489157,00</t>
  </si>
  <si>
    <t>ООО "Новострой",540580,00</t>
  </si>
  <si>
    <t>ООО "Электрум",542447,00</t>
  </si>
  <si>
    <t>ООО "СамЭЛ",2615324,00</t>
  </si>
  <si>
    <t>ООО "Строй Инжиниринг",2633024,00</t>
  </si>
  <si>
    <t>31704910386-02</t>
  </si>
  <si>
    <t>ООО "Новострой",1344552,00</t>
  </si>
  <si>
    <t>ООО "Электрум",1435000,00</t>
  </si>
  <si>
    <t>АО "Самара-ВЭМ",5599723,00</t>
  </si>
  <si>
    <t>ООО "СтальЭнергоСервис",6360032,00</t>
  </si>
  <si>
    <t>ООО "НЕФТЕГАЗСТРОЙПРОЕКТ",609908,00</t>
  </si>
  <si>
    <t>АО "Самара-ВЭМ",621628,00</t>
  </si>
  <si>
    <t>ООО "ВЯЗ",2345643,00</t>
  </si>
  <si>
    <t>ООО "СамЭЛ",2517379,61</t>
  </si>
  <si>
    <t>ООО "ТехноПром",6434535,10</t>
  </si>
  <si>
    <t>ООО "Глобал-Авто",6241799,15</t>
  </si>
  <si>
    <t>31705054793-02</t>
  </si>
  <si>
    <t>Отнесение контрагента к СМП (да/нет)</t>
  </si>
  <si>
    <t>Май</t>
  </si>
  <si>
    <t>31705058220-02</t>
  </si>
  <si>
    <t>ООО "Центр-строй"</t>
  </si>
  <si>
    <t>ООО "Центр-строй" - 799220,75</t>
  </si>
  <si>
    <t>ООО "Стройэнергоремонт" - 802433,7</t>
  </si>
  <si>
    <t>31705027000-02</t>
  </si>
  <si>
    <t>31705042346-02</t>
  </si>
  <si>
    <t>ООО "Центр-строй" - 2905783,65</t>
  </si>
  <si>
    <t>ООО "Стройэнергоремонт" - 2908695,27</t>
  </si>
  <si>
    <t>2.2.1.1.</t>
  </si>
  <si>
    <t>ООО "СК "Перспектива"</t>
  </si>
  <si>
    <t>ООО "Вяз"</t>
  </si>
  <si>
    <t>п.16.1.9</t>
  </si>
  <si>
    <t>Кузьмин И.Б.</t>
  </si>
  <si>
    <t>31704737007-01</t>
  </si>
  <si>
    <t>31704769080-01</t>
  </si>
  <si>
    <t xml:space="preserve">АО "Самара-ВЭМ" </t>
  </si>
  <si>
    <t>АО "Самара-ВЭМ" , 1182895,00</t>
  </si>
  <si>
    <t>АО "Самара-ВЭМ" , 2237038,00</t>
  </si>
  <si>
    <t>АО "Самара-ВЭМ" ,398291,00</t>
  </si>
  <si>
    <t>АО "Самара-ВЭМ" ,1400623,00</t>
  </si>
  <si>
    <t>ООО "Континент-ст" 4660859,78</t>
  </si>
  <si>
    <t>АО "Самара-ВЭМ" , 579072,00</t>
  </si>
  <si>
    <t>31704832569-01</t>
  </si>
  <si>
    <t>АО "Самара-ВЭМ" , 9571395,00</t>
  </si>
  <si>
    <t>заявки не поданы</t>
  </si>
  <si>
    <t>не состоялась</t>
  </si>
  <si>
    <t>ООО "ЭСГ "Охрана труда"(1355938,98)</t>
  </si>
  <si>
    <t>ЧОУ ДПО (ПК) "Самарский межотраслевой институт" (1080000)</t>
  </si>
  <si>
    <t>31704945525-01</t>
  </si>
  <si>
    <t>22/16</t>
  </si>
  <si>
    <t>2.4.1.1</t>
  </si>
  <si>
    <t>2.3.1.1.; 2.3.1.2.; 2.3.1.3.; 2.3.10.</t>
  </si>
  <si>
    <t>2.3.1.1.; 2.3.1.2.; 2.3.1.3.</t>
  </si>
  <si>
    <t>672 042,00</t>
  </si>
  <si>
    <t>Выполнение работ по ремонту КЛ-0,4 кВ Восточных электрических сетей</t>
  </si>
  <si>
    <t>Выполнение работ по ремонту КЛ 0,4 кВ Южных электрических сетей</t>
  </si>
  <si>
    <t>Аварийно-восстановительные работы кабельных линий КЛ-35кВ, принадлежащих АО "ССК"</t>
  </si>
  <si>
    <t>46.75</t>
  </si>
  <si>
    <t>19.20.29</t>
  </si>
  <si>
    <t>Литр</t>
  </si>
  <si>
    <t>4 803 831,18</t>
  </si>
  <si>
    <t>28 571 780,31</t>
  </si>
  <si>
    <t>Самара-ВЭМ 611513,76</t>
  </si>
  <si>
    <t>ООО "Клиника Евразия", 1512480,00</t>
  </si>
  <si>
    <t>Аварийно-восстановительные работы по ремонту КЛ -0,4 кВ, КЛ-6(10)кВ принадлежащих АО "ССК"</t>
  </si>
  <si>
    <t>ООО "Спецэнергокомплект",9639456,21</t>
  </si>
  <si>
    <t>ООО "СпецРезерв",9182211,14</t>
  </si>
  <si>
    <t>ООО "Спецэнергокомплект"</t>
  </si>
  <si>
    <t>31705072738-02</t>
  </si>
  <si>
    <t>Технологическое присоединение энергопринимающих устройств: ЛЭП-6 кВ, ТП 6/0,4 кВ 1000 кВА для энергоснабжения многофункционального спортивного стрелкового комплекса «Вымпел» по адресу: Самарская область, Красноярский район, п.г.т. Новосемейкино, Промышленное шоссе, № 4Е</t>
  </si>
  <si>
    <t>Технологическое присоединение энергопринимающих устройств: ЛЭП-10 кВ, ТП 10/0,4 кВ для энергоснабжения жилого массива, расположенного по адресу: самарская область, Волжский р-н, п Просвет.</t>
  </si>
  <si>
    <t>ООО "Техэлектро СЗ"</t>
  </si>
  <si>
    <t>ООО "Волга Энерго"</t>
  </si>
  <si>
    <t>31505073255-2</t>
  </si>
  <si>
    <t>1750-001988/</t>
  </si>
  <si>
    <t>1750-001823/</t>
  </si>
  <si>
    <r>
      <t>Выполнение работ: "Реконструкция КЛ-6кВ в Ленинском р-не г.о. Самара с установкой двух ТП-2</t>
    </r>
    <r>
      <rPr>
        <sz val="8"/>
        <rFont val="Calibri"/>
        <family val="2"/>
        <charset val="204"/>
      </rPr>
      <t>×</t>
    </r>
    <r>
      <rPr>
        <sz val="8"/>
        <rFont val="Times New Roman"/>
        <family val="1"/>
        <charset val="204"/>
      </rPr>
      <t>630 кВА " г.о. Самара</t>
    </r>
  </si>
  <si>
    <t>Поставка транспортных средств марки ГАЗ</t>
  </si>
  <si>
    <t>Поставка фронтального погрузчика АМКОДОР</t>
  </si>
  <si>
    <t>Поставка автобуса 20 мест.</t>
  </si>
  <si>
    <t>ООО "Роскомснаб"</t>
  </si>
  <si>
    <t>31704881737-02</t>
  </si>
  <si>
    <t>23.19.                21.20          32.50.</t>
  </si>
  <si>
    <t>23.19.23   21.20.23.    32.50.</t>
  </si>
  <si>
    <t>Поставка лабораторного оборудования и материалов для обслуживания лаборатории</t>
  </si>
  <si>
    <t xml:space="preserve">Самара-ВЭМ 1950616,08 </t>
  </si>
  <si>
    <t>31704948932-02</t>
  </si>
  <si>
    <t>Электрум 652889,28</t>
  </si>
  <si>
    <t xml:space="preserve">ООО "СамЭЛ"  </t>
  </si>
  <si>
    <t>ООО "СамЭЛ"  3340870,28</t>
  </si>
  <si>
    <t>АО "ЭнергоТехПроект"  3408196,36</t>
  </si>
  <si>
    <t>31705023348-02</t>
  </si>
  <si>
    <t>ООО "Строй Инжиниринг"  42649921,18</t>
  </si>
  <si>
    <t>ООО "СамЭЛ"  41092889,94</t>
  </si>
  <si>
    <t>31705075767-02</t>
  </si>
  <si>
    <t xml:space="preserve">ООО "СамЭЛ"  7510117,08 </t>
  </si>
  <si>
    <t xml:space="preserve">ООО "Вяз 7747058,72   </t>
  </si>
  <si>
    <t>31705075765-02</t>
  </si>
  <si>
    <t>АО "Самара-ВЭМ"  2907772,52</t>
  </si>
  <si>
    <t>ООО "Новострой" 2952651,46</t>
  </si>
  <si>
    <t>31705075636-02</t>
  </si>
  <si>
    <t>31705075729-02</t>
  </si>
  <si>
    <t>31705074064-02</t>
  </si>
  <si>
    <t>п.п. 16.1.29</t>
  </si>
  <si>
    <t>ООО "Эхо-Н"</t>
  </si>
  <si>
    <t>ООО "Эхо-Н" 5099990</t>
  </si>
  <si>
    <t>ООО "Эхо-Н" 39500000</t>
  </si>
  <si>
    <t>31705074044-02</t>
  </si>
  <si>
    <t>ООО "СамЭЛ"  1225986,96</t>
  </si>
  <si>
    <t>АО "Самара-ВЭМ"  2060591,52</t>
  </si>
  <si>
    <t>ООО "СамЭЛ" 706894,34</t>
  </si>
  <si>
    <t>АО "Самара-ВЭМ"852455</t>
  </si>
  <si>
    <t>ООО "СамЭЛ" 859062,42</t>
  </si>
  <si>
    <t>АО "Самара-ВЭМ"1197417,98</t>
  </si>
  <si>
    <t>АО "Самара-ВЭМ" 925452,76</t>
  </si>
  <si>
    <t>ООО "Новострой" 945498,6</t>
  </si>
  <si>
    <t>АО "Самара-ВЭМ" 9182481,52</t>
  </si>
  <si>
    <t>ООО "Новострой" 9330291,86</t>
  </si>
  <si>
    <t>АО "Самара-ВЭМ" 417735,34</t>
  </si>
  <si>
    <t xml:space="preserve">ООО "СамЭЛ"   464459,8 </t>
  </si>
  <si>
    <t>АО "Самара-ВЭМ" 1248025,82</t>
  </si>
  <si>
    <t>ООО "СамЭЛ"   1639032,98</t>
  </si>
  <si>
    <t>АО "Самара-ВЭМ" 817885,14</t>
  </si>
  <si>
    <t>ООО "СамЭЛ"  1085348,66</t>
  </si>
  <si>
    <t>31704945517-01</t>
  </si>
  <si>
    <t>23/16/349</t>
  </si>
  <si>
    <t>Поставка компьютерной техники и оборудования</t>
  </si>
  <si>
    <t>Выполнение работ по капитальному ремонту ВЛ-6 кВ Ф-8 ПС 35/10/6 Юлия, Кинельский р-н, п. Елшняги инв. № 18000580 Центральных электрических сетей</t>
  </si>
  <si>
    <t>Выполнение работ по ремонту ВЛ-0,4 кВ Ф-1, Ф-2, Ф-3 от ЗТП КУР 905/180 кВа (ВЛ-0,4 кВ 20 км) инв. № 36000181 Центральных электрических сетей</t>
  </si>
  <si>
    <t>16.1.31.</t>
  </si>
  <si>
    <t>ООО ЧОО "Алкор"</t>
  </si>
  <si>
    <t>31705141424 - 01</t>
  </si>
  <si>
    <t>нарочно 18.05.2017</t>
  </si>
  <si>
    <t>ООО "ЭнергостройСамара" - 20000326,22</t>
  </si>
  <si>
    <t>ООО "Стройэнергоремонт" - 19804218,07</t>
  </si>
  <si>
    <t>ООО «Стройэнергоремонт»</t>
  </si>
  <si>
    <t>31705097885-02</t>
  </si>
  <si>
    <t>Поставка транспортных средств LADA Vesta, LADA Granta, LADA Largus</t>
  </si>
  <si>
    <t>Ремонт оборудования РУ 6-10 кВ с заменой устройств релейной защиты и автоматики оборудования: ЦРП-1, ЦРП-4, ЦРП-6,ЦРП-7, ЦРП-8, ЦРП-9 в г.о. Новокуйбышевск, РП-1, ТП-3 (Высоковольтная камера на ТП-3 ул. Ленина, 3), ЗТП-ДК, ТП-Т-3 в г.о. Чапаевск, ТП-РП-1, ТП-РП-2 в г.о. Жигулевск, ЗТП НО 1107/250 (тп-28) оборудование РУ-6кВ в г.о. Отрадный Самарской области</t>
  </si>
  <si>
    <t>Выполнение работ по расчистке охранной зоны ВЛ-10 кВот К.ЯР 4 с. Красный Яр, ВЛ-6 кВ КРП-1М-33 оп. ж/б 12 Дер 9 на ж/б пр 12П Красноярский участок, ВЛ-6 кВ (Ф-8 Усть-Кинель) Кинельский участок № 1 Центральных электрических сетей</t>
  </si>
  <si>
    <t>Выполнение работ по ремонту строительной части  Нежилого здания (подстанция 2-х этажная) ПС 35 кВ «Станкозаводская» в г. Самара Самарской области</t>
  </si>
  <si>
    <t>Выполнение работ по  ремонту строительной части здания ГПП-3000000 в г. Тольятти Самарской области</t>
  </si>
  <si>
    <t>Выполнение работ по ремонту строительной части ТП Центральных эл.сетей</t>
  </si>
  <si>
    <t>Выполнение работ по расчистке охранной зоны ВЛ-6 кВ Город 2 ЦРП 4, ВЛ-6 кВ ПС 35/6 кВ"Заборовка" фид. 8, ВЛ-6 кВ Ф-13 ПС Пер-2290 м (ВЛ-6 кВ Ф-13 ПС "Переволоки"), ВЛ-6 кВ ПС 35/6 кВ Новокашпирская фид.1, ВЛ-6 кВ ПС 35/6 кВ Новокашпирская фид.24, ВЛ-10 кВ Ф 1 Муранка-Золотые пески, ВЛ-10 кВ Ф 1 Усолье -Голубая Гавань Западных электрических сетей.</t>
  </si>
  <si>
    <t>Выполнение работ по капитальному ремонту ВЛ-0,4 кВ 20 км (ВЛ-0,4 кВ фидер № 2 ЗТП КУР 906/400, ВЛ-0,4 кВ фидер № 1 ЗТП КУР 901/250, ВЛ-0,4 кВ фидер № 1,2 ЗТП КУР 2004/160) в с. Курумоч Волжского района Центральных электрических сетей</t>
  </si>
  <si>
    <t>Выполнение работ по  ремонту ограждения, кабельных каналов, кровли РУ 6кВ оборудования подстанции 35/6 кВ Старый Аманак в Похвистневском районе Самарской области</t>
  </si>
  <si>
    <t>ООО "Спецэнергокомплект", 9660256,81</t>
  </si>
  <si>
    <t>ООО "ТД ТехСнабКомплект", 10143268,25</t>
  </si>
  <si>
    <t>ООО "ТехноПром",451559,32</t>
  </si>
  <si>
    <t>ООО "Волжская инженерная компания",464902,54</t>
  </si>
  <si>
    <t>ООО "Волжская инженерная компания", ,</t>
  </si>
  <si>
    <t>ООО "ТехноПром",868315,00</t>
  </si>
  <si>
    <t>ООО "Промэко", 746801,07</t>
  </si>
  <si>
    <t>ООО "ЭнергостройСамара" - 4527154,96</t>
  </si>
  <si>
    <t>ООО "Стройэнергоремонт" - 4529418,2</t>
  </si>
  <si>
    <t>31705114364-02</t>
  </si>
  <si>
    <t>31705160475-02</t>
  </si>
  <si>
    <t>31705160951-02</t>
  </si>
  <si>
    <t>8.1.10.</t>
  </si>
  <si>
    <t>2.3.11.</t>
  </si>
  <si>
    <t>ООО "Волжская инжинерная компания", 2774180,70</t>
  </si>
  <si>
    <t>ООО "Спецэнергокомплект", 2880515,65</t>
  </si>
  <si>
    <t>ООО "Волжская инжинерная компания"</t>
  </si>
  <si>
    <t>31705122268-02</t>
  </si>
  <si>
    <t>ООО ТД "Уральский кабель", 17651280,00</t>
  </si>
  <si>
    <t>ООО "СпецРезерв",18651280,00</t>
  </si>
  <si>
    <t>ООО ТД "Уральский кабель"</t>
  </si>
  <si>
    <t>31705116549-02</t>
  </si>
  <si>
    <t>июнь</t>
  </si>
  <si>
    <t>ООО Сттойэнергоремонт", 2281238,66</t>
  </si>
  <si>
    <t>ООО "ЭнергостройСамавра", 2427718,38</t>
  </si>
  <si>
    <t>ООО "Стройэнеергоремонт"</t>
  </si>
  <si>
    <t>ООО "ПКФ"НТС",15000000,00</t>
  </si>
  <si>
    <t>31705124984-01</t>
  </si>
  <si>
    <t>31705126126-02</t>
  </si>
  <si>
    <t xml:space="preserve">ЧОУ ДПО (ПК) "Самарский межотраслевой институт" </t>
  </si>
  <si>
    <t>31705049389-02</t>
  </si>
  <si>
    <t>Курьер</t>
  </si>
  <si>
    <t>ООО "Мед-Тест"</t>
  </si>
  <si>
    <t>ОАО "КБАС"</t>
  </si>
  <si>
    <t>31705136173-01</t>
  </si>
  <si>
    <t>п.п. б) п. 16.1.1.</t>
  </si>
  <si>
    <t>ПАО энергетики и электрофикации "Самараэнерго"</t>
  </si>
  <si>
    <t>31705116448-01</t>
  </si>
  <si>
    <t>п.п. а) п.16.1.1.</t>
  </si>
  <si>
    <t>31705168410-01</t>
  </si>
  <si>
    <t>1750-000825</t>
  </si>
  <si>
    <t>ДА</t>
  </si>
  <si>
    <t>ООО "СОТ"</t>
  </si>
  <si>
    <t xml:space="preserve">да </t>
  </si>
  <si>
    <t>ООО"Парус" 847457,63</t>
  </si>
  <si>
    <t>ООО "СОТ" 584 548,25</t>
  </si>
  <si>
    <t xml:space="preserve">ООО "Спецэнергокомплект", </t>
  </si>
  <si>
    <t>ООО "Волжская инженерная компания", 1 124 630,02</t>
  </si>
  <si>
    <t>31705122270-02</t>
  </si>
  <si>
    <t>31705070200-02</t>
  </si>
  <si>
    <t>отменена</t>
  </si>
  <si>
    <t>31705172268-02</t>
  </si>
  <si>
    <t>31705172738-02</t>
  </si>
  <si>
    <t>31705054998-02</t>
  </si>
  <si>
    <t>31705020131-02</t>
  </si>
  <si>
    <t>31704948926-01</t>
  </si>
  <si>
    <t>02.06.2017 нарочно</t>
  </si>
  <si>
    <t>ООО "Волжская инжинерная компания", 1799203,88</t>
  </si>
  <si>
    <t>ООО "Спецэнергокомплект", 1874454,47</t>
  </si>
  <si>
    <t>31705122264-02</t>
  </si>
  <si>
    <t>01.06.2017 нарочно</t>
  </si>
  <si>
    <t>31704653289-01</t>
  </si>
  <si>
    <t>нарочно, через службу куратора договора</t>
  </si>
  <si>
    <t>АО «СамГЭС» 725084,75</t>
  </si>
  <si>
    <t xml:space="preserve">АО «СамГЭС» </t>
  </si>
  <si>
    <t>31704803022-02</t>
  </si>
  <si>
    <t>ООО «Диверс Моторс Центр-С»</t>
  </si>
  <si>
    <t>ООО «Диверс Моторс Центр-С» 1271186,44</t>
  </si>
  <si>
    <t>ООО "КиТ Автосервис" 5500000</t>
  </si>
  <si>
    <t xml:space="preserve">ООО "Программные технологии" </t>
  </si>
  <si>
    <t>нарочно, по средствам куратора договора</t>
  </si>
  <si>
    <t>ООО «ИНФО-ЛИНИЯ» 1582763,95</t>
  </si>
  <si>
    <t>ПАО энергетики и электрофикации "Самараэнерго" 1107447,46</t>
  </si>
  <si>
    <t xml:space="preserve">ПАО энергетики и электрофикации "Самараэнерго" </t>
  </si>
  <si>
    <t>15-0617Э-460</t>
  </si>
  <si>
    <t>нарочно контрагенту</t>
  </si>
  <si>
    <t>31705075615-01</t>
  </si>
  <si>
    <t>Согласование и заключение проекта договора</t>
  </si>
  <si>
    <t>Договор заключен</t>
  </si>
  <si>
    <t>Подготовка ЗД/ Проекта договора</t>
  </si>
  <si>
    <t>На сайте, идет подача предложений</t>
  </si>
  <si>
    <t>Вскрытие, подведение итогов, согласование протоколов</t>
  </si>
  <si>
    <t>1.3.; 2.4.8.</t>
  </si>
  <si>
    <t>Поставка электротехнических лабораторий CENTRIX на базе автофургона Ford Transit Van 460 EL</t>
  </si>
  <si>
    <t>16.1.29.</t>
  </si>
  <si>
    <t>наручно 30.05.2017</t>
  </si>
  <si>
    <t xml:space="preserve">наручно </t>
  </si>
  <si>
    <t>наручно, 05.06.17</t>
  </si>
  <si>
    <t>ООО "ТехноПром", 882915,25</t>
  </si>
  <si>
    <t>31705142690-02</t>
  </si>
  <si>
    <t>61.10.3</t>
  </si>
  <si>
    <t>61.90.10.140</t>
  </si>
  <si>
    <t xml:space="preserve">Оказание услуг  связи </t>
  </si>
  <si>
    <t>10 741 320,40</t>
  </si>
  <si>
    <t>46.69.5.</t>
  </si>
  <si>
    <t>46.69.15.000.</t>
  </si>
  <si>
    <t>ООО "Волжская инженрная компания"</t>
  </si>
  <si>
    <t>ООО "ЭнергостройСамара" - 2 597 675,6</t>
  </si>
  <si>
    <t>ООО "Стройэнергоремонт" - 2 599 577,76</t>
  </si>
  <si>
    <t>ООО "ЭнергостройСмр" - 3 491 165,7</t>
  </si>
  <si>
    <t>ООО "Стройэнергоремонт" - 3 268 553,18</t>
  </si>
  <si>
    <t>ООО "ЭнергостройСмр" - 8 999 587,89</t>
  </si>
  <si>
    <t>ООО "Стройэнергоремонт" - 8 953 792,73</t>
  </si>
  <si>
    <t>ООО "ЭнергостройСмр" - 2 448 968,01</t>
  </si>
  <si>
    <t>ООО "Стройэнергоремонт" - 2 414 303,73</t>
  </si>
  <si>
    <t>ООО "ЭнергостройСмр" - 3 949 905,1</t>
  </si>
  <si>
    <t>ООО "Стройэнергоремонт" - 3 884 073,37</t>
  </si>
  <si>
    <t>ООО "ПКФ НТС" - 4 880 267,6</t>
  </si>
  <si>
    <t>ООО "ЭнергостройСамара" - 4 856 367,88</t>
  </si>
  <si>
    <t>ООО "ЭнергостройСамара" - 13 365 634,62</t>
  </si>
  <si>
    <t>ООО "ПКФ НТС" - 13 385 557,7</t>
  </si>
  <si>
    <t>31705168197-02</t>
  </si>
  <si>
    <t>Выполнение работ по ремонту строительной части здания ТП, дер. Красноселки, ул.Молодежная, д.2а  (ПС 110/6 кВ "Красноселки") инв. № 16000782 в Безенчукском районе Самарской области</t>
  </si>
  <si>
    <t>Шепелева</t>
  </si>
  <si>
    <t>Оказание услуг по монтажу и подключению общедомовых приборов учета (ОДПУ) электрической энергии на вводах многоквартирных домов (МКД)  г.о. Самара</t>
  </si>
  <si>
    <t>почта (30.05.2017)</t>
  </si>
  <si>
    <t>наручно, 30.05.17</t>
  </si>
  <si>
    <t>ООО "ЭнергостройСамара" - 12 293 557,42</t>
  </si>
  <si>
    <t>ООО "Стройэнергоремонт" - 12 295 129,18</t>
  </si>
  <si>
    <t>31705171929-02</t>
  </si>
  <si>
    <t>ООО "Новострой" - 7 099 408,85</t>
  </si>
  <si>
    <t>ООО "АльфаСтрой" - 7 099 752,15</t>
  </si>
  <si>
    <t>14.06.2017 нарочно</t>
  </si>
  <si>
    <t>ООО "Технопром", 4220037,06</t>
  </si>
  <si>
    <t>ООО ТД "ТехСнабКомплект"</t>
  </si>
  <si>
    <t>31705162924-02</t>
  </si>
  <si>
    <t>ООО ТД "Уральский кабель", 23060355,42</t>
  </si>
  <si>
    <t>31705162946-02</t>
  </si>
  <si>
    <t>ООО "ТехноПром", 542406,78</t>
  </si>
  <si>
    <t>31705172766-02</t>
  </si>
  <si>
    <t>ООО "СпецРезерв",24213373,14</t>
  </si>
  <si>
    <t>нарочно 08.06.2017</t>
  </si>
  <si>
    <t>ПКФ НТС 632695,00</t>
  </si>
  <si>
    <t>ЭнергостройСамара 635812,00</t>
  </si>
  <si>
    <t>31705174922-02</t>
  </si>
  <si>
    <t xml:space="preserve">нарочно </t>
  </si>
  <si>
    <t>по средствам инициатора</t>
  </si>
  <si>
    <t>31705162354-02</t>
  </si>
  <si>
    <t>09.06.2017.</t>
  </si>
  <si>
    <t>наручно 07.06.2017</t>
  </si>
  <si>
    <t>ООО "Волжская инженерная компания",8475065,42</t>
  </si>
  <si>
    <t>ООО "Спецэнергокомплект",8785836,22</t>
  </si>
  <si>
    <t>АО "СофтЛайн Трейд",3602542,37</t>
  </si>
  <si>
    <t>ООО "Волжская инженерная компания", 3674593,22</t>
  </si>
  <si>
    <t>ЗАО "Самарское предприятие "Химпром"</t>
  </si>
  <si>
    <t>ЗАО "Самарское предприятие "Химпром",468083,02</t>
  </si>
  <si>
    <t>31705162357-02</t>
  </si>
  <si>
    <t>31705170190-02</t>
  </si>
  <si>
    <t>Служба</t>
  </si>
  <si>
    <t>Контрагент</t>
  </si>
  <si>
    <t>Дата СЗ</t>
  </si>
  <si>
    <t>ПКФ НТС</t>
  </si>
  <si>
    <t>СпецКомплектСервис</t>
  </si>
  <si>
    <t>31705174915-02</t>
  </si>
  <si>
    <t>ПКФ НТС 2224198,19</t>
  </si>
  <si>
    <t>СпецКомплектСервис 2196159,01</t>
  </si>
  <si>
    <t>ООО "СпецКомплектСервис" - 9 122 017,36</t>
  </si>
  <si>
    <t>ООО "ПКФ "НТС" - 9 248 324,33</t>
  </si>
  <si>
    <t>ООО ТД "ТехСнабКомплект", 4204617,61</t>
  </si>
  <si>
    <t>2.3.1.1.; 8.1.12.1.; 2.3.6.1.;    2.3.7.;     2.3.13.</t>
  </si>
  <si>
    <t>Выполнение работ по  ремонту строительной части переключающего пункта КЛ-110 кВ в Ставропольском районе Самарской области</t>
  </si>
  <si>
    <t>2.3.1.1.; 2.3.1.2.</t>
  </si>
  <si>
    <t>Выполнение работ по ремонту строительной части здания Электроподстанции -110/6/6 кВ п/с "Нефтемаш" инв. 10004096 в г.о. Сызрань Самарской области.</t>
  </si>
  <si>
    <t xml:space="preserve">Выполнение работ по ремонту строительной части здания Подстанции ГПП-110-10 Самара, Льговский пер., 14 инв. № 00001353 (ПС 110/10 кВ «АВИС») в г. Самара Самарской области
</t>
  </si>
  <si>
    <t>31705190390-02</t>
  </si>
  <si>
    <t>ООО "Стройэнергоремонт", 2586312,22</t>
  </si>
  <si>
    <t>ООО "ЭнергостройСамара", 2624194,92</t>
  </si>
  <si>
    <t>31705190389-02</t>
  </si>
  <si>
    <t>ЗАО "Волгаэнергосервис", 25805647,93</t>
  </si>
  <si>
    <t>Выполнение работ по  ремонту распределительных устройств РУ-0,4 кВ с заменой панелей на ЩО ЮЭС</t>
  </si>
  <si>
    <t>31705240863 -02</t>
  </si>
  <si>
    <t>116/861</t>
  </si>
  <si>
    <t>ООО "Программные технологии" 1271186,44</t>
  </si>
  <si>
    <t>Договор безвозмездного пользования Лексус</t>
  </si>
  <si>
    <t>Розецвайг Е.А.</t>
  </si>
  <si>
    <t>паспорт 3615№111458</t>
  </si>
  <si>
    <t>Аварийно-восстановительные работы  по ремонту кабельных линий КЛ-0,4 кВ, КЛ-6(10) кВ, КЛ-35кВ принадлежащих АО «ССК» и расположенных в г.о. Самара</t>
  </si>
  <si>
    <t xml:space="preserve"> Выполнение работ по ремонту оборудования с заменой разъединителей 110 кВ ПС 110/6 кВ «Речная» инв. № 00000007 в г. Самара сети для нужд Производственно-технической службы АО "ССК". </t>
  </si>
  <si>
    <t>Разработка проектной документации: «Реконструкция ТП «Насосная-1» г.о. Чапаевск</t>
  </si>
  <si>
    <t>Разработка проектной документации: «Реконструкция ТП «Насосная-2» г.о. Чапаевск</t>
  </si>
  <si>
    <t>Разработка проектной документации: «Реконструкция ТП «Строительная-4» г.о. Чапаевск</t>
  </si>
  <si>
    <t>15.06.2017, наручно</t>
  </si>
  <si>
    <t>26.06.2017 нарочно</t>
  </si>
  <si>
    <t>26.06.17 нарочно</t>
  </si>
  <si>
    <t>через инициатора</t>
  </si>
  <si>
    <t>31705248498-01</t>
  </si>
  <si>
    <t>Поставка, техническое обслуживание и ремонт оборудования и оказание услуг по мониторингу и позиционированию транспортных средств</t>
  </si>
  <si>
    <t>2.4.1.3.; 2.4.2.3.; 9.1.10.</t>
  </si>
  <si>
    <t>33.12        46.69.5       62.09</t>
  </si>
  <si>
    <t>33.12.19.000     46.69.12.000   62.09.10.000</t>
  </si>
  <si>
    <t>6 498 740,60</t>
  </si>
  <si>
    <t>Генеральный директор АО "ССК"</t>
  </si>
  <si>
    <t>Мухаметшин В.С.</t>
  </si>
  <si>
    <t>27.06.17 нарочно</t>
  </si>
  <si>
    <t>436/72-05/2017</t>
  </si>
  <si>
    <t>31704942641-01</t>
  </si>
  <si>
    <t>п 16.2 положения о закупках</t>
  </si>
  <si>
    <t>27.06.2017 нарочно</t>
  </si>
  <si>
    <t>ФПК Самарский завод Коммунар</t>
  </si>
  <si>
    <t>25.05.2017 нарочно</t>
  </si>
  <si>
    <t>31705106413-01</t>
  </si>
  <si>
    <t>Министерство транспорта и автомобильных дорог Самарской области</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</si>
  <si>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Самара-Бугуруслан км89 +660</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</si>
  <si>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"Урал" -"Сергиевск-Челно-Вершины" параллельное следование с 10км+300м по 10км+500м участка а/м
"Строительство ВЛ-0,4кВ от КТП СРГ 1404/2160 кВА" Сергиевский район</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</si>
  <si>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от КТП ДСК 6051/250</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</si>
  <si>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Ф-4 ПС Шентала"</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</si>
  <si>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КТП КШК 1109/400 кВа с заменойКТП"</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</si>
  <si>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Ф-8 ПС Пестравка"</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</si>
  <si>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ВКЛ-10 кВ Ф-12 ПС АСК-2" Кинельский район</t>
  </si>
  <si>
    <t>ООО "Эхо-Н" 12519461,02</t>
  </si>
  <si>
    <t>ООО "Автоцентр на заводском"</t>
  </si>
  <si>
    <t>ООО "Автоцентр на заводском" 12098986,44</t>
  </si>
  <si>
    <t>31705205376-02</t>
  </si>
  <si>
    <t>ООО «ППП И К»</t>
  </si>
  <si>
    <t>ООО «ППП И К»  59505400</t>
  </si>
  <si>
    <t>ООО "Диагностическое оборудование НК" 50847457,63</t>
  </si>
  <si>
    <t>п. 16.1.29</t>
  </si>
  <si>
    <t>31705210388-02</t>
  </si>
  <si>
    <t>31704695709-02</t>
  </si>
  <si>
    <t>ООО "Центр-строй"   4230488,98</t>
  </si>
  <si>
    <t>ООО "Стройэнергоремонт"4234723,7</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</si>
  <si>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КШК 11</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</si>
  <si>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КШК 511</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</si>
  <si>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"Строительство ВЛ-0,4кВ от опоры 400/14 ТП 94/2х400" Нефтегорский район</t>
  </si>
  <si>
    <t>АО "Самара-ВЭМ" - 24 590 876,17</t>
  </si>
  <si>
    <t>ООО "Новострой" - 24 6986 87,57</t>
  </si>
  <si>
    <t>31705245359-02</t>
  </si>
  <si>
    <t>АО "Самара-ВЭМ" - 11 711 156,38</t>
  </si>
  <si>
    <t>ООО "Новострой" - 11 797 205,31</t>
  </si>
  <si>
    <t>ООО "Стройэнергоремонт" - 3 198 967,02</t>
  </si>
  <si>
    <t>ООО "ЭнергостройСамара" - 3 194 514,88</t>
  </si>
  <si>
    <t>31705244584-02</t>
  </si>
  <si>
    <t>АО "Самара-ВЭМ" - 1 072 510,99</t>
  </si>
  <si>
    <t>АО "ЭнергоТехПроект" - 1 074 972,92</t>
  </si>
  <si>
    <t>31705244345-02</t>
  </si>
  <si>
    <t>ООО "Стройэнергоремонт" - 3 198 978,63</t>
  </si>
  <si>
    <t>31705244918-02</t>
  </si>
  <si>
    <t>ООО "АльфаСтрой" - 9 510 037,48</t>
  </si>
  <si>
    <t>ООО "Новострой" - 9 521 388,14</t>
  </si>
  <si>
    <t>31705245211-02</t>
  </si>
  <si>
    <t>АО "Самара-ВЭМ" - 110 594 040,34</t>
  </si>
  <si>
    <t>ООО "Строй Инжиниринг" - 110 597 246,4</t>
  </si>
  <si>
    <t>31705245528-02</t>
  </si>
  <si>
    <t>АО "Самара-ВЭМ" - 49 632 660,86</t>
  </si>
  <si>
    <t>ООО "Строй Инжиниринг" - 49 649 867,62</t>
  </si>
  <si>
    <t>ООО "ЭнергостройСамара", 2211120,58</t>
  </si>
  <si>
    <t>ООО "Стройэнергоремонт, 2323905,14</t>
  </si>
  <si>
    <t>31705244811-02</t>
  </si>
  <si>
    <t>АО "Самара-ВЭМ" - 11365134,60</t>
  </si>
  <si>
    <t>ООО "Новострой", 11378112,24</t>
  </si>
  <si>
    <t>31705244801-02</t>
  </si>
  <si>
    <t>ООО "ЭнергостройСамара", 1547298,60</t>
  </si>
  <si>
    <t>ООО "Стройэнергоремонт", 1548943,52</t>
  </si>
  <si>
    <t>31705244805-02</t>
  </si>
  <si>
    <t>ООО "ЭнергостройСамара, 1896990,42</t>
  </si>
  <si>
    <t>ООО "Стройэнергоремонт", 1899038,90</t>
  </si>
  <si>
    <t>ООО "ЭнергостройСамара", 887329,32</t>
  </si>
  <si>
    <t>ООО "Стройэнергоремонт", 896071,94</t>
  </si>
  <si>
    <t>31705244821-02</t>
  </si>
  <si>
    <t>ООО "ЭнергостройСамара", 4636775,78</t>
  </si>
  <si>
    <t>ООО "Стройэнергоремонт", 4682458,30</t>
  </si>
  <si>
    <t>АО "Самара-ВЭМ", 20066413,30</t>
  </si>
  <si>
    <t>ООО "ЭнергоТехПроект", 20090447,54</t>
  </si>
  <si>
    <t>31705244829-02</t>
  </si>
  <si>
    <t>АО "Самара-ВЭМ", 14794930,86</t>
  </si>
  <si>
    <t>ООО "ЭнергоТехПроект", 14799561,18</t>
  </si>
  <si>
    <t>АО "Самара-ВэМ"</t>
  </si>
  <si>
    <t>ООО "СпецКомплектСервис" - 2 985 000,00</t>
  </si>
  <si>
    <t>ООО "СК "Перспектива" - 3 000 000,00</t>
  </si>
  <si>
    <t>31705244476-02</t>
  </si>
  <si>
    <t>ЗАО "Волгаэнергосервис" - 100 913 025,34</t>
  </si>
  <si>
    <t>ООО "Волжский проект" - 92 041 001,00</t>
  </si>
  <si>
    <t>ООО "Кавказэнергоаудит" - 28 934 743,4</t>
  </si>
  <si>
    <t>ФГБОУ ВО Самарский государственный университет путей сообщения - 89 802 066,43</t>
  </si>
  <si>
    <t>ООО "ГЕЯ"</t>
  </si>
  <si>
    <t xml:space="preserve"> 09.06.2017  </t>
  </si>
  <si>
    <t>ООО "ГЕЯ",9078355,5</t>
  </si>
  <si>
    <t>ООО "ЦП",9086382,15</t>
  </si>
  <si>
    <t>ООО "АВАНГАРД",8438135,59</t>
  </si>
  <si>
    <t>31705210005-02</t>
  </si>
  <si>
    <t>03.07.2017 нарочно</t>
  </si>
  <si>
    <t>ООО "ЭнергостройСамара" - 3 183 297,8</t>
  </si>
  <si>
    <t>27.12.10.120</t>
  </si>
  <si>
    <t xml:space="preserve">Открытый запрос предложений </t>
  </si>
  <si>
    <t>Поставка Канцелярских товаров и принадлежностей</t>
  </si>
  <si>
    <t>04.07.17 нарочно</t>
  </si>
  <si>
    <t>нарочно 04.07.17</t>
  </si>
  <si>
    <t>ООО "ЭнергостройСамара", 7237173,64</t>
  </si>
  <si>
    <t>ООО "Стройэнергоремонт", 7272824,98</t>
  </si>
  <si>
    <t>ООО "ЭнергостройСамара", 3121505,92</t>
  </si>
  <si>
    <t>ООО "Стройэнергоремонт", 3136882,50</t>
  </si>
  <si>
    <t>31705202429-02</t>
  </si>
  <si>
    <t>ООО "ЭнергостройСамара", 5006430,84</t>
  </si>
  <si>
    <t>ООО "Стройэнергоремонт", 5031092,84</t>
  </si>
  <si>
    <t>ООО"СОЮЗ", 4673272,00</t>
  </si>
  <si>
    <t>31705199375-02</t>
  </si>
  <si>
    <t>14-7584Э</t>
  </si>
  <si>
    <t>п. 16.1.30.</t>
  </si>
  <si>
    <t>п. 16.1.29.</t>
  </si>
  <si>
    <t>п. 16.1.1.</t>
  </si>
  <si>
    <t>п. 16.1.31.</t>
  </si>
  <si>
    <t>04.07.2017 нарочно</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</si>
  <si>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ВЛ-10 кВ Ф-3 ПС Шентала» Шенталинский район</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</si>
  <si>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«Реконструкция ВЛ-0,4 кВ от КТП КШК 1103/400 кВА с заменой  КТП» Кошкинский район</t>
  </si>
  <si>
    <t>июль</t>
  </si>
  <si>
    <t>МП "ТТУ"</t>
  </si>
  <si>
    <t>МП "ТТУ" 1505068,95</t>
  </si>
  <si>
    <t>Оказание услуг по проведению предрейсовых, послерейсовых медицинских осмотров водителей Жигулевского участка Ставропольских электрических сетей»</t>
  </si>
  <si>
    <t>Монтаж системы видеоконференцсвязи</t>
  </si>
  <si>
    <t xml:space="preserve">Согласно проекту договора </t>
  </si>
  <si>
    <t>Выполнение работ по ремонту ВЛ 0,4 кВ в п.Волжский  Центральные  эл.сети</t>
  </si>
  <si>
    <t>Ремонт производственной базы Большечерниговского участка .</t>
  </si>
  <si>
    <t xml:space="preserve">Капитальный (аварийно-восстановительный) ремонт гаража производственной базы Волжского участка </t>
  </si>
  <si>
    <t>ООО "ИИК "УЭНКО" 5929740,00</t>
  </si>
  <si>
    <t>ООО "ЭлектроТехноСервис" 7601400,00</t>
  </si>
  <si>
    <t>ФБУ "Самарский ЦСМ" 8472280,00</t>
  </si>
  <si>
    <t>17.07.2017, нарочно</t>
  </si>
  <si>
    <t>06.04.2017 нарочно</t>
  </si>
  <si>
    <t>Договор на прокладку или переустройство инженерных коммуникаций в границах полосы отвода автомобильной дороги общего пользования регионального или межмуниципального значения в Самарской области Кинель-Богатое-Борское на км 8+810</t>
  </si>
  <si>
    <t>----</t>
  </si>
  <si>
    <t>наручно 04.07.2017</t>
  </si>
  <si>
    <t>наручно, 04.07.2017</t>
  </si>
  <si>
    <t>ООО Гранд-энергоресурс» 677966,10</t>
  </si>
  <si>
    <t xml:space="preserve">ООО Гранд-энергоресурс» </t>
  </si>
  <si>
    <t>31705075762-02</t>
  </si>
  <si>
    <t>ООО "Клиника Евразия"</t>
  </si>
  <si>
    <t>ООО "Клиника Евразия", 1332736,00</t>
  </si>
  <si>
    <t>Поставка транспортных средств ВИС 234610-50</t>
  </si>
  <si>
    <t>2.4.4.</t>
  </si>
  <si>
    <t>ООО"СамЭЛ", 2920960,35</t>
  </si>
  <si>
    <t>ООО "Электрум", 2963611,64</t>
  </si>
  <si>
    <t>31705274804-02</t>
  </si>
  <si>
    <t>ООО "СамЭЛ", 4674000,00</t>
  </si>
  <si>
    <t>АО "Самара-ВЭМ", 4696986,46</t>
  </si>
  <si>
    <t>31705274794-02</t>
  </si>
  <si>
    <t>ООО "ЭнергостройСамара", 8301110,02</t>
  </si>
  <si>
    <t>ООО "Стройэнергоремонт", 8301144,24</t>
  </si>
  <si>
    <t>ОООт "ЭнергостройСамара"</t>
  </si>
  <si>
    <t>31705274879-02</t>
  </si>
  <si>
    <t>ООО "ЭнергостройСамара", 1508074,22</t>
  </si>
  <si>
    <t>ООО "Стройэнергоремонт", 1508178,06</t>
  </si>
  <si>
    <t>31705274816-02</t>
  </si>
  <si>
    <t>26.40.3         33.2</t>
  </si>
  <si>
    <t>26.40.34.120   33.20.29.000</t>
  </si>
  <si>
    <t>АО "Самара-ВЭМ", 20700000,00</t>
  </si>
  <si>
    <t>ООО "Электрум", 20700000,00</t>
  </si>
  <si>
    <t>31705281353-02</t>
  </si>
  <si>
    <t>АО "Самара-ВЭМ", 3760497,16</t>
  </si>
  <si>
    <t>ООО "СтройИнжиниринг", 3799998,84</t>
  </si>
  <si>
    <t>31705281347-02</t>
  </si>
  <si>
    <t>АО "Самара-ВЭМ", 13268530,06</t>
  </si>
  <si>
    <t>ООО "СтройИнжиниринг", 13299999,48</t>
  </si>
  <si>
    <t>АО "Самара-ВЭМ". 12002997,76</t>
  </si>
  <si>
    <t>ООО "СтальЭНергоСервис", 12049929,90</t>
  </si>
  <si>
    <t>31705281338-02</t>
  </si>
  <si>
    <t>АО "Самара-ВЭМ", 6513397,04</t>
  </si>
  <si>
    <t>ООО "СтальЭнергоСервис", 6556072,92</t>
  </si>
  <si>
    <t>31705281359-02</t>
  </si>
  <si>
    <t>АО "Самара-ВЭМ", 37105784,40</t>
  </si>
  <si>
    <t>31705276747-02</t>
  </si>
  <si>
    <t>АО "Самара-ВЭМ", 6767203,24</t>
  </si>
  <si>
    <t>31705276858-02</t>
  </si>
  <si>
    <t>АО "Самара-ВЭМ", 3266363,90</t>
  </si>
  <si>
    <t>ГБУЗ СО "Жигулевская ЦРБ"</t>
  </si>
  <si>
    <t>31705318575-01</t>
  </si>
  <si>
    <t>ООО "Техно Центр"</t>
  </si>
  <si>
    <t>ООО "Скай Электроникс</t>
  </si>
  <si>
    <t>ПАО "Ростелеком"</t>
  </si>
  <si>
    <t>31705283001-01</t>
  </si>
  <si>
    <t>ООО "Клинби" 2099040,36</t>
  </si>
  <si>
    <t>ООО "МК-Трейд" 2074661,02</t>
  </si>
  <si>
    <t>ООО "НекстТелл-Самара" 2274881,36</t>
  </si>
  <si>
    <t xml:space="preserve">ООО "МК-Трейд" </t>
  </si>
  <si>
    <t>31705282903-02</t>
  </si>
  <si>
    <t>30.06.207</t>
  </si>
  <si>
    <t>АО "СВЭМ" 54017979,66</t>
  </si>
  <si>
    <t xml:space="preserve">АО "СВЭМ" </t>
  </si>
  <si>
    <t>31705282918-02</t>
  </si>
  <si>
    <t>ООО "Парус" 599520,00</t>
  </si>
  <si>
    <t xml:space="preserve">ООО "Парус" </t>
  </si>
  <si>
    <t>31704808525-02</t>
  </si>
  <si>
    <t>нарочно 31.03.2017</t>
  </si>
  <si>
    <t>ГУП "Экология"</t>
  </si>
  <si>
    <t>31704737908-01</t>
  </si>
  <si>
    <t>192а/36</t>
  </si>
  <si>
    <t xml:space="preserve"> инициатору договора 31.01.2017</t>
  </si>
  <si>
    <t>ГУП "Экология" 539830,51</t>
  </si>
  <si>
    <t>16.1.1.</t>
  </si>
  <si>
    <t>16.1.30.</t>
  </si>
  <si>
    <t>31704772831-01</t>
  </si>
  <si>
    <t>нарочно 10.02.2017</t>
  </si>
  <si>
    <t>СБСК "Самара" 16949152,54</t>
  </si>
  <si>
    <t xml:space="preserve">СБСК "Самара" </t>
  </si>
  <si>
    <t xml:space="preserve"> 1604491975- 02 </t>
  </si>
  <si>
    <t>19.07.17 нарочно</t>
  </si>
  <si>
    <t>ООО "Стройэнергоремонт", 9583078,58</t>
  </si>
  <si>
    <t>ООО "ЭнергостройСамара", 9679473,92</t>
  </si>
  <si>
    <t>31705303161-02</t>
  </si>
  <si>
    <t>ООО "Стройэнергоремонт", 5546672,44</t>
  </si>
  <si>
    <t>ООО "ЭнергостройСамара, 5600033,25</t>
  </si>
  <si>
    <t>АО "Газаудит"</t>
  </si>
  <si>
    <t>20.07.17 нарочно</t>
  </si>
  <si>
    <t>21.07.17 нарочнл</t>
  </si>
  <si>
    <t>21.07.17 нарочно</t>
  </si>
  <si>
    <t>Выполнить работы "Строительство КВЛ-0,4 кВ от ТП-3344 до опоры на гарнице ООО СамараСпецГазСтрой ул.Товарная, 7И"</t>
  </si>
  <si>
    <t>Выполнить работы "Строительство кабельной линии 0,4 кВ от ТП-2939" г.Самара, Железнодорожный р-н, ул. Пятигорская,11</t>
  </si>
  <si>
    <t>Выполнить работы "Сооружение комплексного линейного объекта по пер. Ботаническому/ ул. Днепростроевская, у дома №17"</t>
  </si>
  <si>
    <t>Выполнить работы "Прокладка кабельных линий 0,4 кВ от ТП-2688 до ВРУ-0,4кВ здания института по ул. Спортивная, 21А"</t>
  </si>
  <si>
    <t>Ремонт производственной базы Западных ЭС</t>
  </si>
  <si>
    <t xml:space="preserve">Ремонт нежилых помещений АО «ССК»  находящихся по адресу: Самарская область, Ставропольский район, Новокуйбышевское лесничество, Самарского лесхоза, квартал №10, база отдыха «Самара» </t>
  </si>
  <si>
    <t>Выполнение работ по ремонту строительной части двух трансформаторных подстанций в г. Тольятти Ставропольских ЭС</t>
  </si>
  <si>
    <t>47.64.4</t>
  </si>
  <si>
    <t>47.64.40</t>
  </si>
  <si>
    <t>Приобретение моторного катера "Amadeus-5.1. с двигателем Suzuki DF60ATL</t>
  </si>
  <si>
    <t>9.1.13.</t>
  </si>
  <si>
    <t>Выполнение работ: "Реконструкция КЛ-10 кВ (вынос)" г.о. Самара, Промышленный район, от ул. Лозовой до ул. Средне-Садовой по ул. Трудовая</t>
  </si>
  <si>
    <t>25.07.17 нарочно</t>
  </si>
  <si>
    <t>307/170</t>
  </si>
  <si>
    <t>ООО "СпецРезерв"</t>
  </si>
  <si>
    <t>31705244926-2</t>
  </si>
  <si>
    <t>ООО"Карт"</t>
  </si>
  <si>
    <t>ООО "СмартОфис"</t>
  </si>
  <si>
    <t>ООО "Промсвет"</t>
  </si>
  <si>
    <t>ООО "Промсвет</t>
  </si>
  <si>
    <t>ООО "Стройэнергоремонт" - 10 892 313,32</t>
  </si>
  <si>
    <t>ООО "ЭнергостройСамара" - 10 993 970,32</t>
  </si>
  <si>
    <t>31705329552-02</t>
  </si>
  <si>
    <t>ООО "ЭМС Строй" - 22 888 871,82</t>
  </si>
  <si>
    <t>ООО "Ф-Энерго" - 22899496,54</t>
  </si>
  <si>
    <t>31705329907-02</t>
  </si>
  <si>
    <t>ООО "ЭМС Строй"</t>
  </si>
  <si>
    <t>31705329753-02</t>
  </si>
  <si>
    <t>ООО "Стройэнергоремонт", 8932493,85</t>
  </si>
  <si>
    <t>ООО "ЭнергостройСамара", 9023616,94</t>
  </si>
  <si>
    <t>31705333757-02</t>
  </si>
  <si>
    <t>ООО "Стройэнергоремонт", 6936502,26</t>
  </si>
  <si>
    <t>ООО "ЭнергостройСамара", 6999999,66</t>
  </si>
  <si>
    <t>ООО "Стройэнергоремонт", 1705326,44</t>
  </si>
  <si>
    <t>ООО "ЭнергостройСамара", 1722281,98</t>
  </si>
  <si>
    <t>ООО "Стройэнергоремонт" - 1459334,20</t>
  </si>
  <si>
    <t>ООО "ЭнергостройСамара", 1472496,04</t>
  </si>
  <si>
    <t>31705333761-02</t>
  </si>
  <si>
    <t>ООО "Стройэнергоремонт" - 11 249 800,22</t>
  </si>
  <si>
    <t>ООО "ЭнергостройСамара" - 11 110 984,52</t>
  </si>
  <si>
    <t>31.07.2017 нарочно</t>
  </si>
  <si>
    <t>Сташков Ф.И.</t>
  </si>
  <si>
    <t>31705375372-1</t>
  </si>
  <si>
    <t>31705322597-2</t>
  </si>
  <si>
    <t>АО "Саммара-ВЭМ", 45322570,44</t>
  </si>
  <si>
    <t>ООО "СтройИнжиниринг", 45349323,40</t>
  </si>
  <si>
    <t>31705339556-02</t>
  </si>
  <si>
    <t>АО "Саммара-ВЭМ", 12948298,12</t>
  </si>
  <si>
    <t>ООО "СтройИнжиниринг", 12949999,68</t>
  </si>
  <si>
    <t>АО "Самара-ВЭМ", 100419928,12</t>
  </si>
  <si>
    <t>ООО "СтройИнжиниринг", 100 429 999,42</t>
  </si>
  <si>
    <t>31705342278-01</t>
  </si>
  <si>
    <t>01.08.17 нарочно</t>
  </si>
  <si>
    <t>ООО "Волжская инженерная компания", 1999132,12</t>
  </si>
  <si>
    <t>ООО "Спецрезерв", 1903935,31</t>
  </si>
  <si>
    <t>31705317422-02</t>
  </si>
  <si>
    <t xml:space="preserve">п.16.1.8. </t>
  </si>
  <si>
    <t>ООО "Мегаполис" 8800000,00</t>
  </si>
  <si>
    <t xml:space="preserve">ООО "Мегаполис" </t>
  </si>
  <si>
    <t>31705383554-01</t>
  </si>
  <si>
    <t>нарочно 01.08.2017</t>
  </si>
  <si>
    <t>п. 16.2.</t>
  </si>
  <si>
    <t>ООО "РООС" 968510,00</t>
  </si>
  <si>
    <t>ООО "РООС"</t>
  </si>
  <si>
    <t>31705374027-01</t>
  </si>
  <si>
    <t>ООО "СБЭМ"  1468216</t>
  </si>
  <si>
    <t>ООО "СтальЭнергоСервис" 1529283</t>
  </si>
  <si>
    <t>31705305820-02</t>
  </si>
  <si>
    <t>ООО "СБЭМ" 1445282</t>
  </si>
  <si>
    <t>ООО "СтальЭнергоСервис" 1505244</t>
  </si>
  <si>
    <t>ООО "СБЭМ"  2098202</t>
  </si>
  <si>
    <t>ООО "СтальЭнергоСервис" 2280070</t>
  </si>
  <si>
    <t>ООО «АВТОМИР»</t>
  </si>
  <si>
    <t>ООО «АВТОМИР» 28135593,22</t>
  </si>
  <si>
    <t>31705283356-02</t>
  </si>
  <si>
    <t>август</t>
  </si>
  <si>
    <t>07.08.17 нарочно</t>
  </si>
  <si>
    <t>917/31/883</t>
  </si>
  <si>
    <t>ООО "Роскомснаб"                  3 792 885</t>
  </si>
  <si>
    <t>ФБУ "Самарский ЦСМ"                      3 700 114,17</t>
  </si>
  <si>
    <t>ФБУ "Самарский ЦСМ"</t>
  </si>
  <si>
    <t>31705126681-02</t>
  </si>
  <si>
    <t>ООО "Медэкспресс" 3 241,00</t>
  </si>
  <si>
    <t>ООО "Клиника Евразия" 5 050,00</t>
  </si>
  <si>
    <t>ГБУЗ СО "Самарская МСЧ2 4 350,00</t>
  </si>
  <si>
    <t>ООО "ССМЦ" 4290,00</t>
  </si>
  <si>
    <t>ООО "ССМЦ"</t>
  </si>
  <si>
    <t>3105174773-02</t>
  </si>
  <si>
    <t>не состоялось</t>
  </si>
  <si>
    <t>08.08.17 нарочно</t>
  </si>
  <si>
    <t>Бизнес-план (2017 / 2018)</t>
  </si>
  <si>
    <t>ООО "ЭнергостройСамара" - 4 123 515,80</t>
  </si>
  <si>
    <t>ООО "Стройэнергоремонт" - 4 075 755,15</t>
  </si>
  <si>
    <t>31705375367-02</t>
  </si>
  <si>
    <t xml:space="preserve">ООО "Стройэнергоремонт" - 8 655 750,76 </t>
  </si>
  <si>
    <t>ООО "ЭнергостройСамара" - 8 578 922,14</t>
  </si>
  <si>
    <t>31705375588-02</t>
  </si>
  <si>
    <t>ООО "Стройэнергоремонт" - 1 677 531,66</t>
  </si>
  <si>
    <t>ООО "ЭнергостройСамара" - 1 665 245,5</t>
  </si>
  <si>
    <t>ООО "ЭнеростройСамара"</t>
  </si>
  <si>
    <t>31705375993-02</t>
  </si>
  <si>
    <t>АО "Самара-ВЭМ" - 6 244 301,43</t>
  </si>
  <si>
    <t>ООО "Новострой" - 6 246 754,80</t>
  </si>
  <si>
    <t>31705376189-02</t>
  </si>
  <si>
    <t>АО "Самара-ВЭМ" - 7 674 931,22</t>
  </si>
  <si>
    <t>ООО "Новострой" -7 699 930,70</t>
  </si>
  <si>
    <t>Аренда земельного участка расположенного по адресу: Самарская область, г. Тольятти, Автозаводский район, ул. Свердлова, 10 А, квартал 12</t>
  </si>
  <si>
    <t>Выполнение работ по ремонту ВЛ 6-10кВ Ставропольских электрических сетей в г.о. Жигулевск Самарской области</t>
  </si>
  <si>
    <t>Выполнение работ по ремонту ВЛ 6-10кВ Центральных электрических сетей в Красноярском районе Самарской области</t>
  </si>
  <si>
    <t>Выполнение работ по расчистке охранной зоны ВЛ-6 кВ Ф-7 ПС «Переволоки»,Сызранский р-н, с. Образцово</t>
  </si>
  <si>
    <t>Оказание услуг по техническому обслуживанию и ремонту автомобиля «Lexus»</t>
  </si>
  <si>
    <t>нарочно 11.08.2017</t>
  </si>
  <si>
    <t>13.25</t>
  </si>
  <si>
    <t xml:space="preserve">ООО "Витаком Трейд" </t>
  </si>
  <si>
    <t>31705336445-02</t>
  </si>
  <si>
    <t>ООО "ЭнергостройСамара", 8353643,62</t>
  </si>
  <si>
    <t>ООО "СпецКомплектСервис", 8358551,82</t>
  </si>
  <si>
    <t>31705351689-02</t>
  </si>
  <si>
    <t>ООО "СпецКомплектСервис", 5961898,73</t>
  </si>
  <si>
    <t>ООО "ЭнергостройСамара", 6020636,64</t>
  </si>
  <si>
    <t>ООО "СпецКомплектСервиС"</t>
  </si>
  <si>
    <t>ООО "ЭнергостройСамара", 6471973,14</t>
  </si>
  <si>
    <t>ООО "СпецКомплектСервис", 6479595,94</t>
  </si>
  <si>
    <t>Администрация городского округа Тольятти</t>
  </si>
  <si>
    <t>31705428869-02</t>
  </si>
  <si>
    <t>почта России</t>
  </si>
  <si>
    <t>18.08.17 нарочно</t>
  </si>
  <si>
    <t>2.3.10.</t>
  </si>
  <si>
    <t>АВГУСТ</t>
  </si>
  <si>
    <t>363000301732/1341</t>
  </si>
  <si>
    <t>ООО "Скай Электроникс"</t>
  </si>
  <si>
    <t>31705282890-02</t>
  </si>
  <si>
    <t>АО "Самара-ВЭМ" 1196798,48</t>
  </si>
  <si>
    <t>ООО "СтройИнжиниринг" 127350,84</t>
  </si>
  <si>
    <t>31705379279-02</t>
  </si>
  <si>
    <t>16.08.2017, наручно</t>
  </si>
  <si>
    <t>Выполнить работы: "Строительство КВЛ-0,4 кВ от ТП-2164 до границ участка г.Самара, ул.Пятигорская, 9"</t>
  </si>
  <si>
    <t>Выполнение работ по ремонту комплекта оборудования №1 здания ПС «Станкозаводская» в г. Самара</t>
  </si>
  <si>
    <t>Выполнение работ по ремонту кабельных линий КЛ-6 кВ Самарских электрических сетей</t>
  </si>
  <si>
    <t xml:space="preserve">Выполнение работ по ремонту воздушной линии ВЛ-35кВ «Город-1,2» Восточные электрические сети
</t>
  </si>
  <si>
    <t xml:space="preserve">Капитальный (аварийно-восстановительный) ремонт крыши здания ПС 35/6 кВ «Станкозаводская» </t>
  </si>
  <si>
    <t xml:space="preserve">Выполнение работ по ремонту оборудования ПС 110/10кВ «Преображенка» с.Преображенка, Безенчукский р-н, Самарская область, Южные электрические сети </t>
  </si>
  <si>
    <t>Услуги в области охраны общественного порядка и безопасности г. Самара, Самарская область, г. Самара, п. Управленческий, ул. 8 марта, д.3г. Самара, ул. 40 лет пионерии, д.4г. Самара, Московское шоссе, д. 236г. Самара, п. Мехзавод, кв-л 7,д. 9 «А»г. Самара, пр. Кирова, д. 75 «А»г. Самара, ул. Г.Димитрова, д. 112г. Самара, ул. Садовая, д. 253</t>
  </si>
  <si>
    <t>Выполнить работы:
- строительство 2КЛ-0,4 кВ от ТП-3108 до проектируемой опоры №1;
- строительство ВЛ-0,4 кВ от проектируемой опоры №1 до опоры на границе участка гаража №10 расположенного по адресу: г. Самара, Щигровский пер.</t>
  </si>
  <si>
    <t>ООО "СпецКомплектСервис" - 979 617,12</t>
  </si>
  <si>
    <t>ООО "ЭнергостройСамара" - 976 730,84</t>
  </si>
  <si>
    <t>31705427285-02</t>
  </si>
  <si>
    <t>АО "Самара-ВЭМ" - 13 759 356,04</t>
  </si>
  <si>
    <t>31705427125-02</t>
  </si>
  <si>
    <t>АО "Самара-ВЭМ" - 38 557 275,26</t>
  </si>
  <si>
    <t>ООО "ПКФ НТС" - 38 368 269,94</t>
  </si>
  <si>
    <t>31705426959-02</t>
  </si>
  <si>
    <t>ООО "ПКФ"НТС" - 37 272 526,66</t>
  </si>
  <si>
    <t>ООО "СамЭЛ" - 6 779 320,66</t>
  </si>
  <si>
    <t>ООО "СамЭЛ" - 3 282 217,20</t>
  </si>
  <si>
    <t>ООО "Стройэнергоремонт", 220592,00 Ед.расц</t>
  </si>
  <si>
    <t>ООО "ЭнергостройСамара", 223652,74 Ед.рас</t>
  </si>
  <si>
    <t>ООО Стройэнергоремонти"</t>
  </si>
  <si>
    <t>31705426975-02</t>
  </si>
  <si>
    <t>ООО "ЭнергостройСамара", 222952,74 Ед.рас</t>
  </si>
  <si>
    <t>ООО "Стройэнергоремонт", 223452,74 Ед.рас</t>
  </si>
  <si>
    <t>31705426980-02</t>
  </si>
  <si>
    <t>ООО "СпецКомплектСервис", 203656,93 Ед.рас</t>
  </si>
  <si>
    <t>ООО СК"Перспектива", 212756,93 Ед.рас</t>
  </si>
  <si>
    <t>28.08.17 нарочно</t>
  </si>
  <si>
    <t>«Выполнение работ по ремонту кабельных линий КЛ-0,4 кВ, КЛ-6(10) кВ, КЛ-35кВ принадлежащих АО «ССК» и расположенных в г.о. Самара.</t>
  </si>
  <si>
    <t>29.08.17 нарочно</t>
  </si>
  <si>
    <t>АО "Самара-ВЭМ" - 2229381,08</t>
  </si>
  <si>
    <t>ООО "ПКФ НТС" - 2338847,32</t>
  </si>
  <si>
    <t>31705429950-02</t>
  </si>
  <si>
    <t>АО "Самара-ВЭМ" - 5189530,26</t>
  </si>
  <si>
    <t>ООО "НЕФТЕГАЗСТРОЙПРОЕКТ" - 4996247,44</t>
  </si>
  <si>
    <t>ООО "СпецКомплектСервис" - 3821925,6</t>
  </si>
  <si>
    <t>ООО "СК "Перспектива" - 3627227,96</t>
  </si>
  <si>
    <t>ООО "СпецКомплектСервис" - 6214364,98</t>
  </si>
  <si>
    <t>ООО "СК "Перспектива" - 5908236,4</t>
  </si>
  <si>
    <t>АО "Самара-ВЭМ" - 6056747,66</t>
  </si>
  <si>
    <t>ООО "ВЯЗ" - 5816690,82</t>
  </si>
  <si>
    <t>ООО "СамЭЛ" - 6283948,4</t>
  </si>
  <si>
    <t>ООО "НЕФТЕГАЗСТРОЙПРОЕКТ" - 6123214,7</t>
  </si>
  <si>
    <t>ООО "Новострой" - 3594353,16</t>
  </si>
  <si>
    <t>ООО "ВЯЗ" - 3431178,04</t>
  </si>
  <si>
    <t>Оказние услуг по передаче электрической энергии с ПАО "ЗИТ"</t>
  </si>
  <si>
    <t>04.09.17 нарочно</t>
  </si>
  <si>
    <t>ООО "ПКФ НТС" - 13 691 908,66</t>
  </si>
  <si>
    <t>31705488933 </t>
  </si>
  <si>
    <t>п.16.1.31.</t>
  </si>
  <si>
    <t>31705373297-02</t>
  </si>
  <si>
    <t>нарочно 02.08.2017</t>
  </si>
  <si>
    <t>АО "Самара-ВЭМ" 3871167</t>
  </si>
  <si>
    <t>ООО "СамЭЛ" 5777670,58</t>
  </si>
  <si>
    <t>ООО "Электрум" 6024196</t>
  </si>
  <si>
    <t>АО "Самара-ВЭМ" 5870575,52</t>
  </si>
  <si>
    <t>АО "Самара-ВЭМ" 11418507,18</t>
  </si>
  <si>
    <t>31705371968-02</t>
  </si>
  <si>
    <t>АО "Самара-ВЭМ" - 27 663 330</t>
  </si>
  <si>
    <t>ООО "Новострой" - 27 669 987,56</t>
  </si>
  <si>
    <t>31705473675-02</t>
  </si>
  <si>
    <t>ООО "Строй Инжиниринг" - 6 486 927,28</t>
  </si>
  <si>
    <t>ООО "СамЭЛ" - 6 780 023,7</t>
  </si>
  <si>
    <t>31705473940-02</t>
  </si>
  <si>
    <t>ООО "Вяз" - 4694165,08</t>
  </si>
  <si>
    <t>ООО "Новострой" - 4882974,52</t>
  </si>
  <si>
    <t>ООО "Вяз" - 5172727,06</t>
  </si>
  <si>
    <t>АО "Самара-ВЭМ" - 5433570,78</t>
  </si>
  <si>
    <t>ООО "НЕФТЕГАЗСТРОЙПРОЕКТ" - 12 226 136,94</t>
  </si>
  <si>
    <t>ООО "Электрум" - 12017604,98</t>
  </si>
  <si>
    <t>31705474348-02</t>
  </si>
  <si>
    <t>АО "Самара-ВЭМ" - 15186012,36</t>
  </si>
  <si>
    <t>ООО "Электрум" - 14777001,94</t>
  </si>
  <si>
    <t>ООО "СК "Перспектива" - 5379386,36</t>
  </si>
  <si>
    <t>ООО "Волжский проект" - 5685758,02</t>
  </si>
  <si>
    <t>ООО "ПКФ НТС" - 15 697 503,42</t>
  </si>
  <si>
    <t>АО "Самара-ВЭМ" - 14 679 323,9</t>
  </si>
  <si>
    <t>31705474677-02</t>
  </si>
  <si>
    <t>АО "ЭнергоТехПроект" - 6 979 834,52</t>
  </si>
  <si>
    <t>АО "Самара-ВЭМ" - 6450779,16</t>
  </si>
  <si>
    <t xml:space="preserve"> 31705474677-02</t>
  </si>
  <si>
    <t>ООО "АльфаСтрой" - 5 053 850,32</t>
  </si>
  <si>
    <t>АО "Самара-ВЭМ" - 4 787 851,18</t>
  </si>
  <si>
    <t>Выполнение работ по капитальному ремонту силовых трансформаторов ПС 35-110 кВ</t>
  </si>
  <si>
    <t>Выполнение работ по ремонту оборудования ПС 110/6 кВ «Красноселки» ОРУ-110 кВ, КРУН-6 кВ, ОПУ и монтажу системы АСКУЭ в Безенчукском районе Самарской области</t>
  </si>
  <si>
    <t>Договор аренды электрооборудования в Самарской области</t>
  </si>
  <si>
    <t>ООО "Сам-Быт-Электромонтаж" - 2 996 333,88</t>
  </si>
  <si>
    <t>АО "Самара-ВЭМ" - 2 853 640,02</t>
  </si>
  <si>
    <t>31705475082-02</t>
  </si>
  <si>
    <t>АО "Самара-ВЭМ" - 2 904 082,5</t>
  </si>
  <si>
    <t>ООО "Вяз" - 3 064 996,74</t>
  </si>
  <si>
    <t>ООО "Сам-Быт-Электромонтаж" - 4 864 733,08</t>
  </si>
  <si>
    <t>АО "Самара-ВЭМ" - 4560394,59</t>
  </si>
  <si>
    <t>ООО "НЕФТЕГАЗСТРОЙПРОЕКТ" - 12 092 205,76</t>
  </si>
  <si>
    <t>АО "Самара-ВЭМ" - 11122777,94</t>
  </si>
  <si>
    <t>АО "Самара-ВЭМ" - 50 700 000</t>
  </si>
  <si>
    <t>ООО "Электрум" - 50 700 000</t>
  </si>
  <si>
    <t>31705479737-02</t>
  </si>
  <si>
    <t>АО "Самара-ВЭМ" - 4 741 805,07</t>
  </si>
  <si>
    <t>ООО "ПКФ НТС" - 4 775 161,46</t>
  </si>
  <si>
    <t>31705476896-02</t>
  </si>
  <si>
    <t>АО "Самара-ВЭМ" - 3 604 430,36</t>
  </si>
  <si>
    <t>31705477834-02</t>
  </si>
  <si>
    <t>ООО "СамЭЛ" - 12 366 397,64</t>
  </si>
  <si>
    <t>61.10.9</t>
  </si>
  <si>
    <t>61.10.30.190</t>
  </si>
  <si>
    <t>В соответствии с Закупочной документацией</t>
  </si>
  <si>
    <t>Оказание услуг связи по передаче данных и телематических услуг</t>
  </si>
  <si>
    <t>сентябрь</t>
  </si>
  <si>
    <t>ООО  ЧОО "АВО"</t>
  </si>
  <si>
    <t>ООО ЧОП "Аскольд"</t>
  </si>
  <si>
    <t>31705488933 - 01</t>
  </si>
  <si>
    <t>31705499968-01</t>
  </si>
  <si>
    <t>через Насибулина</t>
  </si>
  <si>
    <t>ООО "СамЭл" - 1 135 516,36</t>
  </si>
  <si>
    <t>31705477505-02</t>
  </si>
  <si>
    <t>ООО "Стройэнергоремонт" - 1 836 277,06</t>
  </si>
  <si>
    <t>ООО "ЭнергостройСамара" - 1 834 652,20</t>
  </si>
  <si>
    <t>31705476810-02</t>
  </si>
  <si>
    <t>нарочно 06.09.2017</t>
  </si>
  <si>
    <t>ООО  "СпецРезерв"</t>
  </si>
  <si>
    <t>31705435677-2</t>
  </si>
  <si>
    <t>31705463406-2</t>
  </si>
  <si>
    <t>ООО "НЕФТЕГАЗСТРОЙПРОЕКТ" - 1 139 581,46</t>
  </si>
  <si>
    <t>АО "ЭнергоТехПроект" - 12 396 343,90</t>
  </si>
  <si>
    <t>ГБУЗ СО "Кинельская центральная больница района и города" 545376,00</t>
  </si>
  <si>
    <t xml:space="preserve">ГБУЗ СО "Кинельская центральная больница района и города" </t>
  </si>
  <si>
    <t>31705482106-02</t>
  </si>
  <si>
    <t>ООО "ПрофМедЦентр" 1175720,00</t>
  </si>
  <si>
    <t>ООО "Эксперт-Профит" 1310088,00</t>
  </si>
  <si>
    <t>31.08.207</t>
  </si>
  <si>
    <t>нет заявок</t>
  </si>
  <si>
    <t>31705475414-02</t>
  </si>
  <si>
    <t>ООО "Самарский страховой медицинский центр" 3263680,00</t>
  </si>
  <si>
    <t>ООО "Эксперт-Профит" 3275714,00</t>
  </si>
  <si>
    <t>ООО "Консультативно-Диагностический Медицинский Центр" 4223700,00</t>
  </si>
  <si>
    <t xml:space="preserve">ООО "Самарский страховой медицинский центр" </t>
  </si>
  <si>
    <t>31705482102-02</t>
  </si>
  <si>
    <t>31705482109-02</t>
  </si>
  <si>
    <t>8.3</t>
  </si>
  <si>
    <t>ООО "СамЭЛ" 2124883,82</t>
  </si>
  <si>
    <t>ооо "СамЭЛ"</t>
  </si>
  <si>
    <t>31705473950-02</t>
  </si>
  <si>
    <t>21.09.17 нарочно</t>
  </si>
  <si>
    <t>22.09.17 нарочно</t>
  </si>
  <si>
    <t>25.09.17 нарочно</t>
  </si>
  <si>
    <t>Купля-продажа электросетевых объектов ООО «Рента»</t>
  </si>
  <si>
    <t>Аренда муниципального имущества</t>
  </si>
  <si>
    <t>2 749 194,24</t>
  </si>
  <si>
    <t>«Выполнение работ по ремонтуГПП - 5000000 Оборудование ОРУ -110 кВ в г.Тольятти Самарской области</t>
  </si>
  <si>
    <t>Выполнение работ "Электроснабжение инфроструктуры объектов электросетевого хозяйства в г.о. Самара (в районе радиоцентра №3) Электроснабжение многофункционального госпиталя и объектов инфраструктуры северной парковки ЧМ-2018"</t>
  </si>
  <si>
    <t>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1180152756.71  рублей (22.39%)</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</si>
  <si>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214201308.34 руб.</t>
  </si>
  <si>
    <t>"25" сентября 2017 г.</t>
  </si>
  <si>
    <t>27.09.17 нарочно</t>
  </si>
  <si>
    <t>Леденева</t>
  </si>
  <si>
    <t>8.1.2.</t>
  </si>
  <si>
    <t>Выполнение работ: " Реконструкция ВЛ-0,4кВ от КТП 1206/160 кВА с заменой КТП" Больше-Черниговский район Самарская область</t>
  </si>
  <si>
    <t>Выполнение работ: "Реконструкция ВЛ-0,4кВ от КТП А 2109/160 кВА с заменой КТП" Алексеевский район Самарская область</t>
  </si>
  <si>
    <t>Выполнение работ: " Реконструкция ВЛ-0,4кВ от КТП А 216/250 кВА с заменой КТП" Алексеевский район Самарская область</t>
  </si>
  <si>
    <t>Выполнение работ:  "Реконструкция ВЛ-0,4кВ от КТП КМ 810/100 кВА с заменой КТП" Елховский район Самарская область</t>
  </si>
  <si>
    <t>Выполнение работ: " Реконструкция ВЛ-0,4кВ от КТП Елх 405/400 кВА с заменой КТП на 250 кВА" Елховский район Самарская область</t>
  </si>
  <si>
    <t>Выполнение работ: "Реконструкция ВЛ-0,4 кВ от КТП КШК 1109/400 кВА с заменой  КТП  " Кошкинский район Самарская область</t>
  </si>
  <si>
    <t>Выполнение работ: "Реконструкция ВЛ-0,4 кВ от КТП КШК 511/100 кВА с заменой  КТП на 160 кВА  " Кошкинский район Самарская область</t>
  </si>
  <si>
    <t>Выполнение работ: "Реконструкция КЛ-6кВ от ТП-1432 до ТП-1433 А" г.о. Самара Самарская область</t>
  </si>
  <si>
    <t>Выполнение работ: "Реконструкция ВЛ-0,4 кВ от КТП-ПБ 510/250 кВА с заменой КТП на 400 кВА"г.Сызрань Самарская область</t>
  </si>
  <si>
    <t>В соответствии с проектной документацией, по условиям закупочной документиции</t>
  </si>
  <si>
    <t>Выполнение работ: "Реконструкция ВЛ-10 кВ Ф-156 ПС Нижний шлюз"  г. Тольятти Самарская область</t>
  </si>
  <si>
    <t>Выполнение работ: "Реконструкция КЛ-10 кВ от ГПП-1 до КТП-1000001" г. Тольятти Самарская область</t>
  </si>
  <si>
    <t>Выполнение работ: "Реконструкция ВЛ-0,4кВ от КТП Шев 208/250 кВА" Кинельский район Самарская область</t>
  </si>
  <si>
    <t>Выполнение работ:  "Реконструкция КЛ-6кВ от ГПП-1 ВПХ" г.Чапаевск Самарская область</t>
  </si>
  <si>
    <t>Выполнение работ:  "Реконструкция ВЛ-10 кВ Ф-1 ПС В.Гай" Красноармейский район Самарская область</t>
  </si>
  <si>
    <t xml:space="preserve">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1180152756.71 рублей (22.23%) </t>
  </si>
  <si>
    <t>Первый заместитель Генерального директора АО "ССК"</t>
  </si>
  <si>
    <t xml:space="preserve">А.И. Щербаков </t>
  </si>
  <si>
    <t>"29" сентября 2017 г.</t>
  </si>
  <si>
    <t>Оказание услуг по передаче электрической энергии с ООО «ЭНЕРГОХОЛДИНГ»</t>
  </si>
  <si>
    <t>Покупка автомобиля Volvo V90 Cross Country</t>
  </si>
  <si>
    <t>В соответствии  с проектом договора</t>
  </si>
  <si>
    <t>Выполнение работ: "Реконструкция КВЛ-0,4 кВ (вынос) г.о. Самара, территория жилой застройки в границах улиц Галактионовская, Самарская, Маяковского, Чкалова"</t>
  </si>
  <si>
    <t>В соответствии с  проектной документацией, по условиям закупочной документации</t>
  </si>
  <si>
    <t>Капитальный ремонт производственной базы Кинель-Черкасского участка Восточных электрических сетей</t>
  </si>
  <si>
    <t>Выполнение работ по восстановлению асфальтовых покрытий и газонов после ремонта кабелей Центральных электрических сетей</t>
  </si>
  <si>
    <t>Оказание услуг по снятию показаний приборов учета электроэнергии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</si>
  <si>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Отрадный, Борском районе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</si>
  <si>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Клявлинском, Исаклинском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</si>
  <si>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Шигонском, Сызранском, Безенчукском, Пестравском, Хворостянском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</si>
  <si>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Приволжском, Красноармейском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</si>
  <si>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Елховском, Камышлинском, Кошкинском, Похвистневском, Сергиевском, Шенталинском, Челно- Вершинском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</si>
  <si>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Тольятти, г.о. Жигулевск, г.о. Сызрань, г.о. Октябрьск, Ставропольском районе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</si>
  <si>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Новокуйбышевск (пос. Гранный), Волжском (Рождественно) районе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</si>
  <si>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Новокуйбышевск, г.о. Кинель, г.о. Чапаевск, Красноярском, Волжском (г.п. Петра-Дубрава, г.п. Смышляевка, с.п. Верхняя Подстепновка, с.п. Воскресенка, п. Рубежный)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</si>
  <si>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Алексеевском, Нефтегорском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</si>
  <si>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Большечерниговском, Большеглушицком, Кинельском, Кинель-Черкасском, Богатовском, Волжском (с.п. Курумоч, с.п. Лопатино, с.п. Чёрновский, с.п. Черноречье, с.п. Спиридоновка, с.п. Просвет)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</si>
  <si>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(Ленинский, Советский районы)</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</si>
  <si>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(Октябрьский, Промышленный, Красноглинский районы)</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</si>
  <si>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(Самарский,Железнодорожный районы)</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</si>
  <si>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(с поставкой оборудования) на электросетевых объектах Заказчика в г.о. Самара (Кировский, Куйбышевский районы)</t>
  </si>
  <si>
    <t>Выполнение работ: "Реконструкция двух КЛ-6 кВ Ф-3 ПС Г-2 до РП-111 I с. н. А и Б" г.о. Самара Самарская область</t>
  </si>
  <si>
    <t>Выполнение работ: "Реконструкция ВЛ-0,4 кВ от КТП Ку 1309/250 кВА" Кинель-Черкасский район Самарская область</t>
  </si>
  <si>
    <t>Выполнение работ: "Реконструкция ВЛ-0,4 кВ и КЛ-0,4 кВ от ЗТП НАД 1102/2х400 кВА с заменой ЗТП на КТП 400 кВА" Кошкинский район Самарская область</t>
  </si>
  <si>
    <t>Выполнение работ: "Реконструкция КЛ-6кВ от ТП-1433 до ТП-1434 А" г.о. Самара Самарская область</t>
  </si>
  <si>
    <t>Выполнение работ: "Реконструкция ВЛ-0,4 кВ от КТП САД 709/160 кВА с заменой КТП на 250 кВА" Кошкинский район  Самарская область</t>
  </si>
  <si>
    <t>Выполнение работ: "Реконструкция ВЛ-0,4 кВ от КТП 68/250 кВА" г.Сызрань Самарская область</t>
  </si>
  <si>
    <t>Выполнение работ: "Реконструкция ВЛ-0,4кВ от ТП-6 " г.о. Кинель Самарская область</t>
  </si>
  <si>
    <t>Выполнение работ: "Реконструкция КЛ-6 кВ Ф-57 от ПС Овощная до РП-430 I c." г.о. Самара Самарская область</t>
  </si>
  <si>
    <t>Выполнение работ: "Реконструкция ВЛ-6 кВ Ф-22 ПС Головная" Кинельский район Самарская область</t>
  </si>
  <si>
    <t>Выполнение работ: "Реконструкция ВЛ-10 кВ Ф-8 ПС Пестравка" Пестравский район Самарская область</t>
  </si>
  <si>
    <t>Поставка автобуса ПАЗ</t>
  </si>
  <si>
    <t>46.36.2</t>
  </si>
  <si>
    <t>46.36.13.000</t>
  </si>
  <si>
    <t>Выполнить работы "Электроснабжение инфраструктуры обьектов электросетевого хозяйства в г.о. Самара (в районе радиоцентра №3) Электроснабжение обьектов инфраструктуры Восточной парковки ЧМ-2018 "</t>
  </si>
  <si>
    <t>Выполнить работы "Электроснабжение инфраструктуры обьектов электросетевого хозяйства в г.о. Самара (в районе радиоцентра №3) Электроснабжение строений и сооружений временного назначения ,обьектов инфраструктуры южной парковки ЧМ-2018 "</t>
  </si>
  <si>
    <t>Выполнить работы "Электроснабжение инфраструктуры обьектов электросетевого хозяйства в г.о. Самара (в районе радиоцентра №3). Электроснабжение строений и сооружений временного назначения ЧМ-2018, обьектов инфраструктуры вертолетной площадки"</t>
  </si>
  <si>
    <t>Технологическое присоединение: КЛ-6 кВ,КТП 6/0,4 кВ 4х1600 кВА для энергоснабжения гостиничного комплекса с торгово-офисным зданием по адресу: г. Самара, в границах улиц: Галактионовская, Самарская, Красноармейская</t>
  </si>
  <si>
    <t>Выполнение работ:«Реконструкция КЛ – 6кВ от ТП-1432 (А,Б) – ТП-1433(А,Б)» г.о. Самара  Самарская область</t>
  </si>
  <si>
    <t>Выполнение работ:"Реконструкция ВЛ-6 кВ Ф-15 ПС Нижний шлюз" г.о. Тольятти Самарская область</t>
  </si>
  <si>
    <t>Выполнение работ: "Реконструкция ВЛ-0,4кВ от КТП 2026/250 кВА с заменой КТП"г. Тольятти</t>
  </si>
  <si>
    <t>Выполнение работ: "Установка ПКУ в Волжском и Приволжском районах" Самарская обл.</t>
  </si>
  <si>
    <t>Выполнение работ: "Реконструкция ВЛ-0,4 кВ от ТП-585"  г. Тольятти Самарская область</t>
  </si>
  <si>
    <t>Выполнение работ: "Реконструкция ВЛ-0,4кВ от ЗТП Кур 901/250 кВА с заменой в ЗТП РУ-0,4 кВ" Волжский район Самарская область</t>
  </si>
  <si>
    <t>Выполнение работ: "Реконструкция ВЛ-0,4кВ от ЗТП Кур 906/400 кВА с заменой в ЗТП РУ-0,4 кВ " Волжский район Самарская область</t>
  </si>
  <si>
    <t>Выполнение работ: "Реконструкция ВЛ-0,4 кВ от КТП Алк 54/250 кВА с заменой КТП на 400 кВА" Кинельский район Самарская область</t>
  </si>
  <si>
    <t>Выполнение работ:  "Реконструкция ВЛ-0,4 кВ от ЗТП КШК102/320 кВА с заменой ЗТП на КТП 400 кВА" Кошкинский район Самарская область</t>
  </si>
  <si>
    <t>Выполнение работ:  "Реконструкция ВЛ-10 кВ Ф-4 ПС Шентала"  Шенталинский район Самарская область</t>
  </si>
  <si>
    <r>
      <t xml:space="preserve">Выполнение работ: </t>
    </r>
    <r>
      <rPr>
        <b/>
        <sz val="10"/>
        <rFont val="Times New Roman"/>
        <family val="1"/>
        <charset val="204"/>
      </rPr>
      <t>"</t>
    </r>
    <r>
      <rPr>
        <sz val="10"/>
        <rFont val="Times New Roman"/>
        <family val="1"/>
        <charset val="204"/>
      </rPr>
      <t>Реконструкция ВЛ-0,4 кВ от КТП-НК 26.03 с заменой КТП" г. Сызрань Самарская область</t>
    </r>
  </si>
  <si>
    <t>Выполнение работ:  "Реконструкция ВЛ-0,4 кВ от КТП КШК 1103/400 кВА с заменой  КТП" Кошкинский район Самарская область</t>
  </si>
  <si>
    <t>Выполнение работ:  "Реконструкция ВЛ-0,4 кВ от КТП Кяр 314/400 кВА с заменой КТП" Красноярский район Самарская область</t>
  </si>
  <si>
    <t>Выполнение работ:  "Реконструкция ВЛ-0,4 кВ от КТП Ч 1704/250 кВА с заменой КТП на 400 кВА" Кинель-Черкасский район Самарская область</t>
  </si>
  <si>
    <t>Выполнение работ:  "Реконструкция ВЛ-0,4 кВ от ЗТП Ч 405/400 кВА с заменой ЗТП на КТП 400 кВА " Кинель-Черкасский район Самарская область</t>
  </si>
  <si>
    <t>Выполнение работ: "Реконструкция ВЛ-0,4 кВ от КТП М 203/250 кВА с установкой новой КТП 250 кВА" г.Сызрань Самарская область</t>
  </si>
  <si>
    <t>Выполнение работ: "Реконструкция ВЛ-0,4 кВ от КТП КШК 709/250 кВА с заменой  КТП " Кошкинский район Самарская область</t>
  </si>
  <si>
    <t>Выполнение работ:  "Реконструкция ВЛ-0,4 кВ от КТП Алк 30/160 кВА" Кинельский район Самарская область</t>
  </si>
  <si>
    <t>Выполнение работ: "Реконструкция ВКЛ-0,4 кВ от ТП-595" г. Тольятти Самарская область</t>
  </si>
  <si>
    <t>Выполнение работ:  "Реконструкция электроснабжения ст. Клявлино" Клявлинский район Самарская область</t>
  </si>
  <si>
    <t>Выполнение работ: "Реконструкция ВЛ-0,4 кВ от КТП 9/160 кВА с заменой КТП" г.Сызрань Самарская область</t>
  </si>
  <si>
    <t>Выполнение работ: "Реконструкция ВЛ-0,4кВ от КТП 1020/250 кВА с заменой КТП и установкой дополнительной КТП 400 кВА"  г. Тольятти Самарская область</t>
  </si>
  <si>
    <t>Выполнение работ:"Реконструкция ВЛ-0,4 кВ от КТП-74/250 кВА с заменой КТП" г. Сызрань Самарская область</t>
  </si>
  <si>
    <t>Выполнение работ:  "Реконструкция ВЛ-0,4 кВ от  ЗТП Пр 222/160 кВА с заменой ЗТП на КТП 250 кВА"  Приволжский район Самарская область</t>
  </si>
  <si>
    <t>Аренда ПС 110/35/10 кВ «РВС», по адресу: Самарская обл. Красноярский р-н пос. г. т. Новосемейкино, Радиоцентр №1</t>
  </si>
  <si>
    <t>Купля-продажа электросетевых объектов по адресу: Самарская область, г.о. Кинель, п.г.т. Алексеевка, ул. Северная, д.5</t>
  </si>
  <si>
    <t>Аренда имущества: Линия электропередач протяженность 2753 п.м. Адрес (местоположение) объекта: Самарская область, Красноярский р-н, пос. Красный городок</t>
  </si>
  <si>
    <t>Аренда имущества: Сети электроснабжения кабель 6 кВ. Адрес (местоположение) объекта: Самарская область, г. Самара, ул. Льва Толстого, 109</t>
  </si>
  <si>
    <t>Аренда имущества: Сети электроснабжения кабель 6 кВ (Сооружение). Адрес (местоположение) объекта: Самарская область, г. Самара, ул. Льва Толстого, 109</t>
  </si>
  <si>
    <t>Аренда имущества: Электроснабжение, состоящее из эл.кабеля марки: АВВБ-3*120+1*35,АВВБ-3*120+1*50,АВВБ-3*16+1*10, АВВБ-3*35+1*16,АВВБ-3*50+1*25 напряжения 0,4кВ подземной прокладки глубиной заложения 0,80-1,20м. Адрес (местоположение) объекта: Самарская область, г. Сызрань, ул. Кировоградская, 26</t>
  </si>
  <si>
    <t>Аренда имущества: Сооружение. Кабельная линия эл. сетей. Адрес (местоположение) объекта: Самарская область, г. Самара, Кировский район, ул. Ташкентская, д. 88</t>
  </si>
  <si>
    <t>Аренда имущества: Трансформаторная подстанция. Адрес (местоположение) объекта: Самарская область, г. Жигулевск, ул. Первомайская, 10</t>
  </si>
  <si>
    <t>Аренда имущества: Воздушная ЛЭП Протяженность – 7100 п.м. Адрес (местоположение) объекта: Самарская область, Красноярский р-н, территория Светлопольской волости, территория спортивно-оздоровительного лагеря «Радуга» ШВСМ № 4</t>
  </si>
  <si>
    <t>Аренда имущества: Здание. Адрес (местоположение) объекта: Самарская область, городской округ Жигулевск, г. Жигулевск, ул. Пролетарская, 27</t>
  </si>
  <si>
    <t>Аренда имущества: Здание трансформаторной подстанции. Адрес (местоположение) объекта: Самарская область, г. Похвистнево, ул. Промышленная, д. 14</t>
  </si>
  <si>
    <t>Аренда имущества: Трансформаторная подстанция. Адрес (местоположение) объекта: Самарская область, г. Сызрань, ул. Новосибирская, д. 39</t>
  </si>
  <si>
    <t>Аренда имущества: Трансформаторная подстанция. Адрес (местоположение) объекта: Самарская область, г. Самара, Промышленный р-н, 8 Просека, д. 54</t>
  </si>
  <si>
    <t>Аренда имущества: РП-217. Адрес (местоположение) объекта: Самарская область, г. Самара, Ленинский р-н, площадь Куйбышева, д. 1</t>
  </si>
  <si>
    <t>Аренда имущества: Трансформаторная подстанция. Адрес (местоположение) объекта: Самарская область, г. Самара, Октябрьский район, ул. Скляренко, д. 2/ул. Луначарского, д. 12-14а</t>
  </si>
  <si>
    <t>Аренда имущества: Трансформаторная подстанция. Адрес (местоположение) объекта: Самарская область, г. Самара, Октябрьский р-н, ул. Ново-Садовая, д. 106</t>
  </si>
  <si>
    <t>Аренда имущества: Нежилое здание (Трансформаторная подстанция). Адрес (местоположение) объекта: Самарская область, г. Самара, Кировский р-н, ул. Мирная, д. 169</t>
  </si>
  <si>
    <t>Аренда имущества: Нежилое здание. Адрес (местоположение) объекта: Самарская область, г.о. Самара, г. Самара, Кировский район, проспект Карла Маркса, д. 447а</t>
  </si>
  <si>
    <t>Аренда имущества: Нежилое здание. Адрес (местоположение) объекта: Самарская область, г.о. Самара, г. Самара, Кировский район, проспект Карла Маркса, д. 412 б</t>
  </si>
  <si>
    <t>Аренда имущества: Нежилое здание. Адрес (местоположение) объекта: Самарская область, г.о. Самара, г. Самара, Кировский район, ул. Ташкентская, д. 88а</t>
  </si>
  <si>
    <t>А.И. Щербаков</t>
  </si>
  <si>
    <t>Разработка проектной документации: "Реконструкция ВЛ -0,4кВ от КТП 2106/160 кВА" Волжский район Самарская область</t>
  </si>
  <si>
    <t>Разработка проектной документации: "Реконструкция ВЛ-0,4 кВ от КТП 228/400 кВА" Волжский район Самарская область</t>
  </si>
  <si>
    <t>Разработка проектной документации: "Реконструкция  КТП  КУР 2013/250+400 кВА" Волжский район Самарская область</t>
  </si>
  <si>
    <t>Разработка проектной документации: "Реконструкция ВЛ-0,4 кВ от ЗТП Ч 1703/400 кВА с заменой ЗТП на КТП" Кинель-Черкасский район Самарская область</t>
  </si>
  <si>
    <t>Разработка проектной документации: "Реконструкция ВЛ-0,4 кВ от КТП Ч 417/160 кВА с заменой КТП и силового трансформатора на 250 кВА" Кинель-Черкасский район Самарская область</t>
  </si>
  <si>
    <t>Разработка проектной документации: "Реконструкция ВЛ-0,4 кВ от КТП Кр 917/400 кВА с заменой КТП" Кинель-Черкасский район Самарская область</t>
  </si>
  <si>
    <t>Разработка проектной документации: "Реконструкция ВЛ-0,4кВ от КТП Ч 212/100 кВА с заменой КТП и установкой дополнительной КТП 250кВА" Кинель-Черкасский район Самарская область</t>
  </si>
  <si>
    <t>Разработка проектной документации: "Реконструкция ВЛ-0,4 кВ от КТП 5/630 кВА" г.о. Кинель Самарская область</t>
  </si>
  <si>
    <t>Разработка проектной документации: "Реконструкция ВЛ-0.4кВ от КТП 109/400 кВА" г.о. Кинель Самарская область</t>
  </si>
  <si>
    <t>Разработка проектной документации: "Реконструкция ВЛ-0,4кВ от ТП 25/630кВА " г.о. Кинель Самарская область</t>
  </si>
  <si>
    <t>Разработка проектной документации: "Реконструкция ВЛ-0,4кВ от КТП 117/250кВА  " г.о. Кинель Самарская область</t>
  </si>
  <si>
    <t>Разработка проектной документации: "Реконструкция ВЛ-0,4 кВ от КТП 23/250кВА с заменой КТП на 400 кВА" г.о. Кинель Самарская область</t>
  </si>
  <si>
    <t>Разработка проектной документации: "Реконструкция ВЛ-0,4кВ от ТП 7/400 кВА" г.о. Кинель Самарская область</t>
  </si>
  <si>
    <t>Разработка проектной документации: "Реконструкция ВЛ-0,4кВ от КТП 34/250кВА  с заменой КТП на 400кВА" г.о. Кинель Самарская область</t>
  </si>
  <si>
    <t>Разработка проектной документации: "Реконструкция ВЛ-0,4 кВ от КТП РЦ 1101/400 кВА с  установкой дополнительной КТП 250 кВА" Красноярский район Самарская область</t>
  </si>
  <si>
    <t>Разработка проектной документации: "Реконструкция ВЛ-0,4 кВ от КТП НБ 1604/160 кВА с заменой КТП на 250 кВА" Красноярский район Самарская область</t>
  </si>
  <si>
    <t>Разработка проектной документации: "Реконструкция ВЛ-0,4 кВ от КТП Кяр 407/160 кВА с заменой КТП на 250 кВА" Красноярский район Самарская область</t>
  </si>
  <si>
    <t>Разработка проектной документации: "Реконструкция ВЛ-0,4 кВ от КТП РЦ 1113/320 кВА с заменой КТП на 400 кВА" Красноярский район Самарская область</t>
  </si>
  <si>
    <t>Разработка проектной документации: "Реконструкция ВЛ-0,4 кВ от КТП Кяр 619/250 кВА с заменой КТП на 400 кВА" Красноярский район Самарская область</t>
  </si>
  <si>
    <t>Разработка проектной документации: "Реконструкция ВЛ-0,4кВ от КТП НБ 514/160 кВА с заменой КТП на 250 кВА" Красноярский район Самарская область</t>
  </si>
  <si>
    <t>Разработка проектной документации: "Реконструкция ВЛ-0,4кВ от ЗТП РЦ 3104/400 кВА" Красноярский район Самарская область</t>
  </si>
  <si>
    <t>Разработка проектной документации: "Реконструкция ВЛ-0,4кВ от ЗТП НБ 501/400 кВА" Красноярский район Самарская область</t>
  </si>
  <si>
    <t>Разработка проектной документации: "Реконструкция ВЛ-0,4кВ от КТП ЦАР 1008/630 кВА с заменой КТП" Красноярский район Самарская область</t>
  </si>
  <si>
    <t>Разработка проектной документации: " Реконструкция ВЛ-0,4кВ от КТП ЦАР 1009/400 кВА" Красноярский район Самарская область</t>
  </si>
  <si>
    <t>Разработка проектной документации: "Реконструкция ВЛ-0,4 кВ от КТП РАК 504/63 кВА с заменой КТП на 160 кВА и установкой дополнительной КТП 100 кВА" Красноярский район Самарская область</t>
  </si>
  <si>
    <t>Разработка проектной документации: "Реконструкция ВЛ-0,4 кВ от ЗТП КИН 603/250 кВА" Красноярский район Самарская область</t>
  </si>
  <si>
    <t>Разработка проектной документации: "Реконструкция ВЛ-0,4 кВ от ЗТП КИН 631/160 кВА" Красноярский район Самарская область</t>
  </si>
  <si>
    <t>Разработка проектной документации: "Реконструкция ВЛ-0,4 кВ от КТП 783/100 кВА" Красноярский район Самарская область</t>
  </si>
  <si>
    <t>Разработка проектной документации: "Реконструкция КЛ-6кВ от ТП"Строительная-4"г.о. Чапаевск Самарская область</t>
  </si>
  <si>
    <t>Разработка проектной документации: "Реконструкция РП-ЖБК "г.о. Чапаевск Самарская область</t>
  </si>
  <si>
    <t xml:space="preserve">Выполнение работ "Реконструкция КЛ-10 кВ Ф-33 ПС АСК-2" Кинельский район Самарская область  </t>
  </si>
  <si>
    <t>Выполнение работ: "Реконструкция эл. снабжения СНТ Уют с установкой двух дополнительных КТП 400 кВА"  г. Тольятти Самарская область</t>
  </si>
  <si>
    <t>Выполнение работ: "Реконструкция ВЛ-0,4 кВ от КТП Хщ 1902/400 кВА с заменой КТП и установкой дополнительной КТП 250 кВА" Ставропольский район Самарская область</t>
  </si>
  <si>
    <t>Выполнение работ:  "Реконструкция КЛ-10кВ от ЦРП-1" г.Чапаевск Самарская область</t>
  </si>
  <si>
    <t>Выполнение работ:  "Реконструкция ВЛ-0,4 кВ от КТП Б 416/100 кВА с заменой КТП" Челно-Вершинский район Самарская область</t>
  </si>
  <si>
    <t>Выполнение работ "Реконструкция ВЛ-0,4 кВ от КТП ЧВ 112/160 кВА с заменой КТП на 250 кВА" Челно-Вершинский район Самарская область</t>
  </si>
  <si>
    <t>Выполнение работ:  "Реконструкция ВЛ-0,4 кВ от КТП ЧВ 1101/160 кВА с заменой КТП и установкой дополнительной КТП 100 кВА для перераспределения нагрузок" Челно-Вершинский район Самарская область</t>
  </si>
  <si>
    <t>Выполнение работ:" Реконструкция ВЛ-10 кВ КШК-11" Кошкинский район Самарская область</t>
  </si>
  <si>
    <t>Выполнение работ:  "Реконструкция электроснабжения с. Тимофеевка" г. Тольятти Самарская область</t>
  </si>
  <si>
    <r>
      <t>Выполнение работ: "Реконструкция КЛ-6кВ в Ленинском р-не г.о. Самара с установкой двух ТП-2</t>
    </r>
    <r>
      <rPr>
        <sz val="9"/>
        <rFont val="Calibri"/>
        <family val="2"/>
        <charset val="204"/>
      </rPr>
      <t>×</t>
    </r>
    <r>
      <rPr>
        <sz val="9"/>
        <rFont val="Times New Roman"/>
        <family val="1"/>
        <charset val="204"/>
      </rPr>
      <t>630 кВА " г.о. Самара</t>
    </r>
  </si>
  <si>
    <t>Выполнение работ: «Электроснабжение объектов в районе улиц Ташкентская, Демократическая, Московское шоссе г.о. Самара». I этап.</t>
  </si>
  <si>
    <t>Выполнение работ: «Электроснабжение объектов в районе улиц Ташкентская, Демократическая, Московское шоссе г.о. Самара». II этап.</t>
  </si>
  <si>
    <t>Выполнение работ: «Электроснабжение объектов в районе улиц Ташкентская, Демократическая, Московское шоссе г.о. Самара». V этап.</t>
  </si>
  <si>
    <t>Выполнение работ "Реконструкция ВКЛ-6 кВ Ф-49 ПС Локомотивное депо" Кинельский район Самарская область</t>
  </si>
  <si>
    <t>Выполнение работ "Реконструкция ВЛ-6 кВ Ф-19 ПС Локомотивное депо" Кинельский район  Самарская область</t>
  </si>
  <si>
    <t>Выполнение работ "Реконструкция ВКЛ-10 кВ Ф-12 ПС АСК-2" Кинельский район Самарская область</t>
  </si>
  <si>
    <t>Выполнение работ "Реконструкция ВЛ-0,4 кВ от КТП 209/400 кВА с заменой КТП" Кинельский район Самарская область</t>
  </si>
  <si>
    <t>Выполнение работ: «Реконструкция ВЛ-6 кВ (вынос опор)» Самарская область г.о. Самара Куйбышевский район, жилой район "Волгарь"</t>
  </si>
  <si>
    <t>Выполнение работ: «Электроснабжение инфраструктуры объектов электросетевого хозяйства в г.о. Самара (в районе радиоцентра №3). Электроснабжение объектов конечной станции скоростного трамвая ЧМ -2018»</t>
  </si>
  <si>
    <t>Выполнение работ: "Реконструкция КЛ-10 кВ от ЗТП "Х5" с реконструкцией ЗТП "Х5 (корректировка)" г.о. Чапаевск</t>
  </si>
  <si>
    <t>Выполнить работы: "Строительство ВЛ-10кВ от опоры БОГ 1501/16 с установкой новой КТП 10/0,4кВ/250кВА и строительство ВЛ-0,4кВ от вновь установленной КТП 10/0,4кВ/250кВА" Самарская обл., Богатовский р-н, с. Богатое, ул. Безымянная, северо-западная часть квартала, к/н 63:13:0301052:270</t>
  </si>
  <si>
    <t>Выполнить работы: "Строительство ВЛ-10кВ от опоры 700/89 с установкой новой КТП 10/0,4кВ/160кВА и строительство ВЛ-0,4кВ от вновь установленной КТП 10/0,4кВ/160кВА" Самарская область, Кошкинский р-н, с.Кошки, ул. Первомайская, уч. 159</t>
  </si>
  <si>
    <t>Выполнить работы: "Строительство воздушной линии 0,4 кВ от опоры устанавливаемой на границе земельного участка 18 км, Московское шоссе существующей КВЛ-0,4 кВ ТП-5039 до границ земельного участка (63:01:0326002:0065) по ул. Гидроузловская"</t>
  </si>
  <si>
    <t>Выполнить работы: "Строительство кабельных линий 0,4 кВ от ТП-2283 и установка шкафа ПР-8503 на фасаде ж/дома по адресу: г. Самара, Ленинский район, ул. Самарская, ул. Полевая, ул. Садовая, ул. Чкалова"</t>
  </si>
  <si>
    <t>Выполнить работы: "Строительство кабельных линий 0,4 кВ от ТП-2451 до ВРУ-0,4 кВ здания (ул. Самарская, 95)"</t>
  </si>
  <si>
    <t>27.90.1.</t>
  </si>
  <si>
    <t>Поставка электрических приборов</t>
  </si>
  <si>
    <t xml:space="preserve">Выполнение работ: "Реконструкция ВЛ-6 кВ Ф-Кур-21" Красноярский район Самарская область </t>
  </si>
  <si>
    <t>Выполнение работ : «Электроснабжение объектов в районе улиц Ташкентская, Демократическая, Московское шоссе г.о. Самара». III этап.</t>
  </si>
  <si>
    <t>Выполнение работ : «Электроснабжение объектов в районе улиц Ташкентская, Демократическая, Московское шоссе г.о. Самара». IV этап.</t>
  </si>
  <si>
    <t>Выполнение работ : «Электроснабжение объектов в районе улиц Ташкентская, Демократическая, Московское шоссе г.о. Самара». VI этап.</t>
  </si>
  <si>
    <t>42.11.20.000</t>
  </si>
  <si>
    <t xml:space="preserve">Выполнение работ по восстановлению асфальтовых покрытий и газонов после ремонта кабелей Восточных ЭС
</t>
  </si>
  <si>
    <t>Выполнение работ по восстановлению асфальтовых покрытий и газонов после ремонта кабелей Центральных ЭС</t>
  </si>
  <si>
    <t>Выполнение работ по восстановлению асфальтовых покрытий и газонов после ремонта кабелей Южных ЭС</t>
  </si>
  <si>
    <t>Выполнение работ по восстановлению асфальтовых покрытий и газонов после ремонта кабелей Ставропольских  ЭС</t>
  </si>
  <si>
    <t>Выполнение работ по восстановлению асфальтовых покрытий и газонов после ремонта кабелей Западных ЭС</t>
  </si>
  <si>
    <t>Выполнение работ по восстановлению асфальтовых покрытий и газонов после ремонта кабелей Самарских  ЭС</t>
  </si>
  <si>
    <t>Технологическое присоединение: ЛЭП-10 кВ, РТП 10/0,4 кВ для энергоснабжения объектов инфраструктуры к проведению в 2018 году чемпионата мира по футболу, по адресу: г. Самара, Кировский район, в районе радиоцентра №3</t>
  </si>
  <si>
    <t>Выполнение работ: "Энергоснабжение инфраструктуры объектов электросетевого хозяйства в г.о. Самара (в районе радиоцентра №3). Электроснабжение трансформаторной подстанции по ул.Арена 2018"</t>
  </si>
  <si>
    <t>Выполнение работ: "Энергоснабжение инфраструктуры объектов электросетевого хозяйства в г.о. Самара (в районе радиоцентра №3). Электроснабжение трансформаторной подстанции по ул.Дальняя"</t>
  </si>
  <si>
    <t>Капитальный ремонт кабинетов офисного здания АО "ССК", находящегося по адресу: г.о. Самара, ул. Гагарина, 22</t>
  </si>
  <si>
    <t>Выполнение работ по ремонту воздушной линии ВЛ-110 кВ "Город-1" Ставропольские электрические сети</t>
  </si>
  <si>
    <t>Выполнение работ по ремонту воздушной линии ВЛ-35 кВ "Город" Центральные электрические сети</t>
  </si>
  <si>
    <t>Выполнение работ по ремонту воздушной линии ВЛ-110 кВ "Отпайка от ВЛ-110 кВ АТД-1,2 на ПС "Долотная-2" Центральные электрические сети</t>
  </si>
  <si>
    <t>33.12 15.000</t>
  </si>
  <si>
    <t>Оказание услуг: -ремонт и техническое обслуживание подъемных сооружений; -сервисное обслуживание приборов безопасности подъемных сооружений.</t>
  </si>
  <si>
    <t>Разработка подсистемы учета нарядов по обслуживанию приборов учета и системы учета нарядов на отключение в рамках автоматизированной системы учета электроэнергии на платформе 1С:Предприятие</t>
  </si>
  <si>
    <t>1 113 500,00</t>
  </si>
  <si>
    <t>Сервисное обслуживание системы отображения видеоинформации (видео-стены)</t>
  </si>
  <si>
    <t>42.22.</t>
  </si>
  <si>
    <t xml:space="preserve">Аварийный ремонт кабельных линий КЛ-0,4 кВ, КЛ-6(10) кВ, КЛ -35 кВ принадлежащих АО "ССК" и  расположенных на территории Самарской области
</t>
  </si>
  <si>
    <t>Оказание услуг по техническому обслуживанию и ремонту грузовых транспортных средств, самоходных машин и прицепов к ним</t>
  </si>
  <si>
    <t>Выполнить работы: "Строительство КЛ-0,4 кВ от РУ-0,4 кВ ТП 3172 Самарская область, г.о. Самара, Промышленный р-н, Овощной проезд, 1 ГСК 744 гараж 3"</t>
  </si>
  <si>
    <t>Проведение открытого предварительного квалификационного отбора на право включения в реестр квалифицированных Поставщиков для участия в закупочных процедурах на поставку товаров для нужд АО «ССК»</t>
  </si>
  <si>
    <t>в соответствии с  условиями закупочной документации</t>
  </si>
  <si>
    <t xml:space="preserve">27.12.22.000.; 25.73.30; 20.41.32.112; 26.20.1; 27.20.23.190; 27.20.11.000; 17.23.13.143; 17.23.13.110; 58.11.12.000; 22.19.60.110; 20.41.3; 20.41.4; 27.12.20.; 23.43.10.120; 27.90.12; 23.43.10.110; 25.93.11; 28.22.12; 19.20.29; 27.33.13.163; 27.33.13.190; 42.11.10.130;    
23.61.12.111; 23.61.12.162; 23.61.12.169; 16.10.31.110; 27.90.1; 27.11.1; 26.51.45.190; 27.12.24; 27.32.13.131;
46.49.23.000; 32.99.12.110; 32.99.14.110; 32.99.15.110; 46.51.10.110;
 27.40.1; 27.40.2; 27.40.3; 27.33.13.110; 27.33.13.130; 26.51.45.119; 27.33.13.130; 26.20.16.120; 26.20.16.150; 26.20.17.110; 31.01.12.; 31.01.11.; 31.01.12.130.; 31.01.12.140.; 31.01.12.150.;31.01.12.190.; 08.12.11.190; 08.12.12.140; 16.21.22.000; 27.12.10.140; 27.33.12.000; 27.12.10.190; 25.73.60; 27.32.13.131; 46.12.13.110; 28.29.22.110; 27.12.10.120; 27.33.11.110; 27.12.10.130 ; 27.11.4; 26.11.22.119; 27.20.23.190; 27.90.31.110; 21.20.24.170; 25.73; 26.11.22.119; 28.30.40.000; 27.11.32.120; 19.20.29.110; 25.73.30.166; 32.99.11.120; 32.99.11.150; 14.12; 15.20.3; 32.99.11.190; 28.25.12.130;
25.94.11.110; 25.11.23.119; 25.94.11.130; 46.73.16.000; 16.21.22.000; 27.11.42; 27.33.13.130; 32.91.1; 13.93.1; 13.92.22; 13.94.1; 13.92.1; 45.31.11.000; 27.90; 45.11; 46.69.11.000; 46.69.13
</t>
  </si>
  <si>
    <t>27.20.23
27.90
25.73
28.30.4</t>
  </si>
  <si>
    <t>27.20.23.190
27.90.31.110
25.73
28.30.40.000</t>
  </si>
  <si>
    <r>
      <t xml:space="preserve">  27.12; 25.73; 20.41.3; 26.20; 27.20; 17.23; 58.11.1; 22.19.6; 20.41.3; 20.41.4; 27.12.; 23.43; 27.90; 25.93.1; 28.22; 19.20; 27.33; 42.11; 23.61.1; 16.10.3; 27.90; 27.11; 26.5; 27.12; 27.32.3; 46.49.33; 46.51.1; 27.40; 27.33; 26.51; 27.33; 26.20.2; 31.01; 08.12.1; 16.21.1; 27.12; 27.33; 25.73; 27.32.3; 46.12.31; 28.29.22; 27.12.; 27.33</t>
    </r>
    <r>
      <rPr>
        <u/>
        <sz val="8"/>
        <rFont val="Times New Roman"/>
        <family val="1"/>
        <charset val="204"/>
      </rPr>
      <t>;</t>
    </r>
    <r>
      <rPr>
        <sz val="8"/>
        <rFont val="Times New Roman"/>
        <family val="1"/>
        <charset val="204"/>
      </rPr>
      <t xml:space="preserve"> 27.12; 27.11.13; 26.11.2; 27.20.23; 27.90; 21.20.24.170; 25.73; 26.11.2; 28.30.4; 27.11.12; 19.20; 25.73; 32.99.1; 14.12; 15.20.31; 32.99.1; 28.25.12; 25.94; 25.11; 46.73.6; 16.21.22; 27.11.13; 27.33; 32.91; 13.93; 13.92; 13.94.1; 13.92.; 45.31; 27.90; 45.11; 46.69.3
</t>
    </r>
  </si>
  <si>
    <t xml:space="preserve">Открытый предварительный квалификационный отбор на право включения в реестр квалифицированных Подрядчиков/ Исполнителей/ Поставщиков </t>
  </si>
  <si>
    <t> 68.20.2</t>
  </si>
  <si>
    <t>68.20.12.000 </t>
  </si>
  <si>
    <t>Договор аренды нежилого помещения расположенного по адресу: Самарская область, Похвистневский район, с. Подбельск, ул. Куйбышевская, д. 64</t>
  </si>
  <si>
    <t>  Ноябрь 2018</t>
  </si>
  <si>
    <t>Выполнение работ по ремонту РУ 6-10 кВ с заменой ячеек, камер (установка КСО) Западных электрических сетей</t>
  </si>
  <si>
    <t xml:space="preserve">Выполнение работ по ремонту РУ 6-10 кВ с заменой ячеек, камер (установка КСО) Самарские электрические сети </t>
  </si>
  <si>
    <t>Поставка приспособлений, устройств и материалов для ремонта и прокладки кабельных линий,  принадлежностей и  расходных материалов для них</t>
  </si>
  <si>
    <t>27.33
25.73</t>
  </si>
  <si>
    <t>27.33.13.130
25.73.60</t>
  </si>
  <si>
    <t xml:space="preserve">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1251182046.26 рублей (17.86%) </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</si>
  <si>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103717956.51 руб.</t>
  </si>
  <si>
    <t>"25" декабря 2017 г.</t>
  </si>
  <si>
    <t>№ п/п</t>
  </si>
  <si>
    <t>Предмет закупки наименование товаров, работ и услуг)</t>
  </si>
  <si>
    <t>Ед. изм.</t>
  </si>
  <si>
    <t>Объем закупки, ед.</t>
  </si>
  <si>
    <t>Наименование поставщика (подрядчика) и его адрес</t>
  </si>
  <si>
    <t>Способ размещения контракта</t>
  </si>
  <si>
    <t>Предусмотренная контрактом дата поставки товара, выполнения работ (услуг)</t>
  </si>
  <si>
    <t>Фактическая дата поставки товара, выполнения работ (услуг)</t>
  </si>
  <si>
    <t>Предусмотренная контрактом дата оплаты товара, выполнения работ (услуг)</t>
  </si>
  <si>
    <t>Фактическая дата оплаты товара, выполнения работ (услуг)</t>
  </si>
  <si>
    <t>Заявки на участие в закупке</t>
  </si>
  <si>
    <t>дата и номер заявки</t>
  </si>
  <si>
    <t>Дата и номер протокола проведения конкурса (запроса котировок)</t>
  </si>
  <si>
    <t>Дата и номер контракта</t>
  </si>
  <si>
    <t>Заказчик  АО "ССК" ИНН/КПП 6367047389/631601001</t>
  </si>
  <si>
    <t xml:space="preserve">Стоимость закупки с НДС, руб. </t>
  </si>
  <si>
    <t>стоимость с НДС, руб.</t>
  </si>
  <si>
    <t xml:space="preserve">Цена за ед. продукции с НДС, руб. </t>
  </si>
  <si>
    <t>Безальтернативная закупка</t>
  </si>
  <si>
    <t>ед</t>
  </si>
  <si>
    <t>ООО "ИНСТРЭЛ"</t>
  </si>
  <si>
    <t>Выполнение проектно-изыскательских и инженерно-геологических работ по объекту: "Модернизация ПС 110кВ «Красноселки» Безенчукский район Самарская область"</t>
  </si>
  <si>
    <t>ООО "Проминжиниринг"</t>
  </si>
  <si>
    <t>Открытый запрос оферт</t>
  </si>
  <si>
    <t>Выполнение работ по предпроектному обследованию и проектированию автоматизированной системы контроля учета на ПС 35/6 кВ «ГОРОД-1»</t>
  </si>
  <si>
    <t>Выполнение строительно-монтажных работ по объекту: «Реконструкция ВЛ-0,4 кВ (вынос электроустановок)» г. Жигулевск Самарская область (к/н 63:02:0303012:1470)</t>
  </si>
  <si>
    <t>Выполнение строительно-монтажных работ по объекту: «Реконструкция ВЛ-6 кВ (вынос электроустановок)» г. Жигулевск Самарская область (ул. Миндальная)</t>
  </si>
  <si>
    <t>Купля-продажа объекта электросетевого хозяйства, расположенного по адресу:Самарская обл., г. Самара, СПК «Дачи», ул.Зеленая</t>
  </si>
  <si>
    <t>Выполнение проектно-изыскательских работ по объекту: "Реконструкция ВЛ-0,4 кВ (вынос электроустановок)» г. Самара Самарская область (границы улиц Советской Армии, Долотной и Майкопской)</t>
  </si>
  <si>
    <t>Выполнение проектно-изыскательских работ по объекту: "Реконструкция КЛ-6 кВ, КЛ-0,4 кВ (вынос электроустановок)" г.о. Самара Самарская область (детский сад № 183)</t>
  </si>
  <si>
    <t>Купля-продажа объектов электросетевого хозяйства, расположенных по адресу: Самарская область, г.Кинель, микрорайон Студенцы, СНТ "Поселок Мельница"</t>
  </si>
  <si>
    <t>Выполнение проектных работ по объекту: Модернизация ПС 110кВ «Речная» г.о. Самара Самарская область</t>
  </si>
  <si>
    <t>СПК  «Дачи»</t>
  </si>
  <si>
    <t>СНТ "Поселок мельница"</t>
  </si>
  <si>
    <t>Выполнение работ по разработке, адаптации и сопровождению баз данных на платформе «1С:Предприятие» (Инцидентная поддержка)</t>
  </si>
  <si>
    <t>ООО ВЦ 1С-Рарус Самара</t>
  </si>
  <si>
    <t>Открытый тендер</t>
  </si>
  <si>
    <t>Поставка серверного оборудования</t>
  </si>
  <si>
    <t>шт</t>
  </si>
  <si>
    <t>Запрос оферт в электронной форме</t>
  </si>
  <si>
    <t xml:space="preserve">Оказание услуг по приобретению неисключительных прав на использования программы для ЭВМ «NERPA» </t>
  </si>
  <si>
    <t xml:space="preserve">ООО «Новософт развитие» </t>
  </si>
  <si>
    <t>Закупка у единственного поставщика</t>
  </si>
  <si>
    <t>Выполнение работ по установке, замене, допуску в эксплуатацию приборов учета электрической энергии на АСКУЭ и (или) иного оборудования</t>
  </si>
  <si>
    <t>Выполнение проектных работ по объекту: «Реконструкция ВЛ-6 кВ (вынос электроустановок)» Волжский район Самарская область (5-й км автодороги «Самара-Новокуйбышевск»)</t>
  </si>
  <si>
    <t>384 от 21.04.2025</t>
  </si>
  <si>
    <t>Оказание услуг по приобретению шлюза безопасности Континент 4.1</t>
  </si>
  <si>
    <t>ООО "Ореол Секьюрити"</t>
  </si>
  <si>
    <t>1 018 710,00</t>
  </si>
  <si>
    <t>Выполнение строительно-монтажных работ по объекту: «Реконструкция двух КЛ-10 кВ Ф-114 СТЭЦ до РП-304,1С» г.о. Самара Самарская область</t>
  </si>
  <si>
    <t>ООО "МСК Логистика"</t>
  </si>
  <si>
    <t>Выполнение строительно-монтажных работ по объекту: "Реконструкция ТП, КЛ-10 кВ (вынос электроустановок)" г.о. Самара Самарская область (ул.Вольская)</t>
  </si>
  <si>
    <t>1</t>
  </si>
  <si>
    <t>Выполнение строительно-монтажных работ по объекту: «Реконструкция КТП КЯР 351/250 кВА с заменой на КТП 400 кВА» Красноярский район Самарская область</t>
  </si>
  <si>
    <t>Выполнение строительно-монтажных работ по объекту: «Реконструкция ВЛ-0,4 кВ Ф-1 от КТП 207/250 кВА» Кинельский район Самарская область</t>
  </si>
  <si>
    <t>ООО "Энерго-Модуль"</t>
  </si>
  <si>
    <t>Выполнение строительно-монтажных работ по объекту: "Реконструкция КЛ-6 кВ, КЛ-0,4 кВ (вынос электроустановок)" г.о. Самара Самарская область (детский сад №183)</t>
  </si>
  <si>
    <t>Выполнение строительно-монтажных работ по объекту: «Реконструкция КТП Б 108/160 кВА с заменой КТП» Шигонский район Самарская область</t>
  </si>
  <si>
    <t>Выполнение строительно-монтажных работ по объекту: «Реконструкция ВЛ-0,4 кВ от КТП 246/180 кВА» г.о. Сызрань Самарская область</t>
  </si>
  <si>
    <t>Выполнение строительно-монтажных работ по объекту: «Реконструкция ВЛ-0,4 кВ Ф-2, Ф-3 от ТП-207» г.о. Кинель Самарская область</t>
  </si>
  <si>
    <t>ООО "ЭНЕРГО-МОДУЛЬ"</t>
  </si>
  <si>
    <t>Выполнение строительно-монтажных работ по объекту: «Повышение надежности электроснабжения по ул. Заводская в с. Кинель-Черкассы» Кинель-Черкасский район Самарская область</t>
  </si>
  <si>
    <t>Выполнение строительно-монтажных работ по объекту: «Реконструкция ВЛ-0,4 кВ от ЗТП 2510/250 кВА» Волжский район Самарская область</t>
  </si>
  <si>
    <t>Выполнение строительно-монтажных работ по объекту: «Реконструкция отпайки ВЛ-6 кВ КМ 26 Ф-Комсомольский ПС 35/6 кВ Могутово» Борский район Самарская область</t>
  </si>
  <si>
    <t>Выполнение строительно-монтажных работ по объекту: «Реконструкция ВЛ-0,4 кВ от КТП 133/250 кВА» г.о. Сызрань Самарская область</t>
  </si>
  <si>
    <t>Выполнение строительно-монтажных работ по объекту: «Реконструкция ВЛ-0,4 кВ от ЗТП ПЕТ 604/250 кВА» Борский район Самарская область</t>
  </si>
  <si>
    <t>Выполнение строительно-монтажных работ по объекту: «Реконструкция ВЛ-0,4 кВ Ф-9 от ТП 1/360 кВА» Кинельский район Самарская область</t>
  </si>
  <si>
    <t>Выполнение строительно-монтажных работ по объекту: «Реконструкция оборудования  РУ-10 кВ ЗТП-156» г.о. Новокуйбышевск Самарская область</t>
  </si>
  <si>
    <t>Выполнение строительно-монтажных работ по объекту: «Реконструкция КТП 219/250 кВА с заменой на КТП 400 кВА» Кинельский район Самарская область</t>
  </si>
  <si>
    <t>ООО "СЕТЬЭНЕРГОМОНТАЖ"</t>
  </si>
  <si>
    <t>Выполнение строительно-монтажных работ по объекту: «Реконструкция ВЛ-0,4 кВ Ф-1, Ф-2, Ф-3, Ф-4 от КТП БОГ 1205/320 кВА» Богатовский район Самарская область</t>
  </si>
  <si>
    <t>ООО «ЭНЕРГО-МОДУЛЬ»</t>
  </si>
  <si>
    <t>Выполнение строительно-монтажных работ по объекту: «Реконструкция КТП Ш 407/160 кВА с заменой КТП» Шигонский район Самарская область</t>
  </si>
  <si>
    <t xml:space="preserve">ООО «Самарамонтажсервис» </t>
  </si>
  <si>
    <t>Выполнение строительно-монтажных работ по объекту: «Реконструкция КТП Б 405/160 кВА с заменой КТП» Шигонский район Самарская область</t>
  </si>
  <si>
    <t>Выполнение проектно-изыскательских работ по объекту: «Реконструкция КЛ-10 кВ Ф-12 ПС 110/10 кВ Городская-3 до РП-630 II c.» (2х1,600 км) г.о. Самара Самарская область</t>
  </si>
  <si>
    <t>Выполнение проектно-изыскательских работ по объекту: «Реконструкция КЛ-6 кВ Ф-52 ПС 110/6 кВ Толевая до РП-106 II c.» (2х1,800 км) г.о. Самара Самарская область</t>
  </si>
  <si>
    <t xml:space="preserve">Выполнение проектно-изыскательских работ по объекту: «Реконструкция КЛ-6 кВ РП-438 до ТП-4621» (2х2,090 км) г.о. Самара Самарская область </t>
  </si>
  <si>
    <t xml:space="preserve">Выполнение проектно-изыскательских работ по объекту: «Реконструкция КЛ-6 кВ РП-438 до ТП-4656» (1,960 км) г.о. Самара Самарская область </t>
  </si>
  <si>
    <t>Выполнение проектно-изыскательских работ по объекту: «Реконструкция КЛ-10 кВ Ф-133, Ф-233 СТЭЦ до РП-616 I c., II c.» (2х1,680 км; 2х1,680 км) г.о. Самара Самарская область</t>
  </si>
  <si>
    <t>Выполнение проектно-изыскательских работ по объекту: «Реконструкция КЛ-10 кВ Ф-131, Ф-231 СТЭЦ до РП-615 I c, II c.» (2х1,520 км; 2х1,520 км) г.о. Самара Самарская область</t>
  </si>
  <si>
    <t>Выполнение проектно-изыскательских работ по объекту: «Реконструкция КЛ-6 кВ ТП-4650 до ТП-4601 II c.» (2,160 км) г.о. Самара Самарская область</t>
  </si>
  <si>
    <t>Выполнение проектно-изыскательских работ по объекту: «Реконструкция КЛ-6 кВ Ф-2, Ф-5 ПС КНПЗ до РП-426» (2х1,962 км; 2х1,962 км) г.о. Самара Самарская область»</t>
  </si>
  <si>
    <t>Выполнение проектно-изыскательских работ по объекту: «Реконструкция КЛ-6 кВ Ф-64 ПС 110/6 кВ Городская-1 до РП-219 I c.» (2х1,750 км) г.о. Самара Самарская область</t>
  </si>
  <si>
    <t>ООО «ИНСТРЭЛ»</t>
  </si>
  <si>
    <t>Выполнение проектно-изыскательских работ по объекту: «Реконструкция КЛ-10 кВ Ф-54 ПС 110/10 кВ Городская-2 до РП-317э II c.» (2х3,700 км) г.о. Самара Самарская область</t>
  </si>
  <si>
    <t>Выполнение проектно-изыскательских работ по объекту: «Реконструкция КЛ-10 кВ Ф-65 ПС 110/10 кВ Городская-2 до РП-314 II c.» (2х2,530 км) г.о. Самара Самарская область</t>
  </si>
  <si>
    <t>Выполнение проектно-изыскательских работ по объекту: «Реконструкция КЛ-10 кВ Ф-2 ПС 110/10 кВ Городская-2 до РП-318 I c.» (2х2,830 км) г.о. Самара Самарская область</t>
  </si>
  <si>
    <t>Выполнение проектно-изыскательских работ по объекту: «Реконструкция КЛ-10 кВ Ф-14 ПС 110/10 кВ Городская-3 до РП-603 II c.» (2х1,262 км) г.о. Самара Самарская область</t>
  </si>
  <si>
    <t>Выполнение проектно-изыскательских работ по объекту: «Реконструкция КЛ-10 кВ Ф-31 ПС 110/10 кВ Городская-3 до РП-601 I c.» (2х0,900 км) г.о. Самара Самарская область</t>
  </si>
  <si>
    <t>Выполнение проектно-изыскательских работ по объекту: «Реконструкция КЛ-10 кВ Ф-29 ПС 110/10 кВ Городская-3 до РП-602 I c.» (2х2,100 км) г.о. Самара Самарская область</t>
  </si>
  <si>
    <t>ООО «Электрум»</t>
  </si>
  <si>
    <t>Выполнение проектно-изыскательских работ по объекту: «Реконструкция КЛ-10 кВ Ф-6 ПС 110/10/6 кВ Центральная-1 до РП-217 I c.» (2х2,397 км) г.о. Самара Самарская область</t>
  </si>
  <si>
    <t>Выполнение проектно-изыскательских работ по объекту: «Реконструкция КЛ-6 кВ Ф-12 ПС 110/10/6 кВ Центральная-1 до РП-220 I c.» (2,000 км) г.о. Самара Самарская область</t>
  </si>
  <si>
    <t>Выполнение проектно-изыскательских работ по объекту: «Реконструкция КЛ-6 кВ Ф-20 ПС 110/10/6 кВ Центральная-1 до ПП-2267» (2,002 км) г.о. Самара Самарская область</t>
  </si>
  <si>
    <t xml:space="preserve">Выполнение строительно-монтажных работ по объекту: «Реконструкция ВЛ-0,4 кВ от КТП КШК 714/250 кВА» Кошкинский район Самарская область </t>
  </si>
  <si>
    <t>ООО "СК Дива"</t>
  </si>
  <si>
    <t>Выполнение проектно-изыскательских работ по объекту: «Реконструкция КЛ-10 кВ Ф-15 СГРЭС до РП-215 II с.» (2х1,375 км) г.о. Самара Самарская область</t>
  </si>
  <si>
    <t>Выполнение строительно-монтажных работ по объекту: «Реконструкция ВЛ-0,4 кВ от КТП БОР 105/250 кВА» Борский район Самарская область</t>
  </si>
  <si>
    <t>Выполнение проектно-изыскательских работ по объекту: «Реконструкция КЛ-6 кВ Ф-13 ПС 110/35/6 Томашев Колок до ТП-1713» (1,850 км) г.о. Самара Самарская область</t>
  </si>
  <si>
    <t>Выполнение проектно-изыскательских работ по объекту: «Реконструкция КЛ-6 кВ РП-121 I,II с. до ТП-1375, ТП-1365» (1,000 км; 0,400 км) г.о. Самара Самарская область</t>
  </si>
  <si>
    <t>Выполнение проектно-изыскательских работ по объекту: «Реконструкция КЛ-6 кВ ТП-1314 до ТП-1301» (0,800 км) г.о. Самара Самарская область</t>
  </si>
  <si>
    <t>Выполнение проектно-изыскательских работ по объекту: «Реконструкция КЛ-6 кВ ПС 110/6 кВ Городская-1 Ф-25 до РП-225 II с.» (2х2,540 км) г.о. Самара Самарская область</t>
  </si>
  <si>
    <t>Выполнение проектно-изыскательских работ по объекту: «Реконструкция КЛ-6 кВ ПС 110/10/6 кВ Центральная-3 Ф-15 до РП-226 I с.» (2х2,550 км) г.о. Самара Самарская область</t>
  </si>
  <si>
    <t>Выполнение проектно-изыскательских работ по объекту: «Реконструкция КЛ-6 кВ ПС 110/6 кВ Городская-1 Ф-10 до РП-220 I c.» (2,930 км) г.о. Самара Самарская область</t>
  </si>
  <si>
    <t>Выполнение строительно-монтажных работ по объекту: «Реконструкция ВЛ-0,4 кВ от КТП БГЛ 613/400 кВА с заменой КТП» Большеглушицкий район Самарская область</t>
  </si>
  <si>
    <t>Выполнение строительно-монтажных работ по объекту: «Реконструкция РУ-0,4 кВ ЗТП НО 3209/400+630 кВА» г. Отрадный Самарская область</t>
  </si>
  <si>
    <t>Выполнение строительно-монтажных работ по объекту: «Реконструкция КТП СВД 4204/160 кВА с заменой КТП» Сергиевский район Самарская область</t>
  </si>
  <si>
    <t>ООО ПКФ «МК-Альянс»</t>
  </si>
  <si>
    <t>Выполнение строительно-монтажных работ по объекту: «Реконструкция КТП-237/160 кВА с заменой на КТП 400 кВА» Кинельский район Самарская область</t>
  </si>
  <si>
    <t>Выполнение строительно-монтажных работ по объекту: «Реконструкция ВЛ-0,4 кВ от КТП 96/180 кВА» г.о. Сызрань Самарская область</t>
  </si>
  <si>
    <t>Выполнение строительно-монтажных работ по объекту: «Реконструкция ВЛ-0,4 кВ от ТП 77» г.о. Кинель Самарская область</t>
  </si>
  <si>
    <t>Выполнение инженерно-геологических работ по объекту: «Реконструкция ВЛ-10 кВ СВ-9 от ЦРП-10 кВ от ПС 220/110/10 кВ "Серноводская"» Сергиевский район Самарская область</t>
  </si>
  <si>
    <t>Выполнение строительно-монтажных работ по объекту: «Повышение надежности электроснабжения в п.г.т. Алексеевка ул. Северная» Кинельский район Самарская область</t>
  </si>
  <si>
    <t>Выполнение строительно-монтажных работ по объекту: «Реконструкция ВЛ-10 кВ Ф-14 ПС 110/35/10 кВ «Борская» Борский район Самарская область</t>
  </si>
  <si>
    <t>Выполнение строительно-монтажных работ по объекту: «Реконструкция ВЛ-0,4 кВ Ф-1 от КТП Пет 603/160 кВА с заменой КТП» Борский район Самарская область</t>
  </si>
  <si>
    <t>Выполнение строительно-монтажных работ по объекту: «Повышение надежности электроснабжения п. Завидово» г.о. Самара Самарская область</t>
  </si>
  <si>
    <t>Выполнение строительно-монтажных работ по объекту: «Реконструкция ВЛ-0,4 кВ от КТП БОР 1411/250 кВА с заменой КТП» Борский район Самарская область</t>
  </si>
  <si>
    <t>Выполнение строительно-монтажных работ по объекту: «Реконструкция ВЛ-0,4 кВ Ф-7 от КТП 29/250 кВА» г. Кинель Самарская область</t>
  </si>
  <si>
    <t>Выполнение строительно-монтажных работ по объекту: «Реконструкция КЛ-6 кВ от ЗТП Мух 214/2х400 кВА до ЗТП Мух 215/2х400 кВА» г.о. Отрадный Самарская область</t>
  </si>
  <si>
    <t>Выполнение строительно-монтажных работ по объекту: «Реконструкция оборудования ЗТП-33 с заменой силовых трансформаторов» г.о. Новокуйбышевск Самарская область</t>
  </si>
  <si>
    <t>Выполнение строительно-монтажных работ по объекту: «Реконструкция КТП У 202/250 кВА с заменой КТП» Шигонский район Самарская область</t>
  </si>
  <si>
    <t>ООО "БРИГ"</t>
  </si>
  <si>
    <t>Выполнение строительно-монтажных работ по объекту: «Реконструкция ВЛ-0,4 кВ от КТП БОР 1409/250 кВА с заменой КТП» Борский район Самарская область</t>
  </si>
  <si>
    <t>Выполнение строительно-монтажных работ по объекту: «Реконструкция оборудования РУ-10 кВ РП-5060000 (РП-6 ПКЗ)» г.о. Тольятти Самарская область</t>
  </si>
  <si>
    <t>Выполнение строительно-монтажных работ по объекту: «Реконструкция оборудования РУ-6 кВ, РУ-0,4 кВ ЗТП Сол 104/250+400 кВА с заменой силовых трансформаторов» г. Отрадный Самарская область</t>
  </si>
  <si>
    <t>Выполнение строительно-монтажных работ по объекту:«Реконструкция двух КЛ-6 кВ Ф-6, Ф-22 ПС 110/6 кВ «Портовая» до РЯ-100, РЯ-101» г. Тольятти Самарская область</t>
  </si>
  <si>
    <t>Выполнение строительно-монтажных работ по объекту:«Реконструкция КТП 14/400 кВА с заменой КТП » г. Кинель Самарская область</t>
  </si>
  <si>
    <t>Выполнение строительно-монтажных работ по объекту: «Реконструкция ВЛ-0,4 кВ Ф-1 от ТП БОР 504/630+320 кВА» Борский район Самарская область</t>
  </si>
  <si>
    <t>Выполнение строительно-монтажных работ по объекту: «Реконструкция ВЛ-0,4 кВ Ф-1, Ф-2, Ф-3 от КТП СВД 4204/160 кВА» Сергиевский район Самарская область</t>
  </si>
  <si>
    <t>Выполнение строительно-монтажных работ по объекту: «Реконструкция ВЛ-0,4 кВ Ф-1, Ф-2 от КТП СВД 4203/630 кВА» Сергиевский район Самарская область</t>
  </si>
  <si>
    <t>Выполнение строительно-монтажных работ по объекту: «Реконструкция двух КЛ-10 кВ от ГПП-2 до РП-8» г.о. Тольятти Самарская область</t>
  </si>
  <si>
    <t>ООО «СБЭМ»</t>
  </si>
  <si>
    <t>Выполнение строительно-монтажных работ по объекту: «Реконструкция отпайки КВЛ-6 кВ от опоры №1100/19 Ф-11  ПС 35/6 кВ  Водозабор до  КТП-Вз 1119/100 кВА, реконструкция ВЛ-0,4 кВ от КТП-Вз 1119/100 кВА с заменой КТП» г.о. Новокуйбышевск Самарская область</t>
  </si>
  <si>
    <t>Выполнение проектно-изыскательских работ по объекту: «Реконструкция оборудования РУ-6 кВ ТП РП 23-93» (4 ячейки КСО-366) г.о. Жигулевск Самарская область</t>
  </si>
  <si>
    <t>Выполнение проектно-изыскательских работ по объекту: «Реконструкция ВЛ-10 кВ Ф-8 от опоры № 800/99 к КТП-813/320 кВА» (ВЛ-10 кВ 0,95 км) Волжский район Самарская область</t>
  </si>
  <si>
    <t>Выполнение проектно-изыскательских работ по объекту: «Реконструкция ВЛ-6 кВ Ф-1 ПС 35/6 кВ «НС-6» от опоры № 99 до КТП 924/400 кВА, реконструкция ВЛ-0,4 кВ от КТП 924/400 кВА в сторону дачных домов СНТ «Строммашивец» с заменой КТП» (ВЛ-6 кВ 0,01 км; ВЛ-0,4 кВ 5,65 км; КТП 6/0,4 кВ 1х400 кВА) Волжский район Самарская область</t>
  </si>
  <si>
    <t>Выполнение проектно-изыскательских работ по объекту: «Реконструкция ВЛ-6 кВ Ф-1 ПС 35/6 кВ «НС-6» от опоры № 105 до КТП 925/250 кВА, реконструкция ВЛ-0,4 кВ от КТП 925/250 кВА в сторону дачных домов СНТ «Строммашивец» с заменой КТП» (ВЛ-6 кВ 0,01 км; ВЛ-0,4 кВ 5,55 км; КТП 6/0,4 кВ 1х250 кВА) Волжский район Самарская область</t>
  </si>
  <si>
    <t>Выполнение проектно-изыскательских работ по объекту: «Реконструкция КТП-1280362/400 кВА с заменой на КТП 630 кВА» (КТП 10/0,4 кВ 1х630 кВА) г.о. Тольятти Самарская область</t>
  </si>
  <si>
    <t>Выполнение проектно-изыскательских работ по объекту: «Реконструкция ВЛ-10 кВ Ф-4,5,7 ПС 110/35/10 кВ «Шигоны» (ВЛ-10 кВ 2,2 км) Шигонский район Самарская область</t>
  </si>
  <si>
    <t>Выполнение проектно-изыскательских работ по объекту: «Реконструкция ВЛ-0,4 кВ от КТП 97/400 кВА» (ВЛ-0,4 кВ 9,2 км) г. Сызрань Самарская область</t>
  </si>
  <si>
    <t>Выполнение проектно-изыскательских работ по объекту: «Реконструкция ВЛ-0,4 кВ от КТП 198/160 кВА» (ВЛ-0,4 кВ 2 км) г. Сызрань Самарская область</t>
  </si>
  <si>
    <t>Выполнение проектно-изыскательских работ по объекту: «Реконструкция ВЛ-0,4 кВ от КТП Мас 1701/160 кВА с заменой КТП» (ВЛ-0,4 кВ 1 км; КТП 10/0,4 кВ 1х160 кВА) Хворостянский район Самарская область</t>
  </si>
  <si>
    <t>Выполнение проектно-изыскательских работ по объекту: «Реконструкция ВЛ-0,4 кВ Ф-1, Ф-2 от КТП Хв 420/160 кВА с заменой на КТП 250 кВА» (ВЛ-0,4 кВ 4,03 км; КТП 10/0,4 кВ 1х250 кВА) Хворостянский район Самарская область</t>
  </si>
  <si>
    <t>Выполнение проектно-изыскательских работ по объекту: «Реконструкция ВЛ-0,4 кВ от КТП Хв 309/160 кВА» (ВЛ-0,4 кВ 1,8 км)  Хворостянский район Самарская область</t>
  </si>
  <si>
    <t>Выполнение проектно-изыскательских работ по объекту: «Реконструкция ВЛ-0,4 кВ от КТП Аб 1411/100 кВА с заменой КТП» (ВЛ-0,4 кВ 1,6 км; КТП 10/0,4 кВ 1х100 кВА) Хворостянский район Самарская область</t>
  </si>
  <si>
    <t>Выполнение проектно-изыскательских работ по объекту: «Реконструкция ВЛ-0,4 кВ Ф-3 от ЦРП-12» (ВЛ-0,4 кВ 1,5 км) г.о. Сызрань Самарская область</t>
  </si>
  <si>
    <t>Выполнение проектно-изыскательских работ по объекту: «Реконструкция ВЛ-6 кВ Ф-1 ПС 35/6 кВ «НС-6» от опоры № 88 до КТП 923/250 кВА, реконструкция ВЛ-0,4 кВ от КТП 923/250 кВА в сторону дачных домов СНТ «Строммашивец» с заменой КТП» (ВЛ-6 кВ 0,01км; ВЛ-0,4 кВ 3,6 км; КТП 6/0,4 кВ 1х250 кВА) Волжский район Самарская область</t>
  </si>
  <si>
    <t>Выполнение строительно-монтажных работ по объекту: «Реконструкция ВЛ-0,4 кВ Ф-2, Ф-3 от ТП 212/630 кВА» Кинельский  район Самарская область</t>
  </si>
  <si>
    <t>Выполнение строительно-монтажных работ по объекту: «Реконструкция КТП 232/160 кВА с заменой КТП» Кинельский район Самарская область</t>
  </si>
  <si>
    <t>Выполнение строительно-монтажных работ по объекту: «Реконструкция двух КЛ-10 кВ от ГПП-2 до РП-3» г.о. Тольятти Самарская область</t>
  </si>
  <si>
    <t>ООО «БРИГ»</t>
  </si>
  <si>
    <t>Выполнение строительно-монтажных работ по объекту: «Реконструкция двух КЛ-10 кВ от ГПП-2 до РП-13» г.о. Тольятти Самарская область</t>
  </si>
  <si>
    <t>Выполнение строительно-монтажных работ по объекту: «Реконструкция КТП 26/250 кВА с заменой на КТП 630 кВА»  г.о. Кинель  район Самарская область</t>
  </si>
  <si>
    <t>Выполнение строительно-монтажных работ по объекту: «Реконструкция ВЛ-0,4 кВ Ф-4 от КТП Р 303/400 кВА» Волжский район Самарская область</t>
  </si>
  <si>
    <t>Выполнение строительно-монтажных работ по объекту: «Реконструкция оборудования РУ-6 кВ ТП-1136» г.о Самара Самарская область</t>
  </si>
  <si>
    <t>Выполнение строительно-монтажных работ по объекту: «Реконструкция оборудования РУ-6 кВ РП-804» г.о Самара Самарская область</t>
  </si>
  <si>
    <t>Выполнение строительно-монтажных работ по объекту: «Реконструкция ВЛ-6 кВ Ф-25 ПС 110/6 кВ «Красноселки» Безенчукский район Самарская область</t>
  </si>
  <si>
    <t>Выполнение строительно-монтажных работ по объекту: «Реконструкция КТП 72/100 кВА с заменой на КТП 400 кВА» Кинельский район Самарская область</t>
  </si>
  <si>
    <t>Выполнение строительно-монтажных работ по объекту: «Реконструкция ВЛ-0,4 кВ от КТП БГЛ 209/160 кВА с заменой КТП» Большеглушицкий район Самарская область</t>
  </si>
  <si>
    <t>Выполнение строительно-монтажных работ по объекту: «Реконструкция ВЛ-0,4 кВ от КТП БОР 101/250 кВА с заменой КТП» Борский район Самарская область</t>
  </si>
  <si>
    <t>Выполнение строительно-монтажных работ по объекту: «Реконструкция КТП Ш 521/100 кВА с заменой КТП» Шигонский район Самарская область</t>
  </si>
  <si>
    <t>Выполнение проектно-изыскательских работ по объекту: «Повышение надежности электроснабжения ул. Водников» (БКТП 6/0,4 кВ 2х1000 кВА; КЛ-6 кВ 2х0,2 км; КЛ-0,4 кВ 0,6 км) г.о. Самара Самарская область</t>
  </si>
  <si>
    <t>Выполнение строительно-монтажных работ по объекту: «Реконструкция ВЛ-0,4 кВ Ф-2 от ЗТП 10/160 кВА» г. Кинель Самарская область</t>
  </si>
  <si>
    <t>Выполнение строительно-монтажных работ по объекту: «Реконструкция ВЛ-0,4 кВ Ф-11 от ЗТП 36/400 кВА» г. Кинель Самарская область</t>
  </si>
  <si>
    <t>Выполнение строительно-монтажных работ по объекту: «Реконструкция ВЛ-6 кВ Ф-26 ПС 35/6 кВ «Воскресенская» от опоры № 2604/1 до ЗТП 2610/400 кВА» Волжский район Самарская область</t>
  </si>
  <si>
    <t>Выполнение строительно-монтажных работ по объекту: «Реконструкция ВЛ-0,4 кВ от КТП Вл 308/100 кВА с заменой КТП» Хворостянский район Самарская область</t>
  </si>
  <si>
    <t>Выполнение строительно-монтажных работ по объекту: «Реконструкция ВЛ-0,4 кВ Ф-2, Ф-4 от ГКТП БОР 116/400 кВА с заменой на КТП» Борский район Самарская область</t>
  </si>
  <si>
    <t>Выполнение строительно-монтажных работ по объекту: «Реконструкция КТП 116/400 кВА с заменой КТП» Кинельский район Самарская область</t>
  </si>
  <si>
    <t>Выполнение строительно-монтажных работ по объекту:«Реконструкция отпайки КВЛ-6 кВ от опоры №904/53 Ф-9 ГПП-4 НПЗ, реконструкция ВЛ-0,4 кВ от КТП 188/400 кВА, КТП 189/400 кВА с заменой КТП 189/400 кВА и установкой дополнительной КТП 250 кВА» г.о. Новокуйбышевск Самарская область</t>
  </si>
  <si>
    <t>Выполнение строительно-монтажных работ по объекту:«Реконструкция оборудования КТП А 2019/160 кВА с заменой силового трансформатора на 250 кВА» Алексеевский район Самарская область</t>
  </si>
  <si>
    <t>Выполнение строительно-монтажных работ по объекту:«Реконструкция КТП Хв 410/100 кВА с заменой КТП» Хворостянский район Самарская область</t>
  </si>
  <si>
    <t>ООО "Волжское"</t>
  </si>
  <si>
    <t>Выполнение строительно-монтажных работ по объекту:«Реконструкция КТП Нов 502/100 кВА с заменой КТП» Хворостянский район Самарская область</t>
  </si>
  <si>
    <t>Выполнение строительно-монтажных работ по объекту:«Реконструкция КТП СВД 2601/250 кВА с заменой КТП» Сергиевский район Самарская область</t>
  </si>
  <si>
    <t>Выполнение строительно-монтажных работ по объекту:«Реконструкция ВЛ-0,4 кВ от КТП БОР 103/160 кВА с заменой КТП» Борский район Самарская область</t>
  </si>
  <si>
    <t>Выполнение строительно-монтажных работ по объекту:«Реконструкция ВЛ-6 кВ ОБШ-1 от ПС 35/6 кВ «Обошенская» Сергиевский район Самарская область</t>
  </si>
  <si>
    <t>Выполнение строительно-монтажных работ по объекту:«Реконструкция ВЛ-0,4 кВ Ф-1, Ф-2, Ф-3, Ф-4 от КТП БГЛ 207/160 кВА с заменой КТП» Большеглушицкий район Самарская область</t>
  </si>
  <si>
    <t>Выполнение строительно-монтажных работ по объекту:«Реконструкция КТП К 205/160 кВА с заменой КТП» Шигонский район Самарская область</t>
  </si>
  <si>
    <t>Выполнение строительно-монтажных работ по объекту:«Реконструкция двух КЛ-6 кВ от ЦРП-3 до ПС «Солнечная» г.о. Отрадный Самарская область</t>
  </si>
  <si>
    <t>Выполнение строительно-монтажных работ по объекту:«Реконструкция КЛ-0,4 кВ от ТП-224 до д.7 по бульвару Ленина» г. Тольятти Самарская область</t>
  </si>
  <si>
    <t>Выполнение строительно-монтажных работ по объекту:«Реконструкция КЛ-6 кВ от ЗТП Мух 215/2х400 кВА до ЗТП Мух 217/2х160 кВА» г.о. Отрадный Самарская область</t>
  </si>
  <si>
    <t>Выполнение строительно-монтажных работ по объекту:«Реконструкция ВЛ-0,4 кВ Ф-1 от КТП-585 (торсада)» г. Тольятти Самарская область</t>
  </si>
  <si>
    <t>Выполнение строительно-монтажных работ по объекту:«Реконструкция ВЛ-0,4 кВ Ф-2, Ф-12 от КТП-43 (торсада)» г. Тольятти Самарская область</t>
  </si>
  <si>
    <t>Выполнение строительно-монтажных работ по объекту:«Реконструкция оборудования ТП-58/2х160 кВА с заменой силовых трансформаторов на 2х400 кВА» Кинельский район Самарская область</t>
  </si>
  <si>
    <t>АО «ЭНЕРГОТЕХПРОЕКТ»</t>
  </si>
  <si>
    <t>Выполнение строительно-монтажных работ по объекту:«Повышение надежности электроснабжения с.п. Новая Рачейка территория Прибрежная зона 1» Сызранский район Самарская область</t>
  </si>
  <si>
    <t>ООО "Самарамонтажсервис"</t>
  </si>
  <si>
    <t>Выполнение строительно-монтажных работ по объекту:«Реконструкция КТП СВД 708/160 кВА с заменой КТП» Сергиевский район Самарская область</t>
  </si>
  <si>
    <t>Выполнение строительно-монтажных работ по объекту:«Реконструкция КТП Ш 508/560 кВА с заменой на КТП 400 кВА» Шигонский район Самарская область</t>
  </si>
  <si>
    <t>Выполнение строительно-монтажных работ по объекту:«Реконструкция ВЛ-6 кВ Ф-28 ПС 110/6 кВ ГПП-1 «Тяжмаш» г.о. Сызрань Самарская область</t>
  </si>
  <si>
    <t>Выполнение строительно-монтажных работ по объекту:«Реконструкция КЛ-0,4 кВ от ЗТП МУХ КНС 510/2х400 кВА до РЩ ул. Победы 78» г.о. Отрадный Самарская область</t>
  </si>
  <si>
    <t>Выполнение строительно-монтажных работ по объекту:«Реконструкция КЛ-0,4 кВ от ЗТП НО Сол 304/2х400 кВА до Администрации» г.о. Отрадный Самарская область</t>
  </si>
  <si>
    <t>ООО «СЕТЬЭНЕРГОМОНТАЖ»</t>
  </si>
  <si>
    <t>Выполнение строительно-монтажных работ по объекту:«Реконструкция оборудования РУ-0,4 кВ ЗТП НО 1109/250 кВА» г. Отрадный Самарская область</t>
  </si>
  <si>
    <t>Выполнение строительно-монтажных работ по объекту:«Реконструкция оборудования РУ-0,4 кВ ТП-19» г. Новокуйбышевск Самарская область</t>
  </si>
  <si>
    <t>Выполнение строительно-монтажных работ по объекту:«Реконструкция оборудования РУ-6 кВ, РУ-0,4 кВ ЗТП НО 1115/400 кВА» г. Отрадный Самарская область</t>
  </si>
  <si>
    <t>Выполнение строительно-монтажных работ по объекту:«Реконструкция оборудования РУ-0,4 кВ ТП-25/630 кВА с заменой силового трансформатора на 1000 кВА» Кинельский район Самарская область</t>
  </si>
  <si>
    <t>Выполнение строительно-монтажных работ по объекту:«Реконструкция КТП-115/250 кВА с заменой на КТП 400 кВА» Кинельский район Самарская область</t>
  </si>
  <si>
    <t xml:space="preserve">Выполнение строительно-монтажных работ по объекту: «Реконструкция ВЛ-10 кВ Ф-6 ПС 35/10 кВ «Петровка» Борский район Самарская </t>
  </si>
  <si>
    <t xml:space="preserve">Выполнение строительно-монтажных работ по объекту: «Реконструкция ВЛ-10 кВ Ф-1 ПС 110/35/10 кВ «Борская» Борский район Самарская область </t>
  </si>
  <si>
    <t>Выполнение строительно-монтажных работ по объекту: «Реконструкция КТП Ш 615/100 кВА с заменой КТП» Шигонский район Самарская область</t>
  </si>
  <si>
    <t xml:space="preserve">Выполнение строительно-монтажных работ по объекту: «Повышение надежности электроснабжения в п. Верхняя Подстепновка» Волжский район Самарская область </t>
  </si>
  <si>
    <t>Выполнение строительно-монтажных работ по объекту: «Реконструкция ВЛ-0,4 кВ от КТП-36/100 кВА» г.о. Сызрань Самарская область</t>
  </si>
  <si>
    <t>Выполнение строительно-монтажных работ по объекту: «Реконструкция КЛ-10 кВ от РП-8 до ТП-713» г.о. Тольятти Самарская область</t>
  </si>
  <si>
    <t>Выполнение строительно-монтажных работ по объекту: «Реконструкция КТП У 203/100 кВА с заменой КТП» Шигонский район Самарская область</t>
  </si>
  <si>
    <t xml:space="preserve">Выполнение строительно-монтажных работ по объекту: «Реконструкция ТП Пб 301/100 кВА с заменой на КТП» Сызранский район Самарская область </t>
  </si>
  <si>
    <t>Выполнение строительно-монтажных работ по объекту: «Реконструкция оборудования ЗТП-19 с заменой силовых трансформаторов» г.о Новокуйбышевск Самарская область</t>
  </si>
  <si>
    <t>Выполнение строительно-монтажных работ по объекту: «Реконструкция КЛ-6 кВ от РП-102 до ТП-1687» г.о. Самара Самарская область</t>
  </si>
  <si>
    <t>Выполнение строительно-монтажных работ по объекту: «Реконструкция КТП 43/100 кВА с заменой на КТП 400 кВА» Кинельский район Самарская область</t>
  </si>
  <si>
    <t>Выполнение строительно-монтажных работ по объекту: «Реконструкция КВЛ-6 кВ Ф-20 от опоры №50а ПС 110/6 кВ «Водозабор» до КТП Русское поле/400 кВА, реконструкция ВЛ-0,4 кВ Ф-1, Ф-2, Ф-3, Ф-4, Ф-5 от КТП Русское поле/400 кВА с заменой КТП на 630 кВА» Ставропольский район Самарская область</t>
  </si>
  <si>
    <t>Выполнение строительно-монтажных работ по объекту: «Реконструкция КЛ-0,4 кВ от ЗТП НО 3205/2х400 кВА до ул. Советская 102,104» г.о. Отрадный Самарская область</t>
  </si>
  <si>
    <t>Выполнение строительно-монтажных работ по объекту: «Реконструкция КТП Хв 426/100 кВА с заменой КТП» Хворостянский район Самарская область</t>
  </si>
  <si>
    <t>ООО «Волжское»</t>
  </si>
  <si>
    <t>Выполнение строительно-монтажных работ по объекту: "Реконструкция ВЛ-10кВ (вынос электроустановок)" г. Тольятти Самарская область (к/н 63:09:0103035:8115)</t>
  </si>
  <si>
    <t xml:space="preserve">ООО «СБЭМ»  </t>
  </si>
  <si>
    <t>Выполнение строительно-монтажных работ по объекту: «Повышение надежности электроснабжения в г.о. Новокуйбышевск по ул. Кирова» г.о. Новокуйбышевск Самарская область</t>
  </si>
  <si>
    <t>Выполнение строительно-монтажных работ по объекту: «Реконструкция ВЛ-0,4 кВ от КТП БОР 201/400 кВА с заменой КТП» Борский район Самарская область</t>
  </si>
  <si>
    <t>Выполнение строительно-монтажных работ по объекту: «Реконструкция КТП СВД 4205/400 кВА с заменой КТП» Сергиевский район Самарская область</t>
  </si>
  <si>
    <t>Выполнение строительно-монтажных работ по объекту: «Реконструкция оборудования РУ-10 кВ ТП-16» г.о Чапаевск Самарская область</t>
  </si>
  <si>
    <t>Выполнение строительно-монтажных работ по объекту: «Реконструкция КТП 75/250 кВА с заменой на КТП 400 кВА» Кинельский район Самарская область</t>
  </si>
  <si>
    <t>ООО «ЭНЕРГОТЕХПРОЕКТ»</t>
  </si>
  <si>
    <t xml:space="preserve">Выполнение строительно-монтажных работ по объекту: «Реконструкция ВЛ-10 кВ Ф-3 ПС 110/10 кВ «Печерский берег» Сызранский район Самарская область </t>
  </si>
  <si>
    <t xml:space="preserve">Выполнение строительно-монтажных работ по объекту: «Реконструкция ВЛ-10 кВ Ф-15 ПС 35/10 кВ «Неприк» Борский район Самарская область </t>
  </si>
  <si>
    <t>Выполнение строительно-монтажных работ по объекту: «Реконструкция ТП-157/2х400 кВА» г.о. Нефтегорск Самарская область</t>
  </si>
  <si>
    <t>Выполнение строительно-монтажных работ по объекту: «Повышение надежности электроснабжения пос. Приморский и с. Подстёпки» (КЛ-10 кВ от РП-42 до РП-44) Самарская область, Ставропольский район</t>
  </si>
  <si>
    <t xml:space="preserve">ООО "СЕТЬЭНЕРГОМОНТАЖ" </t>
  </si>
  <si>
    <t>Выполнение строительно-монтажных работ по объекту:«Реконструкция ВЛ-10 кВ Ф-6 ПС 110/35/10 кВ Большая Глушица» Большеглушицкий район Самарская область</t>
  </si>
  <si>
    <t>Поставка легковых автомобилей</t>
  </si>
  <si>
    <t>ООО ТК "ВИКИНГИ"</t>
  </si>
  <si>
    <t>Поставка экскаваторов</t>
  </si>
  <si>
    <t>4</t>
  </si>
  <si>
    <t>ООО "ВЭЛС"</t>
  </si>
  <si>
    <t>Поставка транспортных средств ГАЗ</t>
  </si>
  <si>
    <t>18</t>
  </si>
  <si>
    <t>ООО "Поволжье-Авто"</t>
  </si>
  <si>
    <t>Поставка автогидроподъёмников</t>
  </si>
  <si>
    <t>Выполнение строительно-монтажных работ по объекту: «Организация системы мониторинга функционирования микропроцессорных устройств РЗА ПС 110 кВ АВИС»</t>
  </si>
  <si>
    <t>Разработка проектной документации по объекту: «Модернизация ПС 35 кВ Осиновская в части организации автоматизированной системы мониторинга функционирования устройств РЗА»</t>
  </si>
  <si>
    <t>ООО "Электрум</t>
  </si>
  <si>
    <t>Разработка проектной документации по объекту: «Модернизация ПС 35 кВ Самарский водозабор в части организации автоматизированной системы мониторинга функционирования устройств РЗА»</t>
  </si>
  <si>
    <t>Разработка проектной документации по объекту: «Модернизация ПС 35 кВ Город-1 в части организации автоматизированной системы мониторинга функционирования устройств РЗА»</t>
  </si>
  <si>
    <t>Разработка проектной документации по объекту: «Модернизация ПС 110 кВ Южный город в части организации автоматизированной системы мониторинга функционирования устройств РЗА»</t>
  </si>
  <si>
    <t>Выполнение строительно-монтажных работ по объекту: "Строительство ЛЭП-0,4кВ от РУ-0,4кВ ПС 110/6/0,4кВ Речная Самарская область, г. Самара, Железнодорожный р-н, ул. Неверова, д. 39"</t>
  </si>
  <si>
    <t>ООО ПКФ "МК-Альянс"</t>
  </si>
  <si>
    <t>Купля-продажа оборудования АСКУЭ, бывшего в употреблении</t>
  </si>
  <si>
    <t>усл. ед</t>
  </si>
  <si>
    <t>АО "СамГЭС"</t>
  </si>
  <si>
    <t>30/1808 от 30.09.2025</t>
  </si>
  <si>
    <t>Купля-продажа объектов электросетевого хозяйства, расположенных по адресу: Самарская область, г.о. Жигулевск, г. Жигулевск, ул. Энергетиков  №2-А, строение 6</t>
  </si>
  <si>
    <t xml:space="preserve">Фицак Екатерина Дмитриевна </t>
  </si>
  <si>
    <t>923 от 01.09.2025</t>
  </si>
  <si>
    <t>Купля-продажа объектов электросетевого хозяйства, расположенных по адресу: Самарская область, г. Тольятти, ул. Фрунзе, 43А</t>
  </si>
  <si>
    <t>ООО «Мамонов и Ко»
Березенкина Л.Е.
ООО «ТСМ+»,
Мищенко Ю.Б.</t>
  </si>
  <si>
    <t>925 от 15.08.2025</t>
  </si>
  <si>
    <t>Выполнение изыскательских работ по объекту: «Повышение надежности электроснабжения в п. Малая Царевщина и пгт. Волжский» Красноярский район Самарская область (корректировка изыскательских работ)</t>
  </si>
  <si>
    <t>1164 от 17.07.2025</t>
  </si>
  <si>
    <t>Купля-продажа объекта электросетевого хозяйства, расположенного по адресу: Самарская область, Красноярский район, п. Кириллинский,  ул. Полевая, 1</t>
  </si>
  <si>
    <t>Казаков Сергей Николаевич</t>
  </si>
  <si>
    <t>1166 от 05.08.2025</t>
  </si>
  <si>
    <t>Купля-продажа объекта электросетевого хозяйства, расположенного по адресу: Самарская область, г. Жигулевск,  пгт. Солнечная Поляна, СНТ «им. 22 Партсъезда»</t>
  </si>
  <si>
    <t>СНТ  «ИМ. ХХII Партсъезда»</t>
  </si>
  <si>
    <t>1206 от 12.09.2025</t>
  </si>
  <si>
    <t>Выполнение проектных работ по объекту: «Реконструкция КТП Ов 3020/40 кВА с заменой на КТП 250 кВА» (КТП 6/0,4 кВ 1х250 кВА) Волжский район Самарская область</t>
  </si>
  <si>
    <t>1300 от 14.08.2025</t>
  </si>
  <si>
    <t>Выполнение проектных работ по объекту: «Реконструкция КТП СМ 813/250 кВА с заменой КТП» (КТП 10/0,4 кВ 1х250 кВА) Волжского район Самарская область</t>
  </si>
  <si>
    <t>1289 от 14.08.2025</t>
  </si>
  <si>
    <t>Выполнение проектных работ по объекту: «Реконструкция оборудования РУ-0,4 кВ ТП Ж 3-65 с заменой силового трансформатора на 1х630 кВА» (3 ячейки ЩО-70; ТМГ 6/0,4 кВ 1х630 кВА) г.о. Жигулевск Самарская область</t>
  </si>
  <si>
    <t>1522 от 09.09.2025</t>
  </si>
  <si>
    <t>Выполнение проектно-изыскательских работ по объекту: «Реконструкция КТП К 1223/400 кВА с заменой КТП» (КТП 10/0,4 кВ 1х400 кВА) г.о. Жигулевск Самарская область</t>
  </si>
  <si>
    <t>1298 от 14.08.2025</t>
  </si>
  <si>
    <t>Выполнение проектных работ по объекту: «Реконструкция КТП ВЗ 1140/40 кВА с заменой на КТП 160 кВА» (КТП 6/0,4 кВ 1х160 кВА) г.о. Новокуйбышевск Самарская область</t>
  </si>
  <si>
    <t>1297 от 14.08.2025</t>
  </si>
  <si>
    <t>Выполнение проектных работ по объекту: «Реконструкция КТП ЧРН 203/250 кВА с заменой КТП» (КТП 10/0,4 кВ 1х250 кВА) Сергиевский район Самарская область</t>
  </si>
  <si>
    <t>1290 от 14.08.2025</t>
  </si>
  <si>
    <t>Выполнение проектных работ по объекту: «Реконструкция КТП-2080001/400 кВА с заменой КТП» (КТП 10/0,4 кВ 1х400 кВА) г.о. Тольятти Самарская область</t>
  </si>
  <si>
    <t>1301 от 14.08.2025</t>
  </si>
  <si>
    <t>Выполнение проектных работ по объекту: «Реконструкция КТП-2080002/400 кВА с заменой КТП» (КТП 10/0,4 кВ 1х400 кВА) г.о. Тольятти Самарская область</t>
  </si>
  <si>
    <t>1295 от 14.08.2025</t>
  </si>
  <si>
    <t>Выполнение проектных работ по объекту: «Реконструкция КТП М 113/160 с заменой на КТП 400 кВА» (КТП 10/0,4 кВ 1х400 кВА) Сызранский район Самарская область</t>
  </si>
  <si>
    <t>1299 от 14.08.2025</t>
  </si>
  <si>
    <t>Выполнение проектных работ по объекту: «Реконструкция КТП Н 308/63 кВА с заменой на КТП 160 кВА» (КТП 10/0,4 кВ 1х160 кВА) Шигонский район Самарская область</t>
  </si>
  <si>
    <t>1293 от 14.08.2025</t>
  </si>
  <si>
    <t>Выполнение проектных работ по объекту: «Реконструкция КТП Н 203/160 кВА с заменой КТП» (КТП 10/0,4 кВ 1х160 кВА) Шигонский район Самарская область</t>
  </si>
  <si>
    <t>1294 от 14.08.2025</t>
  </si>
  <si>
    <t>Выполнение проектных работ по объекту: «Реконструкция КЛ-6 кВ Ф-21 от ТП РП-2 до ТП РП 25-94» (КЛ-6 кВ 0,21 км) г.о. Жигулевск Самарская область</t>
  </si>
  <si>
    <t>1292 от 14.08.2025</t>
  </si>
  <si>
    <t>Выполнение проектных работ по объекту: «Реконструкция 2 КЛ-6 кВ от ЦРП-1 до ЗТП Сол 901/2х630 кВА» (КЛ-6 кВ 2х0,42 км) г.о. Отрадный Самарская область</t>
  </si>
  <si>
    <t>1296 от 14.08.2025</t>
  </si>
  <si>
    <t>Купля-продажа объектов электросетевого хозяйства, расположенных по адресу: Самарская обл., Волжский р-н, МУСПП «Молодая Гвардия», отделение №2, СНТ «Фиалка»</t>
  </si>
  <si>
    <t>СНТ  «Фиалка»</t>
  </si>
  <si>
    <t>1208 от 13.08.2025</t>
  </si>
  <si>
    <t>Выполнение проектно-изыскательских работ по объекту: «Реконструкция ВЛ-0,4 кВ от КТП Хв 427/100 кВА» (ВЛ-0,4 кВ 0,9 км) Хворостянский район Самарская область</t>
  </si>
  <si>
    <t>1291 от 14.08.2025</t>
  </si>
  <si>
    <t>Выполнение проектных работ по объекту: «Реконструкция КЛ-0,4 кВ ТП РП 23-17/400 кВА» (КЛ-0,4 кВ 0,42 км) г.о. Жигулевск Самарская область</t>
  </si>
  <si>
    <t>1446 от 04.09.2025</t>
  </si>
  <si>
    <t>Купля-продажа объекта электросетевого хозяйства, расположенного по адресу: Самарская область, Нефтегорский район, г. Нефтегорск, ул. Промышленности, 14Ж</t>
  </si>
  <si>
    <t>ООО «СВТМК»</t>
  </si>
  <si>
    <t>1207 от 01.09.2025</t>
  </si>
  <si>
    <t>Оказание услуг на разработку и выдачу технических условий по объекту: «Повышение надежности электроснабжения в п. Малая Царевщина и пгт. Волжский» Красноярский район Самарская область, в части пересечения КЛ-10 кВ на 150 км ПК 4+12 м перегона Курумоч - Царевщина</t>
  </si>
  <si>
    <t>ОАО «РЖД»</t>
  </si>
  <si>
    <t>1213 от 30.07.2025</t>
  </si>
  <si>
    <t>Купля-продажа объектов электросетевого хозяйства, расположенных по адресу: Самарская область, Сергиевский район, пгт. Суходол, уч. б/н</t>
  </si>
  <si>
    <t>ООО СЗ «АМИК»</t>
  </si>
  <si>
    <t>1214 от 07.08.2025</t>
  </si>
  <si>
    <t>Купля-продажа движимого электросетевого имущества, расположенного по адресу: Самарская область, г. Самара, Советский район, ул. Советской Армии, д.91</t>
  </si>
  <si>
    <t>ООО «Альянс»</t>
  </si>
  <si>
    <t>1336 от 02.09.2025</t>
  </si>
  <si>
    <t xml:space="preserve">Выполнение работ по актуализации согласований проектной документации прошлых лет по объекту «Реконструкция КЛ-10 кВ ГПП Зубчаниновка Ф-13, Ф-40 до РП-332,2» г.о. Самара Самарская область </t>
  </si>
  <si>
    <t>1721 от 24.09.2025</t>
  </si>
  <si>
    <t xml:space="preserve">Выполнение работ по актуализации согласований проектной документации прошлых лет по объекту «Реконструкция КЛ-10 кВ Ф-52 ПС  110/10 кВ «Городская-3» - РП-630 I с.» г.о. Самара Самарская область  </t>
  </si>
  <si>
    <t>1731 от 24.09.2025</t>
  </si>
  <si>
    <t xml:space="preserve">Выполнение работ по актуализации согласований проектной документации прошлых лет по объекту «Реконструкция двух КЛ-6 кВ Ф-17, Ф-39 ПС 110/10 кВ «Городская-1» до РП-105 с.I, с.II» г.о. Самара Самарская область </t>
  </si>
  <si>
    <t>1728 от 24.09.2025</t>
  </si>
  <si>
    <t xml:space="preserve">Выполнение работ по актуализации согласований проектной документации прошлых лет по объекту «Реконструкция двух КЛ-6кВ Ф-5, Ф-10 ПС 110/6 кВ ЗиТ до РП-133 II c.» г.о. Самара Самарская область  </t>
  </si>
  <si>
    <t>1723 от 24.09.2025</t>
  </si>
  <si>
    <t>Выполнение работ по актуализации согласований проектной документации прошлых лет по объекту «Реконструкция КЛ-10 кВ от РП-303,1 до ТП-3184»  г.о. Самара Самарская область</t>
  </si>
  <si>
    <t>1729 от 24.09.2025</t>
  </si>
  <si>
    <t xml:space="preserve">Выполнение работ по актуализации согласований проектной документации прошлых лет по объекту «Реконструкция  КЛ-10 кВ от РП-71 до РП-332 II с.»  г.о. Самара Самарская область </t>
  </si>
  <si>
    <t>1732 от 24.09.2025</t>
  </si>
  <si>
    <t xml:space="preserve">Выполнение работ по актуализации согласований проектной документации прошлых лет по объекту «Реконструкция  КЛ-10 кВ от ТП-3245  II с. до ТП-3325 II с.» г.о. Самара Самарская область </t>
  </si>
  <si>
    <t>1724 от 24.09.2025</t>
  </si>
  <si>
    <t>Выполнение работ по актуализации согласований проектной документации прошлых лет по объекту «Реконструкция  КЛ-10 кВ от ТП-3231 до ТП-3265»  г.о. Самара Самарская область</t>
  </si>
  <si>
    <t>1725 от 24.09.2025</t>
  </si>
  <si>
    <t xml:space="preserve">Выполнение работ по актуализации согласований проектной документации прошлых лет по объекту «Реконструкция КЛ-10 кВ от РП-303,2 до ТП-3119»  г.о. Самара Самарская область </t>
  </si>
  <si>
    <t>1727 от 24.09.2025</t>
  </si>
  <si>
    <t xml:space="preserve">Выполнение работ по актуализации согласований проектной документации прошлых лет по объекту «Реконструкция КЛ-10 кВ от ТП-3041 до ТП-3179,1» г.о. Самара Самарская область  </t>
  </si>
  <si>
    <t>1726 от 24.09.2025</t>
  </si>
  <si>
    <t>Выполнение работ по актуализации согласований проектной документации прошлых лет по объекту «Реконструкция двух КЛ-6 кВ от РП-105 с.I, с.II до РП-145 с.I, с.II» г.о. Самара Самарская область</t>
  </si>
  <si>
    <t>1730 от 24.09.2025</t>
  </si>
  <si>
    <t xml:space="preserve">Выполнение работ по актуализации согласований проектной документации прошлых лет по объекту «Реконструкция  КЛ-6 кВ Ф-14 ПС 110/35/6 кВ "Клиническая"  до РП-121 II c.»  г.о. Самара Самарская область </t>
  </si>
  <si>
    <t>1722 от 24.09.2025</t>
  </si>
  <si>
    <t>Выполнение проектных работ по объекту: «Реконструкция оборудования СТП-578 с заменой силового трансформатора на 63 кВА» (ТМГ 6/0,4 кВ 1х63 кВА) г.о. Сызрань Самарская область</t>
  </si>
  <si>
    <t>1715 от 23.09.2025</t>
  </si>
  <si>
    <t>Выполнение проектно-изыскательских работ по объекту: «Реконструкция КЛ-0,4 кВ от ТП-1010104 (ТП-104) до ж/д 2-ДС-3» (КЛ-0,4 кВ 0,3 км) г.о. Тольятти Самарская область</t>
  </si>
  <si>
    <t>1716 от 23.09.2025</t>
  </si>
  <si>
    <t>Выполнение проектно-изыскательских работ по объекту: «Реконструкция КЛ-0,4 кВ от ТП-1010102 (ТП-102) до ж/д 2-Х» (КЛ-0,4 кВ 0,16 км) г.о. Тольятти Самарская область</t>
  </si>
  <si>
    <t>1717 от 23.09.2025</t>
  </si>
  <si>
    <t>Выполнение проектно-изыскательских работ по объекту: «Реконструкция КЛ-10 кВ от ТП-1102 до ТП-1105» (КЛ-10 кВ 0,92 км) г.о. Тольятти Самарская область</t>
  </si>
  <si>
    <t>1718 от 23.09.2025</t>
  </si>
  <si>
    <t>Выполнение проектно-изыскательских работ по объекту: «Реконструкция КЛ-0,4 кВ от РУ-0,4 кВ ТП-21 Ф-11 до ВРУ-0,4 кВ на фасаде здания по ул. Сафразьяна д. 10» (КЛ-0,4 кВ 0,6 км) г.о. Новокуйбышевск Самарская область</t>
  </si>
  <si>
    <t>1719 от 23.09.2025</t>
  </si>
  <si>
    <t>Выполнение проектно-изыскательских работ по объекту: «Реконструкция КЛ-0,4 кВ от ТП-270/320 кВА до ВРУ-0,4 кВ ж/д ул. Ульяновское шоссе» (КЛ-0,4 кВ 0,36 км) г.о. Сызрань Самарская область</t>
  </si>
  <si>
    <t>1756 от 25.09.2025</t>
  </si>
  <si>
    <t>Выполнение проектно-изыскательских работ по объекту: «Реконструкция КЛ-0,4 кВ от ТП-10606018 (ТП-608) до ж/д 5-Н» (КЛ-0,4 кВ 1,9 км) г.о. Тольятти Самарская область</t>
  </si>
  <si>
    <t>1757 от 25.09.2025</t>
  </si>
  <si>
    <t>Выполнение проектно-изыскательских работ по объекту: «Реконструкция КЛ-10 кВ от ГПП-20000000 до КТП-20000006 (КТП-6наб)» (КЛ-10 кВ 0,52 км) г.о. Тольятти Самарская область</t>
  </si>
  <si>
    <t>1758 от 25.09.2025</t>
  </si>
  <si>
    <t>Выполнение проектно-изыскательских работ по объекту: «Реконструкция ТП-3511» (ячейка КСО-366 1 шт.) г. Самара Самарская область</t>
  </si>
  <si>
    <t>1720 от 23.09.2025</t>
  </si>
  <si>
    <t>Купля-продажа объектов электросетевого хозяйства, расположенных по адресу: г. Самара, пр-т Карла Маркса, д. 495</t>
  </si>
  <si>
    <t>гр. Латыпов М.М., Мустафин Р.М., ИП Хайруллов Р.Н.</t>
  </si>
  <si>
    <t>805 от 14.08.2025</t>
  </si>
  <si>
    <t>Выполнение строительно-монтажных работ по объекту: «Реконструкция ВЛ-0,4 кВ от КТП Вл 206/160 кВА с заменой КТП» Хворостянский район Самарская область</t>
  </si>
  <si>
    <t>Выполнение строительно-монтажных работ по объекту: «Реконструкция ВЛ-0,4 кВ Ф-2, Ф-3 от КТП БОГ 1524/400 кВА с заменой КТП» Богатовский район Самарская область</t>
  </si>
  <si>
    <t>Выполнение строительно-монтажных работ по объекту: «Реконструкция ВЛ-6 кВ от опоры № 3036/10 Ф-30 ПС 110/6 кВ Овощная до ТП 3036/250 кВА, реконструкция ВЛ-0,4 кВ от ТП 3036/250 кВА с заменой на КТП 630 кВА» Волжский район Самарская область</t>
  </si>
  <si>
    <t>Выполнение строительно-монтажных работ по объекту: «Реконструкция ВЛ-6 кВ Ф-4 ПС 35/6 кВ «Усть-Кинельская» в пролетах опор № 400/31-400/48, реконструкция ВЛ-0,4 кВ Ф-1, Ф-2 от КТП 102/160 кВА с заменой на КТП 400 кВА» Кинельский район Самарская область</t>
  </si>
  <si>
    <t>ООО «РемСтройЭнерго»</t>
  </si>
  <si>
    <t>Выполнение строительно-монтажных работ по объекту: «Модернизация ПС 110 кВ «Речная» г.о Самара Самарская область</t>
  </si>
  <si>
    <t>Выполнение строительно-монтажных работ по объекту: «Реконструкция КТП 416/63 кВА с заменой на КТП 250 кВА» г.о. Сызрань Самарская область</t>
  </si>
  <si>
    <t>Выполнение строительно-монтажных работ по объекту: «Реконструкция ВЛ-0,4 кВ Ф-1, Ф-2 от КТП ФНС 709/400 кВА» Сергиевский район Самарская область</t>
  </si>
  <si>
    <t>Выполнение строительно-монтажных работ по объекту: «Реконструкция ВЛ-0,4 кВ Ф-1, Ф-2, Ф-3, Ф-4, Ф-5 от КТП ОБШ 101/180 кВА с заменой КТП на 160 кВА» Сергиевский район Самарская область</t>
  </si>
  <si>
    <t xml:space="preserve">ООО «БРИГ» </t>
  </si>
  <si>
    <t>Выполнение строительно-монтажных работ по объекту: «Реконструкция ВЛ-10 кВ Ф-17 ПС 110/10 кВ «Черкассы» в пролетах опор № 1717/1-1717/5» Кинель-Черкасский район Самарская область</t>
  </si>
  <si>
    <t>Выполнение строительно-монтажных работ по объекту: «Повышение надежности электроснабжения п. Красный пахарь» г.о. Самара Самарская область</t>
  </si>
  <si>
    <t>Выполнение строительно-монтажных работ по объекту: «Повышение надежности электроснабжения в ТСН СНТ «Кряжский массив КНПЗ» г.о. Самара Самарская область</t>
  </si>
  <si>
    <t>Выполнение строительно-монтажных работ по объекту: «Повышение надежности электроснабжения в с. Уваровка» г.о. Сызрань Самарская область</t>
  </si>
  <si>
    <t>Выполнение строительно-монтажных работ по объекту: «Реконструкция ВЛ-10 кВ от опоры № 800/129 Ф-19 ПС 110/35/10 кВ Дружба-Тяговая до ТП ДР 830/100 кВА, реконструкция ВЛ-0,4 кВ от ТП ДР 830/100 кВА с заменой на КТП 400 кВА» Волжский район Самарская область</t>
  </si>
  <si>
    <t>Выполнение строительно-монтажных работ по объекту: «Реконструкция КТП 236/100 кВА с заменой на КТП 400 кВА» Кинельский район Самарская область</t>
  </si>
  <si>
    <t xml:space="preserve">Выполнение строительно-монтажных работ по объекту: «Реконструкция ВЛ-0,4 кВ Ф-6 от ЗТП 25/630 кВА» г. Кинель Самарская область </t>
  </si>
  <si>
    <t>Выполнение строительно-монтажных работ по объекту: «Реконструкция ВЛ-0,4 кВ (вынос электроустановок)» г. Самара Самарская область (границы улиц Советской Армии, Долотной и Майкопской)</t>
  </si>
  <si>
    <t>Выполнение строительно-монтажных работ по объекту: «Реконструкция ТП-56/400 кВА» г.о. Нефтегорск Самарская область</t>
  </si>
  <si>
    <t>ООО «СамЭл»</t>
  </si>
  <si>
    <t>Выполнение проектно-изыскательских работ по объекту: «Реконструкция ВЛ-0,4 кВ от КТП-148/250 кВА» (ВЛ-0,4 кВ 3,75 км) г.о. Сызрань Самарская область</t>
  </si>
  <si>
    <t>Выполнение проектно-изыскательских работ по объекту: «Реконструкция ВЛ-0,4 кВ от КТП-143/180 кВА» (ВЛ-0,4 кВ 1,3 км) г.о. Сызрань Самарская область</t>
  </si>
  <si>
    <t>Выполнение проектно-изыскательских работ по объекту: «Реконструкция ВЛ-0,4 кВ от КТП-209/180 кВА с заменой на КТП 160 кВА» (ВЛ-0,4 кВ 1,5 км; КТП 6/0,4 кВ 1х160 кВА) г.о. Сызрань Самарская область</t>
  </si>
  <si>
    <t xml:space="preserve">Выполнение проектно-изыскательских работ по объекту: «Реконструкция КВЛ-6 кВ Ф-24 ПС 35/6 кВ «Больничная» (ВЛ-6 кВ - 3,4 км, КЛ-6 кВ - 0,28 км) г.о. Сызрань Самарская область
</t>
  </si>
  <si>
    <t>Выполнение строительно-монтажных работ по объекту:«Реконструкция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г.о. Жигулевск Самарская область</t>
  </si>
  <si>
    <t>Выполнение проектно-изыскательских работ по объекту: «Реконструкция 4-х КЛ-0,4 кВ от ТП-2031/2х250 кВА с реконструкцией оборудования РУ-0,4 кВА в ТП-2031/2х250 кВА с заменой силовых трансфоматоров на 2х630 кВА» (КЛ-0,4 кВ – 4х0,045 км; 12 ячеек ЩО-70; ТМГ 6/0,4 кВ 2х630 кВА) г.о. Самара Самарская область</t>
  </si>
  <si>
    <t>Выполнение проектно-изыскательских работ по объекту: «Повышение надежности электроснабжения пгт. Смышляевка» (4 ячейки КСО-298; КТП 10/0,4 кВ 2х630 кВА; КЛ-10 кВ 6,65 км; ВЛ-10 кВ 3,1 км) Волжский район Самарская область</t>
  </si>
  <si>
    <t>Выполнение строительно-монтажных работ по объекту: «Реконструкция КЛ-10 кВ Ф-29 ПС 110/10/6 кВ Центральная-2 до РП-250 Iс.» г.о. Самара Самарская область</t>
  </si>
  <si>
    <t>Выполнение проектно-изыскательских работ по объекту: «Реконструкция ВЛ-6 Ф-1 ПС 35/6 кВ «Город-2» (ВЛ-6 3,85 км) г.о. Нефтегорск Самарская область</t>
  </si>
  <si>
    <t>Выполнение проектно-изыскательских работ по объекту: «Реконструкция ВЛ-6 кВ Ф-16 ПС 35/6 кВ «Город-2» (ВЛ-6 кВ 3,55 км) г.о. Нефтегорск Самарская область</t>
  </si>
  <si>
    <t>Выполнение проектно-изыскательских работ по объекту: «Реконструкция ВЛ-0,4 кВ от КТП Жт 1-403/100 кВА с заменой КТП» (ВЛ-0,4 кВ 6,09 км; КТП 6/0,4 кВ 1х100 кВА) г. Жигулевск Самарская область</t>
  </si>
  <si>
    <t>Выполнение проектно-изыскательских работ по объекту: «Реконструкция ВЛ-6 кВ Ф-1 кВ ПС 110/6 кВ «ЖЭТС» от опоры 102/13-12/35 с заменой КТП Жт 401/100 кВА» (ВЛ-6 кВ 1,5 км; КТП 6/0,4 кВ 1х100 кВА) г.о. Жигулевск Самарская область</t>
  </si>
  <si>
    <t>Выполнение проектно-изыскательских работ по объекту: «Реконструкция ВЛ-0,4 кВ от КТП 83/250 кВА с заменой КТП на 400 кВА» (ВЛ-0,4 кВ 1,10 км; КТП 10/0,4 кВ 1х400 кВА) г.о. Кинель Самарская область</t>
  </si>
  <si>
    <t>Выполнение проектно-изыскательских работ по объекту: «Реконструкция ВЛ-0,4 кВ от КТП 234/100 кВА с заменой КТП на 250 кВА» (ВЛ-0,4 кВ 0,98 км; КТП 10/0,4 кВ 1х250 кВА) г.о. Кинель Самарская область</t>
  </si>
  <si>
    <t>Выполнение проектно-изыскательских работ по объекту: «Реконструкция ВЛ-0,4 кВ от КТП Н 117/160 кВА с заменой КТП» (ВЛ-0,4 кВ 0,18 км; КТП 10/0,4 кВ 1х160 кВА) Шигонский район Самарская область</t>
  </si>
  <si>
    <t>Выполнение проектно-изыскательских работ по объекту: «Реконструкция ВЛ-0,4 кВ от КТП Б 203/100 кВА с заменой КТП» (ВЛ-0,4 кВ 0,35 км; КТП 10/0,4 кВ 1х100 кВА) Шигонский район Самарская область</t>
  </si>
  <si>
    <t>Выполнение строительно-монтажных работ по объекту: «Модернизация ПС 110 кВ «Красноселки» Безенчукский район Самарская область</t>
  </si>
  <si>
    <t>Выполнение проектно-изыскательских работ по объекту: «Реконструкция ВЛ-0,4 кВ от КТП Вл 204/250 кВА с заменой на КТП 160 кВА" (ВЛ-0,4 кВ 2,0 км; КТП 10/0,4 кВ 1х160 кВА) Хворостянский район Самарская область</t>
  </si>
  <si>
    <t>Выполнение строительно-монтажных работ по объекту: «Реконструкция ПС 110 кВ ЧОЗИП по созданию ССПИ и организацию каналов связи ПС 110 кВ ЧОЗИП»</t>
  </si>
  <si>
    <t>Выполнение строительно-монтажных работ по объекту: «Реконструкция существующих линейных объектов, расположенных в границах улиц Корабельной, Революционной, Печерской, Третьего проезда в Октябрьском районе г.о. Самара. ВЛ-0,4 кВ» (вынос электроустановок)</t>
  </si>
  <si>
    <t xml:space="preserve">Выполнение строительно-монтажных работ по объекту: "Реконструкция ВЛ-0,4 кВ (вынос электроустановок)" Сергиевский район, Самарская область </t>
  </si>
  <si>
    <t>Выполнение строительно-монтажных работ по объекту: "Реконструкция ВЛ-6 кВ (вынос электроустановок)" Волжский район Самарская область (5-й км автодороги "Самара-Новокуйбышевск")</t>
  </si>
  <si>
    <t>АО «Самара - ВЭМ»</t>
  </si>
  <si>
    <t>Выполнение работ по предпроектному обследованию и проектированию автоматизированной системы контроля учета на ПС 35-6 кВ «САМАРСКИЙ ВОДОЗАБОР»</t>
  </si>
  <si>
    <t>Поставка погрузчиков</t>
  </si>
  <si>
    <t>2</t>
  </si>
  <si>
    <t>Поставка грузовых транспортных средств</t>
  </si>
  <si>
    <t>3</t>
  </si>
  <si>
    <t>Поставка самосвалов</t>
  </si>
  <si>
    <t>6</t>
  </si>
  <si>
    <t>Выполнение проектно-изыскательских работ по объекту: «Реконструкция ВЛ-0,4 кВ от ТП-33 в сторону гаражей» (ВЛ-0,4 кВ 0,09 км) г.о. Отрадный Самарская область</t>
  </si>
  <si>
    <t>ООО "Инстрэл"</t>
  </si>
  <si>
    <t>Выполнение проектно-изыскательских работ по объекту: «Реконструкция ТП Бзч 515/160 кВА с заменой на КТП» (КТП 10/0,4 кВ 1х160 кВА) Безенчукский район Самарская область</t>
  </si>
  <si>
    <t>Выполнение проектно-изыскательских работ по объекту: «Реконструкция КТПН Кр 2507/250 кВА с заменой на КТП» (КТП 6/0,4 кВ 1х250 кВА) Безенчукский район Самарская область</t>
  </si>
  <si>
    <t>Выполнение проектно-изыскательских работ по объекту: «Реконструкция КТП К 1222/250 кВА с заменой КТП» (КТП 10/0,4 кВ 1х250 кВА) г. Жигулевск Самарская область</t>
  </si>
  <si>
    <t>Выполнение проектно-изыскательских работ по объекту: «Реконструкция КТП БГЛ 205/400 кВА с заменой КТП» (КТП 10/0,4 кВ 1х400 кВА) Большеглушицкий район Самарская область</t>
  </si>
  <si>
    <t>Выполнение проектно-изыскательских работ по объекту: «Реконструкция КЛ-0,4 кВ от ЗТП Мух 409/320+400 кВА до ДК «Россия» (КЛ-0,4 кВ 0,24 км) г.о. Отрадный Самарская область</t>
  </si>
  <si>
    <t>Выполнение проектно-изыскательских работ по объекту: «Реконструкция КЛ-0,4 кВ к ж/д Орлова, 18 В» (КЛ-0,4 кВ 0,22 км) г.о. Отрадный Самарская область</t>
  </si>
  <si>
    <t>Выполнение проектно-изыскательских работ по объекту: «Реконструкция КТП Вл 301/160 кВА с заменой КТП» (КТП 10/0,4 кВ 1х160 кВА) Хворостянский район Самарская область</t>
  </si>
  <si>
    <t>Выполнение проектно-изыскательских работ по объекту: «Реконструкция КТП Вл 203/160 кВА с заменой КТП» (КТП 10/0,4 кВ 1х160 кВА) Хворостянский район Самарская область</t>
  </si>
  <si>
    <t>Выполнение проектно-изыскательских работ по объекту: «Реконструкция КТП Сов 1302/250 кВА с заменой КТП» (КТП 10/0,4 кВ 1х250 кВА) Хворостянский район Самарская область</t>
  </si>
  <si>
    <t>Выполнение проектно-изыскательских работ по объекту: «Реконструкция КТП Сов 1703/160 кВА с заменой КТП» (КТП 10/0,4 кВ 1х160 кВА) Хворостянский район Самарская область</t>
  </si>
  <si>
    <t>Выполнение проектно-изыскательских работ по объекту: «Реконструкция КТП У 1001/250 кВА с заменой КТП» (КТП 10/0,4 кВ 1х250 кВА) Шигонский район Самарская область</t>
  </si>
  <si>
    <t>Выполнение проектно-изыскательских работ по объекту: «Реконструкция КТП У 1202/160 кВА с заменой КТП» (КТП 10/0,4 кВ 1х160 кВА) Шигонский район Самарская область</t>
  </si>
  <si>
    <t>Выполнение проектно-изыскательских работ по объекту: «Реконструкция ВЛ-0,4 кВ от КТП Ш 521» (ВЛ-0,4 кВ 0,26 км)  Шигонский район Самарская область</t>
  </si>
  <si>
    <t>Выполнение проектно-изыскательских работ по объекту: «Реконструкция двух КЛ-10 кВ Ф-ЗТП-1, Ф-ЗТП-2 от ЗТП 1555/2х250 кВА до ЗТП 1355а/2х160 кВА» (2 КЛ-10 кВ 0,18 км) Безенчукский район Самарская область</t>
  </si>
  <si>
    <t>Выполнение проектно-изыскательских работ по объекту: «Реконструкция двух КЛ-10 кВ Ф-ЦРБ-1, Ф-ЦРБ-2 от ЗРУ-1-10 до ЗТП 1355/2х250 кВА» (2КЛ-10 кВ 0,18 км) Безенчукский район Самарская область</t>
  </si>
  <si>
    <t>Выполнение инженерно-геологических работ по объекту «Повышение надежности электроснабжения в п. Малая Царевщина и пгт. Волжский» Красноярский район Самарская область</t>
  </si>
  <si>
    <t>Выполнение охранно-разведочных археологических работ по объекту: "Реконструкция КЛ-0,23 кВ от ТП-2196 до ШР Фрунзе 138 - ШР Фрунзе 130 - ШР Фрунзе 134 и ШР Фрунзе 155, от ТП-2196 до ШР Фрунзе 134 - ШР Фрунзе 136, от ТП-2196 до ШР Красноармейская 2» (0,865 км) г.о. Самара Самарская область</t>
  </si>
  <si>
    <t>Купля-продажа объектов электросетевых объектов, расположенных по адресу: Самарская обл., Волжский р-н, СДТ «Зори Жигулей», ул.Абрикосовая, 23</t>
  </si>
  <si>
    <t>Богатырев И.В.</t>
  </si>
  <si>
    <t>Купля-продажа движимого электросетевого имущества, расположенного по адресу: Самарская область, Красноярский район, с. Малая Царевщина, ул. Садовая, д. 34</t>
  </si>
  <si>
    <t>Фадеев Геннадий Федорович</t>
  </si>
  <si>
    <t>Купля-продажа движимого электросетевого имущества, расположенного по адресу: Самарская область, г.о. Жигулевск, г. Жигулевск, ул. Самарская, КН 63:02:0303012:1473</t>
  </si>
  <si>
    <t xml:space="preserve">ИП Азвестопуло С.К. </t>
  </si>
  <si>
    <t>Купля-продажа движимого электросетевого имущества, расположенного по адресу: г. Самара, ул. Молодогвардейская, д. 68</t>
  </si>
  <si>
    <t>ИП Мелетлян Вячеслав Рубенович</t>
  </si>
  <si>
    <t>Купля-продажа объектов электроэнергетики, расположенных по адресу: Самарская область, г. Сызрань, ул. Красноуральская, ул. Медногорская, ул. Карпинского</t>
  </si>
  <si>
    <t>ООО «СПАРТА»</t>
  </si>
  <si>
    <t>Реестр закупок за 2025 г.</t>
  </si>
  <si>
    <t>Положение о закупке утверждено решением Совета директоров АО «ССК» от 21.01.2026 №01-26з</t>
  </si>
  <si>
    <t>1)12.03.2025 2)13.03.2025</t>
  </si>
  <si>
    <t>1)2006323,2 2)2006323,2</t>
  </si>
  <si>
    <t>32514583728 от 19.03.2025</t>
  </si>
  <si>
    <t>310 от 31.03.2025</t>
  </si>
  <si>
    <t>1)09.12.2024</t>
  </si>
  <si>
    <t>1)2690631,49</t>
  </si>
  <si>
    <t>32414273549 от 04.03.2025</t>
  </si>
  <si>
    <t>243 от 21.03.2025</t>
  </si>
  <si>
    <t>1)19.12.2024 2)19.12.2024</t>
  </si>
  <si>
    <t>1)887789,36 2)900909,4</t>
  </si>
  <si>
    <t>32414324883 от 15.01.2025</t>
  </si>
  <si>
    <t>24544 от 27.01.2025</t>
  </si>
  <si>
    <t>1)1254014,39 2)1272546,61</t>
  </si>
  <si>
    <t>24543 от 27.01.2025</t>
  </si>
  <si>
    <t>1)20.03.2025 2)25.03.2025</t>
  </si>
  <si>
    <t>1)7350000 2)7350000</t>
  </si>
  <si>
    <t>32514622614 от 28.03.2025</t>
  </si>
  <si>
    <t>306 от 14.04.2025</t>
  </si>
  <si>
    <t>1)09.04.2025 2)10.04.2025</t>
  </si>
  <si>
    <t>1)13886280 2)14076000</t>
  </si>
  <si>
    <t>32514705816 от 14.04.2025</t>
  </si>
  <si>
    <t>589 от 06.05.2025</t>
  </si>
  <si>
    <t>1)- 2)-</t>
  </si>
  <si>
    <t>- от -</t>
  </si>
  <si>
    <t>SN_ТП2025МН1002/ 271 от 14.04.2025</t>
  </si>
  <si>
    <t>1)18.12.2024</t>
  </si>
  <si>
    <t>1)450000000</t>
  </si>
  <si>
    <t>32414324172 от 25.12.2024</t>
  </si>
  <si>
    <t>348 от 15.04.2025</t>
  </si>
  <si>
    <t>1)12.09.2025</t>
  </si>
  <si>
    <t>1)1018710</t>
  </si>
  <si>
    <t>32515186810 от 15.09.2025</t>
  </si>
  <si>
    <t>1762 от 30.09.2025</t>
  </si>
  <si>
    <t>1)10.06.2025 2)10.06.2025</t>
  </si>
  <si>
    <t>1)147854163,98 2)159184713,57</t>
  </si>
  <si>
    <t>32514909952 от 18.06.2025</t>
  </si>
  <si>
    <t>1023 от 07.07.2025</t>
  </si>
  <si>
    <t>1)11.06.2025 2)11.06.2025</t>
  </si>
  <si>
    <t>1)22588945,76 2)22927779,94</t>
  </si>
  <si>
    <t>1021 от 07.07.2025</t>
  </si>
  <si>
    <t>1)5664090,85 2)5834013,58</t>
  </si>
  <si>
    <t>1024 от 07.07.2025</t>
  </si>
  <si>
    <t>1)09.06.2025 2)10.06.2025</t>
  </si>
  <si>
    <t>1)7158422,72 2)6861413,96</t>
  </si>
  <si>
    <t>1022 от 07.07.2025</t>
  </si>
  <si>
    <t>1)1137504,79 2)1154567,35</t>
  </si>
  <si>
    <t>1020 от 07.07.2025</t>
  </si>
  <si>
    <t>1)4598612 2)4667591,19</t>
  </si>
  <si>
    <t>32514910743 от 18.06.2025</t>
  </si>
  <si>
    <t>1016 от 07.07.2025</t>
  </si>
  <si>
    <t>1)18279748,52 2)18553944,75</t>
  </si>
  <si>
    <t>1017 от 07.07.2025</t>
  </si>
  <si>
    <t>1)17343351,63 2)16809868,58</t>
  </si>
  <si>
    <t>1018 от 07.07.2025</t>
  </si>
  <si>
    <t>1)8289532,83 2)7877066,18</t>
  </si>
  <si>
    <t>1019 от 07.07.2025</t>
  </si>
  <si>
    <t>1)30.06.2025 2)30.06.2025</t>
  </si>
  <si>
    <t>1)9837359,4 2)9886793,36</t>
  </si>
  <si>
    <t>32514969251 от 03.07.2025</t>
  </si>
  <si>
    <t>1131 от 15.07.2025</t>
  </si>
  <si>
    <t>1)8385611,26 2)8343683,2</t>
  </si>
  <si>
    <t>1134 от 15.07.2025</t>
  </si>
  <si>
    <t>1)17973709,28 2)18512920,56</t>
  </si>
  <si>
    <t>32514969232 от 03.07.2025</t>
  </si>
  <si>
    <t>1135 от 15.07.2025</t>
  </si>
  <si>
    <t>1)16243826,3 2)16325453,57</t>
  </si>
  <si>
    <t>1136 от 15.07.2025</t>
  </si>
  <si>
    <t>1)18245903,44 2)18154673,91</t>
  </si>
  <si>
    <t>1140 от 15.07.2025</t>
  </si>
  <si>
    <t>1)27.06.2025 2)30.06.2025</t>
  </si>
  <si>
    <t>1)5940233,2 2)5843144,63</t>
  </si>
  <si>
    <t>1137 от 15.07.2025</t>
  </si>
  <si>
    <t>1)5746007,68 2)5539799,12</t>
  </si>
  <si>
    <t>1132 от 15.07.2025</t>
  </si>
  <si>
    <t>1)18.07.2025 2)21.07.2025</t>
  </si>
  <si>
    <t>1)1035059,79 2)1025977,01</t>
  </si>
  <si>
    <t>32515033202 от 23.07.2025</t>
  </si>
  <si>
    <t>1761 от 29.09.2025</t>
  </si>
  <si>
    <t>1)03.07.2025 2)07.07.2025</t>
  </si>
  <si>
    <t>1)16851424,45 2)16936104,97</t>
  </si>
  <si>
    <t>32515000905 от 11.07.2025</t>
  </si>
  <si>
    <t>1338 от 25.08.2025</t>
  </si>
  <si>
    <t>1)07.07.2025 2)08.07.2025</t>
  </si>
  <si>
    <t>1)4053733,19 2)4060933,19</t>
  </si>
  <si>
    <t>1339 от 25.08.2025</t>
  </si>
  <si>
    <t>1)3975584,22 2)3982784,22</t>
  </si>
  <si>
    <t>1340 от 25.08.2025</t>
  </si>
  <si>
    <t>1)15.07.2025 2)17.07.2025</t>
  </si>
  <si>
    <t>1)1430228,4 2)1420747,2</t>
  </si>
  <si>
    <t>32515032589 от 24.07.2025</t>
  </si>
  <si>
    <t>1393 от 08.09.2025</t>
  </si>
  <si>
    <t>1)1538730 2)1533484,8</t>
  </si>
  <si>
    <t>32515000892 от 11.07.2025</t>
  </si>
  <si>
    <t>1415 от 08.09.2025</t>
  </si>
  <si>
    <t>1)07.07.2025 2)07.07.2025</t>
  </si>
  <si>
    <t>1)1718094 2)1660384,8</t>
  </si>
  <si>
    <t>1416 от 08.09.2025</t>
  </si>
  <si>
    <t>1)1234159,2 2)1177848</t>
  </si>
  <si>
    <t>1417 от 08.09.2025</t>
  </si>
  <si>
    <t>1)08.07.2025 2)09.07.2025</t>
  </si>
  <si>
    <t>1)1996894,8 2)2050189,2</t>
  </si>
  <si>
    <t>1418 от 08.09.2025</t>
  </si>
  <si>
    <t>1)1898277,6 2)1949848,8</t>
  </si>
  <si>
    <t>1419 от 08.09.2025</t>
  </si>
  <si>
    <t>1)1271877,6 2)1330342,8</t>
  </si>
  <si>
    <t>1420 от 08.09.2025</t>
  </si>
  <si>
    <t>1)2214931,2 2)2204371,2</t>
  </si>
  <si>
    <t>1421 от 08.09.2025</t>
  </si>
  <si>
    <t>1)17.07.2025 2)15.07.2025</t>
  </si>
  <si>
    <t>1)1498911,6 2)1509388,8</t>
  </si>
  <si>
    <t>32515033246 от 24.07.2025</t>
  </si>
  <si>
    <t>1462 от 08.09.2025</t>
  </si>
  <si>
    <t>1)17.07.2025 2)17.07.2025</t>
  </si>
  <si>
    <t>1)2413929,6 2)2430283,2</t>
  </si>
  <si>
    <t>1463 от 08.09.2025</t>
  </si>
  <si>
    <t>1)1920040,8 2)1933104</t>
  </si>
  <si>
    <t>1464 от 08.09.2025</t>
  </si>
  <si>
    <t>1)2053929,6 2)2068614</t>
  </si>
  <si>
    <t>1461 от 08.09.2025</t>
  </si>
  <si>
    <t>1)1189994,4 2)1198362</t>
  </si>
  <si>
    <t>1465 от 08.09.2025</t>
  </si>
  <si>
    <t>1)931767,6 2)937972,8</t>
  </si>
  <si>
    <t>1466 от 08.09.2025</t>
  </si>
  <si>
    <t>1)1736059,2 2)1740799,2</t>
  </si>
  <si>
    <t>1457 от 08.09.2025</t>
  </si>
  <si>
    <t>1)1860679,2 2)1866327,6</t>
  </si>
  <si>
    <t>1460 от 08.09.2025</t>
  </si>
  <si>
    <t>1)1252706,4 2)1245482,4</t>
  </si>
  <si>
    <t>1394 от 08.09.2025</t>
  </si>
  <si>
    <t>1)1255010,4 2)1263019,2</t>
  </si>
  <si>
    <t>1458 от 08.09.2025</t>
  </si>
  <si>
    <t>1)24.07.2025 2)25.07.2025</t>
  </si>
  <si>
    <t>1)38987122,63 2)35802293,17</t>
  </si>
  <si>
    <t>32515049276 от 30.07.2025</t>
  </si>
  <si>
    <t>1348 от 26.08.2025</t>
  </si>
  <si>
    <t>1)1274454 2)1270552,8</t>
  </si>
  <si>
    <t>1395 от 08.09.2025</t>
  </si>
  <si>
    <t>1)21.07.2025 2)18.07.2025</t>
  </si>
  <si>
    <t>1)46502875,42 2)46142292,64</t>
  </si>
  <si>
    <t>32515033463 от 24.07.2025</t>
  </si>
  <si>
    <t>1337 от 22.08.2025</t>
  </si>
  <si>
    <t>1)1062229,2 2)1063898,4</t>
  </si>
  <si>
    <t>1459 от 08.09.2025</t>
  </si>
  <si>
    <t>1)963724,8 2)950083,2</t>
  </si>
  <si>
    <t>1397 от 08.09.2025</t>
  </si>
  <si>
    <t>1)551550 2)546204</t>
  </si>
  <si>
    <t>1398 от 08.09.2025</t>
  </si>
  <si>
    <t>1)24.07.2025 2)24.07.2025</t>
  </si>
  <si>
    <t>1)1906774,8 2)1887610,7</t>
  </si>
  <si>
    <t>32515049270 от 30.07.2025</t>
  </si>
  <si>
    <t>1424 от 08.09.2025</t>
  </si>
  <si>
    <t>1)25.07.2025 2)23.07.2025</t>
  </si>
  <si>
    <t>1)1911159,6 2)1891951,1</t>
  </si>
  <si>
    <t>1425 от 08.09.2025</t>
  </si>
  <si>
    <t>1)1663315,2 2)1646599,64</t>
  </si>
  <si>
    <t>1426 от 08.09.2025</t>
  </si>
  <si>
    <t>1)04.08.2025 2)04.08.2025</t>
  </si>
  <si>
    <t>1)21846701,15 2)21956483,57</t>
  </si>
  <si>
    <t>32515077434 от 11.08.2025</t>
  </si>
  <si>
    <t>1411 от 08.09.2025</t>
  </si>
  <si>
    <t>1)5732176,31 2)5790370,99</t>
  </si>
  <si>
    <t>1410 от 08.09.2025</t>
  </si>
  <si>
    <t>1)4822274,06 2)5026072,27</t>
  </si>
  <si>
    <t>1409 от 08.09.2025</t>
  </si>
  <si>
    <t>1)01.08.2025 2)05.08.2025 3)04.08.2025</t>
  </si>
  <si>
    <t>1)5438076,48 2)5465403,49 3)5465403,49</t>
  </si>
  <si>
    <t>1406 от 08.09.2025</t>
  </si>
  <si>
    <t>1)17921583,36 2)18463263,22</t>
  </si>
  <si>
    <t>1407 от 08.09.2025</t>
  </si>
  <si>
    <t>1)13077476,35 2)13143192,31</t>
  </si>
  <si>
    <t>1408 от 08.09.2025</t>
  </si>
  <si>
    <t>1)05.08.2025 2)05.08.2025</t>
  </si>
  <si>
    <t>1)766941,6 2)772405,2</t>
  </si>
  <si>
    <t>32515077150 от 11.08.2025</t>
  </si>
  <si>
    <t>1505 от 08.09.2025</t>
  </si>
  <si>
    <t>1)01.08.2025 2)05.08.2025</t>
  </si>
  <si>
    <t>1)6548408,62 2)6581315,2</t>
  </si>
  <si>
    <t>1404 от 08.09.2025</t>
  </si>
  <si>
    <t>1)01.08.2025 2)01.08.2025</t>
  </si>
  <si>
    <t>1)15242468,93 2)15319064,25</t>
  </si>
  <si>
    <t>1403 от 08.09.2025</t>
  </si>
  <si>
    <t>1)14467540,76 2)14540241,97</t>
  </si>
  <si>
    <t>1402 от 08.09.2025</t>
  </si>
  <si>
    <t>1)04.08.2025 2)05.08.2025</t>
  </si>
  <si>
    <t>1)10581303,7 2)9852109,06</t>
  </si>
  <si>
    <t>1401 от 08.09.2025</t>
  </si>
  <si>
    <t>1)01.08.2025 2)04.08.2025</t>
  </si>
  <si>
    <t>1)23423686,9 2)23541393,88</t>
  </si>
  <si>
    <t>1400 от 08.09.2025</t>
  </si>
  <si>
    <t>1)19714138,21 2)19813204,23</t>
  </si>
  <si>
    <t>1399 от 08.09.2025</t>
  </si>
  <si>
    <t>1)5330375,75 2)5384491,24</t>
  </si>
  <si>
    <t>1405 от 08.09.2025</t>
  </si>
  <si>
    <t>1)05.08.2025 2)04.08.2025</t>
  </si>
  <si>
    <t>1)1842035,18 2)1851291,64</t>
  </si>
  <si>
    <t>32515077089 от 08.08.2025</t>
  </si>
  <si>
    <t>1551 от 12.09.2025</t>
  </si>
  <si>
    <t>1)4801437,1 2)4945480,22</t>
  </si>
  <si>
    <t>1552 от 12.09.2025</t>
  </si>
  <si>
    <t>1)19613417,09 2)19711976,98</t>
  </si>
  <si>
    <t>1559 от 12.09.2025</t>
  </si>
  <si>
    <t>1)7911910,1 2)8307505,63</t>
  </si>
  <si>
    <t>1550 от 12.09.2025</t>
  </si>
  <si>
    <t>1)8834902,71 2)8924597,16</t>
  </si>
  <si>
    <t>1558 от 12.09.2025</t>
  </si>
  <si>
    <t>1)116321842,07 2)117502774,48</t>
  </si>
  <si>
    <t>1557 от 12.09.2025</t>
  </si>
  <si>
    <t>1)7882145,52 2)7921754,29</t>
  </si>
  <si>
    <t>1556 от 12.09.2025</t>
  </si>
  <si>
    <t>1)7148261,17 2)7184182,09</t>
  </si>
  <si>
    <t>1555 от 12.09.2025</t>
  </si>
  <si>
    <t>1)11329119,57 2)10547743,38</t>
  </si>
  <si>
    <t>1547 от 12.09.2025</t>
  </si>
  <si>
    <t>1)16789970,54 2)17425253,77</t>
  </si>
  <si>
    <t>1554 от 12.09.2025</t>
  </si>
  <si>
    <t>1)33930104,41 2)33264808,24</t>
  </si>
  <si>
    <t>1553 от 12.09.2025</t>
  </si>
  <si>
    <t>1)22076511,22 2)22187448,46</t>
  </si>
  <si>
    <t>1545 от 12.09.2025</t>
  </si>
  <si>
    <t>1)538357,2 2)540942</t>
  </si>
  <si>
    <t>1504 от 08.09.2025</t>
  </si>
  <si>
    <t>1)1045507,2 2)1048742,4</t>
  </si>
  <si>
    <t>1503 от 08.09.2025</t>
  </si>
  <si>
    <t>1)3475078,8 2)3489910,8</t>
  </si>
  <si>
    <t>1499 от 08.09.2025</t>
  </si>
  <si>
    <t>1)3391444,8 2)3406669,2</t>
  </si>
  <si>
    <t>1498 от 08.09.2025</t>
  </si>
  <si>
    <t>1)596359,2 2)598758</t>
  </si>
  <si>
    <t>1502 от 08.09.2025</t>
  </si>
  <si>
    <t>1)1147767,6 2)1162476</t>
  </si>
  <si>
    <t>1492 от 08.09.2025</t>
  </si>
  <si>
    <t>1)4594386 2)4609826,4</t>
  </si>
  <si>
    <t>1493 от 08.09.2025</t>
  </si>
  <si>
    <t>1)1144952,4 2)1150966,8</t>
  </si>
  <si>
    <t>1494 от 08.09.2025</t>
  </si>
  <si>
    <t>1)955404 2)958382,4</t>
  </si>
  <si>
    <t>1495 от 08.09.2025</t>
  </si>
  <si>
    <t>1)1779321,6 2)1788505,2</t>
  </si>
  <si>
    <t>1496 от 08.09.2025</t>
  </si>
  <si>
    <t>1)1001020,8 2)1005840</t>
  </si>
  <si>
    <t>1497 от 08.09.2025</t>
  </si>
  <si>
    <t>1)14.08.2025 2)14.08.2025</t>
  </si>
  <si>
    <t>1)1392747,6 2)1399603,2</t>
  </si>
  <si>
    <t>32515105252 от 18.08.2025</t>
  </si>
  <si>
    <t>1422 от 08.09.2025</t>
  </si>
  <si>
    <t>1)741866,4 2)749067,6</t>
  </si>
  <si>
    <t>1501 от 08.09.2025</t>
  </si>
  <si>
    <t>1)1788919,2 2)1792605,6</t>
  </si>
  <si>
    <t>1500 от 08.09.2025</t>
  </si>
  <si>
    <t>1)11954168,94 2)12014240,16</t>
  </si>
  <si>
    <t>1548 от 12.09.2025</t>
  </si>
  <si>
    <t>1)05.08.2025 2)04.08.2025 3)04.08.2025</t>
  </si>
  <si>
    <t>1)3702127,12 2)3720730,77 2)3720730,77</t>
  </si>
  <si>
    <t>1549 от 12.09.2025</t>
  </si>
  <si>
    <t>1)49331657,12 2)48676164,2</t>
  </si>
  <si>
    <t>1530 от 12.09.2025</t>
  </si>
  <si>
    <t>1)27632163,17 2)27090356,05</t>
  </si>
  <si>
    <t>1543 от 12.09.2025</t>
  </si>
  <si>
    <t>1)8262840,06 2)8304361,88</t>
  </si>
  <si>
    <t>1544 от 12.09.2025</t>
  </si>
  <si>
    <t>1)1335965,06 2)1342678,46</t>
  </si>
  <si>
    <t>1523 от 12.09.2025</t>
  </si>
  <si>
    <t>1)4729496,51 2)4777511,7</t>
  </si>
  <si>
    <t>1528 от 12.09.2025</t>
  </si>
  <si>
    <t>1)2921448,88 2)2951108,26</t>
  </si>
  <si>
    <t>1527 от 12.09.2025</t>
  </si>
  <si>
    <t>1)24424734,48 2)24547493,45</t>
  </si>
  <si>
    <t>1525 от 12.09.2025</t>
  </si>
  <si>
    <t>1)5489029,28 2)5516612,35</t>
  </si>
  <si>
    <t>1529 от 12.09.2025</t>
  </si>
  <si>
    <t>1)23689638,02 2)23571189,83</t>
  </si>
  <si>
    <t>1524 от 12.09.2025</t>
  </si>
  <si>
    <t>1)19.08.2025 2)20.08.2025</t>
  </si>
  <si>
    <t>1)37414086,72 2)37602097,2</t>
  </si>
  <si>
    <t>32515127396 от 27.08.2025</t>
  </si>
  <si>
    <t>1564 от 15.09.2025</t>
  </si>
  <si>
    <t>1)20.08.2025 2)21.08.2025</t>
  </si>
  <si>
    <t>1)4038861,79 2)3994917,7</t>
  </si>
  <si>
    <t>1563 от 15.09.2025</t>
  </si>
  <si>
    <t>1)1296106,8 2)1306521,6</t>
  </si>
  <si>
    <t>1423 от 08.09.2025</t>
  </si>
  <si>
    <t>1)19.08.2025 2)21.08.2025</t>
  </si>
  <si>
    <t>1)8959093,81 2)9004114,39</t>
  </si>
  <si>
    <t>1562 от 15.09.2025</t>
  </si>
  <si>
    <t>1)10906804,5 2)10961612,54</t>
  </si>
  <si>
    <t>32515109375 от 20.08.2025</t>
  </si>
  <si>
    <t>1430 от 09.09.2025</t>
  </si>
  <si>
    <t>1)1707963,84 2)1716546,58</t>
  </si>
  <si>
    <t>1561 от 15.09.2025</t>
  </si>
  <si>
    <t>1)14.08.2025 2)13.08.2025</t>
  </si>
  <si>
    <t>1)9674857,4 2)9723474,79</t>
  </si>
  <si>
    <t>1429 от 09.09.2025</t>
  </si>
  <si>
    <t>1)16573891,72 2)16657177,6</t>
  </si>
  <si>
    <t>1428 от 09.09.2025</t>
  </si>
  <si>
    <t>1)19.08.2025 2)22.08.2025</t>
  </si>
  <si>
    <t>1)5909956,96 2)5939655,23</t>
  </si>
  <si>
    <t>1560 от 15.09.2025</t>
  </si>
  <si>
    <t>1)12.08.2025 2)13.08.2025</t>
  </si>
  <si>
    <t>1)166305235,03 2)167140939,73</t>
  </si>
  <si>
    <t>1427 от 09.09.2025</t>
  </si>
  <si>
    <t>1)855278,52 2)859576,39</t>
  </si>
  <si>
    <t>1691 от 18.09.2025</t>
  </si>
  <si>
    <t>1)3915811,05 2)3911002,78</t>
  </si>
  <si>
    <t>1433 от 09.09.2025</t>
  </si>
  <si>
    <t>1)3632502,19 2)3631806,46</t>
  </si>
  <si>
    <t>1432 от 09.09.2025</t>
  </si>
  <si>
    <t>1)21.08.2025 2)21.08.2025</t>
  </si>
  <si>
    <t>1)4250802,47 2)4204552,39</t>
  </si>
  <si>
    <t>1565 от 15.09.2025</t>
  </si>
  <si>
    <t>1)21636630,36 2)21745357,14</t>
  </si>
  <si>
    <t>1431 от 09.09.2025</t>
  </si>
  <si>
    <t>1)15973646,92 2)15753103,46</t>
  </si>
  <si>
    <t>1566 от 15.09.2025</t>
  </si>
  <si>
    <t>1)19958483,21 2)20058777,1</t>
  </si>
  <si>
    <t>1567 от 15.09.2025</t>
  </si>
  <si>
    <t>1)12.08.2025 2)14.08.2025</t>
  </si>
  <si>
    <t>1)4006439,18 2)4037063,89</t>
  </si>
  <si>
    <t>1434 от 09.09.2025</t>
  </si>
  <si>
    <t>1)13.08.2025 2)12.08.2025</t>
  </si>
  <si>
    <t>1)15176625,82 2)14071630,24</t>
  </si>
  <si>
    <t>1435 от 09.09.2025</t>
  </si>
  <si>
    <t>1)21.08.2025 2)20.08.2025</t>
  </si>
  <si>
    <t>1)4068258,72 2)4113009,58</t>
  </si>
  <si>
    <t>1568 от 15.09.2025</t>
  </si>
  <si>
    <t>1)6536667,98 2)6459158,08</t>
  </si>
  <si>
    <t>1569 от 15.09.2025</t>
  </si>
  <si>
    <t>1)14.08.2025</t>
  </si>
  <si>
    <t>1)8332175,52</t>
  </si>
  <si>
    <t>1436 от 09.09.2025</t>
  </si>
  <si>
    <t>1)21.08.2025 2)22.08.2025</t>
  </si>
  <si>
    <t>1)3828654,7 2)3886084,51</t>
  </si>
  <si>
    <t>1572 от 15.09.2025</t>
  </si>
  <si>
    <t>1)12.08.2025 2)11.08.2025</t>
  </si>
  <si>
    <t>1)2062232,15 2)1981791,44</t>
  </si>
  <si>
    <t>1437 от 09.09.2025</t>
  </si>
  <si>
    <t>1)16545778,99 2)17385779</t>
  </si>
  <si>
    <t>1438 от 09.09.2025</t>
  </si>
  <si>
    <t>1)3927130,59 2)3884402,17</t>
  </si>
  <si>
    <t>1571 от 15.09.2025</t>
  </si>
  <si>
    <t>1)5429511,45 2)5229623,05</t>
  </si>
  <si>
    <t>1439 от 09.09.2025</t>
  </si>
  <si>
    <t>1)28618035,84 2)29483015,98</t>
  </si>
  <si>
    <t>1570 от 17.09.2025</t>
  </si>
  <si>
    <t>1)2723624,56 2)2683373,94</t>
  </si>
  <si>
    <t>32515126274 от 28.08.2025</t>
  </si>
  <si>
    <t>1767 от 30.09.2025</t>
  </si>
  <si>
    <t>1)3271568,41 2)3304284,1</t>
  </si>
  <si>
    <t>1766 от 30.09.2025</t>
  </si>
  <si>
    <t>1)1654238,57 2)1629791,69</t>
  </si>
  <si>
    <t>1765 от 30.09.2025</t>
  </si>
  <si>
    <t>1)9051104,98 2)9265818,61</t>
  </si>
  <si>
    <t>1764 от 30.09.2025</t>
  </si>
  <si>
    <t>1)5630047,61 2)5563288,15</t>
  </si>
  <si>
    <t>1769 от 30.09.2025</t>
  </si>
  <si>
    <t>1)5348595,48 2)5375472,84</t>
  </si>
  <si>
    <t>1770 от 30.09.2025</t>
  </si>
  <si>
    <t>1)5987565,78 2)5693150,44</t>
  </si>
  <si>
    <t>1771 от 30.09.2025</t>
  </si>
  <si>
    <t>1)22935185,42 2)23050437,61</t>
  </si>
  <si>
    <t>1768 от 30.09.2025</t>
  </si>
  <si>
    <t>1)46906363,51 2)47142073,88</t>
  </si>
  <si>
    <t>1772 от 30.09.2025</t>
  </si>
  <si>
    <t>1)3876606,28 2)4029161,6</t>
  </si>
  <si>
    <t>1773 от 30.09.2025</t>
  </si>
  <si>
    <t>1)11471256,95 2)11528901,44</t>
  </si>
  <si>
    <t>1774 от 30.09.2025</t>
  </si>
  <si>
    <t>1)7686370,81 2)7926393,33</t>
  </si>
  <si>
    <t>1775 от 30.09.2025</t>
  </si>
  <si>
    <t>1)18.07.2025 2)18.07.2025</t>
  </si>
  <si>
    <t>1)5796714,9 2)5727979,15</t>
  </si>
  <si>
    <t>32515138914 от 29.08.2025</t>
  </si>
  <si>
    <t>1734 от 29.09.2025</t>
  </si>
  <si>
    <t>1)21.07.2025 2)21.07.2025</t>
  </si>
  <si>
    <t>1)3973420,95 2)4021090,01</t>
  </si>
  <si>
    <t>1733 от 29.09.2025</t>
  </si>
  <si>
    <t>1)3745976,58 2)3787182,32</t>
  </si>
  <si>
    <t>1735 от 29.09.2025</t>
  </si>
  <si>
    <t>1)20.08.2025</t>
  </si>
  <si>
    <t>1)2119169,23</t>
  </si>
  <si>
    <t>1776 от 30.09.2025</t>
  </si>
  <si>
    <t>1)39611192,97 2)40165749,67</t>
  </si>
  <si>
    <t>1736 от 29.09.2025</t>
  </si>
  <si>
    <t>1)5426068,36 2)5632348,94</t>
  </si>
  <si>
    <t>1737 от 29.09.2025</t>
  </si>
  <si>
    <t>1)52351841,41 2)53021733,63</t>
  </si>
  <si>
    <t>1777 от 30.09.2025</t>
  </si>
  <si>
    <t>1)22.08.2025 2)22.08.2025</t>
  </si>
  <si>
    <t>1)2619458,17 2)2658750,05</t>
  </si>
  <si>
    <t>32515138890 от 29.08.2025</t>
  </si>
  <si>
    <t>1747 от 29.09.2025</t>
  </si>
  <si>
    <t>1)21.07.2025 2)16.07.2025</t>
  </si>
  <si>
    <t>1)4081261,97 2)4086901,19</t>
  </si>
  <si>
    <t>1738 от 29.09.2025</t>
  </si>
  <si>
    <t>1)21.07.2025</t>
  </si>
  <si>
    <t>1)8409404,04</t>
  </si>
  <si>
    <t>1740 от 29.09.2025</t>
  </si>
  <si>
    <t>1)4093756,01 2)4155162,36</t>
  </si>
  <si>
    <t>1748 от 29.09.2025</t>
  </si>
  <si>
    <t>1)25.08.2025 2)28.08.2025</t>
  </si>
  <si>
    <t>1)14917905,04 2)14934971,53</t>
  </si>
  <si>
    <t>1749 от 29.09.2025</t>
  </si>
  <si>
    <t>1)25.08.2025 2)22.08.2025</t>
  </si>
  <si>
    <t>1)5372786,1 2)5309077,16</t>
  </si>
  <si>
    <t>1750 от 29.09.2025</t>
  </si>
  <si>
    <t>1)2386788,06 2)2422589,88</t>
  </si>
  <si>
    <t>1754 от 29.09.2025</t>
  </si>
  <si>
    <t>1)25.08.2025 2)25.08.2025</t>
  </si>
  <si>
    <t>1)5659940,78 2)5356782,14</t>
  </si>
  <si>
    <t>1752 от 29.09.2025</t>
  </si>
  <si>
    <t>1)26.08.2025 2)22.08.2025</t>
  </si>
  <si>
    <t>1)13901416,66 2)13709483,89</t>
  </si>
  <si>
    <t>1753 от 29.09.2025</t>
  </si>
  <si>
    <t>1)25.08.2025 2)26.08.2025</t>
  </si>
  <si>
    <t>1)18942780,17 2)19037970</t>
  </si>
  <si>
    <t>1751 от 29.09.2025</t>
  </si>
  <si>
    <t>1)16.07.2025 2)17.07.2025</t>
  </si>
  <si>
    <t>1)24612683,71 2)24489620,29</t>
  </si>
  <si>
    <t>1739 от 29.09.2025</t>
  </si>
  <si>
    <t>1)266809528,84 2)265508018,94</t>
  </si>
  <si>
    <t>32515147742 от 02.09.2025</t>
  </si>
  <si>
    <t>1598 от 15.09.2025</t>
  </si>
  <si>
    <t>1)09.09.2025 2)09.09.2025</t>
  </si>
  <si>
    <t>1)69986288,33 2)72011519,69</t>
  </si>
  <si>
    <t>32515177822 от 12.09.2025</t>
  </si>
  <si>
    <t>1782 от 29.09.2025</t>
  </si>
  <si>
    <t>1)12.06.2025 2)16.06.2025 3)16.06.2025 4)17.06.2025</t>
  </si>
  <si>
    <t>1)21120000 2)21496000 3)21105300 4)21306600</t>
  </si>
  <si>
    <t>32514920774 от 18.06.2025</t>
  </si>
  <si>
    <t>1028 от 07.07.2025</t>
  </si>
  <si>
    <t>1)23.07.2025 2)23.07.2025 3)24.07.2025 4)24.07.2025 5)24.07.2025 6)24.07.2025</t>
  </si>
  <si>
    <t>1)43984000 2)39000000 3)28572000 4)49860000 5)39200000 6)36000000</t>
  </si>
  <si>
    <t>32515049035 от 28.07.2025</t>
  </si>
  <si>
    <t>1383 от 01.09.2025</t>
  </si>
  <si>
    <t>1)01.08.2025</t>
  </si>
  <si>
    <t>1)34360000</t>
  </si>
  <si>
    <t>32515075897 от 06.08.2025</t>
  </si>
  <si>
    <t>1349 от 27.08.2025</t>
  </si>
  <si>
    <t>1)15.08.2025 2)18.08.2025 2)19.08.2025</t>
  </si>
  <si>
    <t>1)148984000 2)149708333,33 3)148599996</t>
  </si>
  <si>
    <t>32515115510 от 22.08.2025</t>
  </si>
  <si>
    <t>1633 от 15.09.2025</t>
  </si>
  <si>
    <t>1)17.06.2025 2)17.06.2025</t>
  </si>
  <si>
    <t>1)27325300,66 2)27430102,51</t>
  </si>
  <si>
    <t>32514930144 от 24.06.2025</t>
  </si>
  <si>
    <t>1031 от 07.07.2025</t>
  </si>
  <si>
    <t>1)21.07.2025 2)21.07.2025 3)21.07.2025</t>
  </si>
  <si>
    <t>1)2933930,8 2)2661710,41 3)2601217</t>
  </si>
  <si>
    <t>32515037196 от 25.07.2025</t>
  </si>
  <si>
    <t>1342 от 25.08.2025</t>
  </si>
  <si>
    <t>1343 от 25.08.2025</t>
  </si>
  <si>
    <t>1341 от 25.08.2025</t>
  </si>
  <si>
    <t>1)3073641,79 2)2788458,53 3)2725084,47</t>
  </si>
  <si>
    <t>1344 от 25.08.2025</t>
  </si>
  <si>
    <t>1)11.06.2024</t>
  </si>
  <si>
    <t>1)34285000</t>
  </si>
  <si>
    <t>32413639632 от 27.05.2024</t>
  </si>
  <si>
    <t>1385 от 02.09.2025</t>
  </si>
  <si>
    <t>1)18.07.2025</t>
  </si>
  <si>
    <t>1)6337652,49</t>
  </si>
  <si>
    <t>32515033356-01 от 24.07.2025</t>
  </si>
  <si>
    <t>1825 от 10.10.2025</t>
  </si>
  <si>
    <t>1)23024955,01
 2)23140658,29</t>
  </si>
  <si>
    <t>1826 от 10.10.2025</t>
  </si>
  <si>
    <t>1)57216792,05
 2)57504313,61</t>
  </si>
  <si>
    <t>1827 от 10.10.2025</t>
  </si>
  <si>
    <t>1)22317489,14 2)23840680,43</t>
  </si>
  <si>
    <t>1828 от 10.10.2025</t>
  </si>
  <si>
    <t>1)3479779,61 2)3396824,44</t>
  </si>
  <si>
    <t>1824 от 10.10.2025</t>
  </si>
  <si>
    <t>1)
3873570,87 2)3727885,81</t>
  </si>
  <si>
    <t>1829 от 10.10.2025</t>
  </si>
  <si>
    <t>1)23573418,5 2)25062730,68</t>
  </si>
  <si>
    <t>1832 от 10.10.2025</t>
  </si>
  <si>
    <t>1)19844002,84 2)20980848,58</t>
  </si>
  <si>
    <t>1831 от 10.10.2025</t>
  </si>
  <si>
    <t>1)1259777,74
 2)1353414,91</t>
  </si>
  <si>
    <t>1830 от 10.10.2025</t>
  </si>
  <si>
    <t>1)27.08.2025 2)27.08.2025</t>
  </si>
  <si>
    <t>1)34982417,87 2)34465436,36</t>
  </si>
  <si>
    <t>32515147159 от 03.09.2025</t>
  </si>
  <si>
    <t>1817 от 06.10.2025</t>
  </si>
  <si>
    <t>1)99848511,73 2)98372917,95</t>
  </si>
  <si>
    <t>1816 от 06.10.2025</t>
  </si>
  <si>
    <t>1)27.08.2025 2)28.08.2025</t>
  </si>
  <si>
    <t>1)14356185,65 2)14157974,01</t>
  </si>
  <si>
    <t>1818 от 06.10.2025</t>
  </si>
  <si>
    <t>1)28.08.2025 2)28.08.2025</t>
  </si>
  <si>
    <t>1)45674818,18 2)45904339,88</t>
  </si>
  <si>
    <t>1819 от 06.10.2025</t>
  </si>
  <si>
    <t>1)6326447,53 2)6294815,3</t>
  </si>
  <si>
    <t>1820 от 06.10.2025</t>
  </si>
  <si>
    <t>1)12384670,94 2)11852000,12</t>
  </si>
  <si>
    <t>1821 от 06.10.2025</t>
  </si>
  <si>
    <t>1)10.09.2025 2)09.09.2025</t>
  </si>
  <si>
    <t>1)
651460,93 2)655593,8</t>
  </si>
  <si>
    <t>32515178842 от 12.09.2025</t>
  </si>
  <si>
    <t>1894 от 20.10.2025</t>
  </si>
  <si>
    <t>1)24.09.2025 2)24.09.2025</t>
  </si>
  <si>
    <t>1)4441387,85 2)
4597685,62</t>
  </si>
  <si>
    <t>32515225090 от 01.10.2025</t>
  </si>
  <si>
    <t>1895 от 20.10.2025</t>
  </si>
  <si>
    <t>1)25.09.2025 2)23.09.2025</t>
  </si>
  <si>
    <t>1)
1162585,2 2)1170426</t>
  </si>
  <si>
    <t>32515225079 от 01.10.2025</t>
  </si>
  <si>
    <t>1897 от 20.10.2025</t>
  </si>
  <si>
    <t>1)25.09.2025 2)25.09.2025</t>
  </si>
  <si>
    <t>1)
589023,6 2)591697,2</t>
  </si>
  <si>
    <t>1899 от 20.10.2025</t>
  </si>
  <si>
    <t>1)
1372818 2)
1376024,4</t>
  </si>
  <si>
    <t>1901 от 20.10.2025</t>
  </si>
  <si>
    <t>1)
2433874,8 2)
2438204,4</t>
  </si>
  <si>
    <t>1898 от 20.10.2025</t>
  </si>
  <si>
    <t>1)23.09.2025 2)23.09.2025</t>
  </si>
  <si>
    <t>1)23205181,58 2)
22862247,86</t>
  </si>
  <si>
    <t>1902 от 20.10.2025</t>
  </si>
  <si>
    <t>1)15.10.2025 2)16.10.2025</t>
  </si>
  <si>
    <t>1)
919484,40 2)
925846,80</t>
  </si>
  <si>
    <t>32515282150-01 от 20.10.2025</t>
  </si>
  <si>
    <t>2032 от 10.11.2025</t>
  </si>
  <si>
    <t>1)
7073378,4 2)
7089691,2</t>
  </si>
  <si>
    <t>32515225173 от 01.10.2025</t>
  </si>
  <si>
    <t>1900 от 20.10.2025</t>
  </si>
  <si>
    <t>1)23.09.2025 2)25.09.2025</t>
  </si>
  <si>
    <t>1)
85935107,08 2)
87224133,61</t>
  </si>
  <si>
    <t>32515225100 от 01.10.2025</t>
  </si>
  <si>
    <t>1893 от 20.10.2025</t>
  </si>
  <si>
    <t>1)15.10.2025 2)15.10.2025</t>
  </si>
  <si>
    <t>1)
1153483,20 2)1161597,6</t>
  </si>
  <si>
    <t>32515280800-01 от 20.10.2025</t>
  </si>
  <si>
    <t>2015 от 10.11.2025</t>
  </si>
  <si>
    <t>1)
1161607,20 2)1163390,4</t>
  </si>
  <si>
    <t>2018 от 10.11.2025</t>
  </si>
  <si>
    <t>1)
3671186,40 2)3682056</t>
  </si>
  <si>
    <t>2016 от 10.11.2025</t>
  </si>
  <si>
    <t>1)
1712508,00 2)1767975,6</t>
  </si>
  <si>
    <t>2014 от 10.11.2025</t>
  </si>
  <si>
    <t>1)
1025589,60 2)1047308,4</t>
  </si>
  <si>
    <t>2019 от 10.11.2025</t>
  </si>
  <si>
    <t>1)
981960,00 2)
990410,40</t>
  </si>
  <si>
    <t>2020 от 10.11.2025</t>
  </si>
  <si>
    <t>1)
550626,00 2)
563126,40</t>
  </si>
  <si>
    <t>2021 от 10.11.2025</t>
  </si>
  <si>
    <t>1)
633902,40 2)652736,4</t>
  </si>
  <si>
    <t>2017 от 10.11.2025</t>
  </si>
  <si>
    <t>1)29297281,04 2)29456343,11</t>
  </si>
  <si>
    <t>32515282403-01 от 20.10.2025</t>
  </si>
  <si>
    <t>2030 от 10.11.2025</t>
  </si>
  <si>
    <t>1)
1748961,60 2)
1798832,40</t>
  </si>
  <si>
    <t>2022 от 10.11.2025</t>
  </si>
  <si>
    <t>1)45458855,45 2)45369015,8</t>
  </si>
  <si>
    <t>32515282201 от 20.10.2025</t>
  </si>
  <si>
    <t>2031 от 10.11.2025</t>
  </si>
  <si>
    <t>1)01.11.2025 2)31.10.2025</t>
  </si>
  <si>
    <t>1)1644567,47 2)1639697,1</t>
  </si>
  <si>
    <t>32515346543 от 10.11.2025</t>
  </si>
  <si>
    <t>2165 от 24.11.2025</t>
  </si>
  <si>
    <t>1)14.11.2025 2)11.11.2025</t>
  </si>
  <si>
    <t>1)651646,87 2)648404,84</t>
  </si>
  <si>
    <t>32515375458 от 18.11.2025</t>
  </si>
  <si>
    <t>2181 от 02.12.2025</t>
  </si>
  <si>
    <t>1)19.11.2025 2)19.11.2025</t>
  </si>
  <si>
    <t>1)2830598,62 2)2802572,88</t>
  </si>
  <si>
    <t>32515397451-01 от 25.11.2025</t>
  </si>
  <si>
    <t>2229 от 08.12.2025</t>
  </si>
  <si>
    <t>1)17.11.2025 2)19.11.2025 3)19.11.2025</t>
  </si>
  <si>
    <t>1)2520891,11 2)2415768,43 3)2250000</t>
  </si>
  <si>
    <t>32515388958 от 24.11.2025</t>
  </si>
  <si>
    <t>2247 от 15.12.2025</t>
  </si>
  <si>
    <t>1)01.10.2025 2)01.10.2025</t>
  </si>
  <si>
    <t>1)18000000 2)18400000</t>
  </si>
  <si>
    <t>32515240367 от 03.10.2025</t>
  </si>
  <si>
    <t>1936 от 28.10.2025</t>
  </si>
  <si>
    <t>1)17.10.2025 2)20.10.2025 3)21.10.2025 4)21.10.2025</t>
  </si>
  <si>
    <t>1)53100000 2)41785200 3)55350000 4)52100000</t>
  </si>
  <si>
    <t>32515282856 от 23.10.2025</t>
  </si>
  <si>
    <t>2023 от 10.11.2025</t>
  </si>
  <si>
    <t>1863 от 09.10.2025</t>
  </si>
  <si>
    <t>24459 от 17.02.2025</t>
  </si>
  <si>
    <t>105 от 12.02.2025</t>
  </si>
  <si>
    <t>167 от 25.02.2025</t>
  </si>
  <si>
    <t>100 от 04.03.2025</t>
  </si>
  <si>
    <t>14-ПР/272 от 10.03.2025</t>
  </si>
  <si>
    <t>1796 от 01.10.2025</t>
  </si>
  <si>
    <t>1887 от 13.10.2025</t>
  </si>
  <si>
    <t>1885 от 13.10.2025</t>
  </si>
  <si>
    <t>1799 от 01.10.2025</t>
  </si>
  <si>
    <t>1801 от 01.10.2025</t>
  </si>
  <si>
    <t>1795 от 01.10.2025</t>
  </si>
  <si>
    <t>1800 от 01.10.2025</t>
  </si>
  <si>
    <t>1798 от 01.10.2025</t>
  </si>
  <si>
    <t>1794 от 01.10.2025</t>
  </si>
  <si>
    <t>1805 от 01.10.2025</t>
  </si>
  <si>
    <t>1797 от 01.10.2025</t>
  </si>
  <si>
    <t>1886 от 13.10.2025</t>
  </si>
  <si>
    <t>1803 от 01.10.2025</t>
  </si>
  <si>
    <t>1802 от 01.10.2025</t>
  </si>
  <si>
    <t>1883 от 13.10.2025</t>
  </si>
  <si>
    <t>1804 от 01.10.2025</t>
  </si>
  <si>
    <t>2033 от 10.11.2025</t>
  </si>
  <si>
    <t>2341 от 24.12.2025</t>
  </si>
  <si>
    <t>1870 от 09.10.2025</t>
  </si>
  <si>
    <t>1793 от 01.10.2025</t>
  </si>
  <si>
    <t>2067 от 25.11.2025</t>
  </si>
  <si>
    <t>2291 от 24.12.2025</t>
  </si>
  <si>
    <t>2396 от 26.12.2025</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</si>
  <si>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на электросетевых объектах Заказчика в г.о. Новокуйбышевск, г.о. Чапаевск, г.о. Кинель, Безенчукском, Хворостянском, Приволжском, Красноармейском, Пестравском, Большеглушицком, Большечерниговском, Алексеевском, Нефтегорском, Богатовском, Борском, Кинельском, Волжском районах Самарской области</t>
  </si>
  <si>
    <t>Рамочное соглашение на выполнение полного комплекса строительно-монтажных работ по технологическому присоединению потребителей на электросетевых объектах Заказчика в г.о. Новокуйбышевск, г.о. Чапаевск, г.о. Кинель, Безенчукском, Хворостянском, Приволжском, Красноармейском, Пестравском, Большеглушицком, Большечерниговском, Алексеевском, Нефтегорском, Богатовском, Борском, Кинельском, Волжском районах Самарской области</t>
  </si>
  <si>
    <t>Рамочное соглашение на выполнение полного комплекса проектно-изыскательских и строительно-монтажных работ по технологическому присоединению потребителей на электросетевых объектах Заказчика в г.о. Самара, г.о. Тольятти, г.о. Жигулевск, г.о. Октябрьск, г.о. Сызрань, г.о. Отрадный,  Красноярском, Елховском, Кошкинском, Шигонском, Сергиевском, Челновершинском, Шенталинском, Исаклинском, Клявлинском, Камышлинском, Похвистневском, Кинель-Черкасском, Ставропольском, Сызранском  районах Самарской области</t>
  </si>
  <si>
    <t>Рамочное соглашение на выполнение полного комплекса строительно-монтажных работ по технологическому присоединению потребителей на электросетевых объектах Заказчика в г.о. Самара, г.о. Тольятти, г.о. Жигулевск, г.о. Октябрьск, г.о. Сызрань, г.о. Отрадный,  Красноярском, Елховском, Кошкинском, Шигонском, Сергиевском, Челновершинском, Шенталинском, Исаклинском, Клявлинском, Камышлинском, Похвистневском, Кинель-Черкасском, Ставропольском , Сызранском районах Самарской области</t>
  </si>
  <si>
    <t>1026 от 14.07.2025</t>
  </si>
  <si>
    <t>997 от 01.07.2025</t>
  </si>
  <si>
    <t>1025 от 14.07.2025</t>
  </si>
  <si>
    <t>996 от 01.07.2025</t>
  </si>
  <si>
    <t>32514959216 от 02.07.2025</t>
  </si>
  <si>
    <t>32514909397 от 18.06.2025</t>
  </si>
  <si>
    <t xml:space="preserve">32514909397 от 18.06.2025 </t>
  </si>
  <si>
    <t>1) 26.06.2025</t>
  </si>
  <si>
    <t>1) 614000000</t>
  </si>
  <si>
    <t>1) 300000000</t>
  </si>
  <si>
    <t>1) 11.06.2025</t>
  </si>
  <si>
    <t>1) 10.06.2025</t>
  </si>
  <si>
    <t>1) 245000000</t>
  </si>
  <si>
    <t>1) 429000000</t>
  </si>
  <si>
    <t>Есть файлы</t>
  </si>
  <si>
    <t>Наименование</t>
  </si>
  <si>
    <t>Вид договора</t>
  </si>
  <si>
    <t>Вид соглашения</t>
  </si>
  <si>
    <t>Базовый договор</t>
  </si>
  <si>
    <t>Срок действия</t>
  </si>
  <si>
    <t>Сумма</t>
  </si>
  <si>
    <t>Валюта</t>
  </si>
  <si>
    <t>Организация</t>
  </si>
  <si>
    <t>Подписан</t>
  </si>
  <si>
    <t>Состояние ЭДО</t>
  </si>
  <si>
    <t>Отступ</t>
  </si>
  <si>
    <t>Договор с условием</t>
  </si>
  <si>
    <t>руб.</t>
  </si>
  <si>
    <t>ССК АО</t>
  </si>
  <si>
    <t>С поставщиком</t>
  </si>
  <si>
    <t>Волжский проект ООО</t>
  </si>
  <si>
    <t>ИНСТРЭЛ ООО</t>
  </si>
  <si>
    <t>31.12.2025</t>
  </si>
  <si>
    <t>расторгнут</t>
  </si>
  <si>
    <t>31.12.2026</t>
  </si>
  <si>
    <t>24524 от 24.01.2025 ПИР</t>
  </si>
  <si>
    <t>455 от 28.04.2025 ПИР</t>
  </si>
  <si>
    <t>761 от 21.05.2025 СМР</t>
  </si>
  <si>
    <t>826 от 09.06.2025 ремонт</t>
  </si>
  <si>
    <t>Самараэлектрореммонтажналадка (СЭРМН)</t>
  </si>
  <si>
    <t>974 от 27.06.2025 ПИР</t>
  </si>
  <si>
    <t>1130 от 14.07.2025 ремонт</t>
  </si>
  <si>
    <t>1129 от 14.07.2025 ремонт</t>
  </si>
  <si>
    <t>1133 от 15.07.2025 г. СМР</t>
  </si>
  <si>
    <t>1396 от 08.09.2025 г. ПИР</t>
  </si>
  <si>
    <t>1714 от 23.09.2025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</si>
</sst>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419]mmmm\ yyyy;@"/>
    <numFmt numFmtId="166" formatCode="#,##0.00_р_."/>
    <numFmt numFmtId="167" formatCode="[$-F400]h:mm:ss\ AM/PM"/>
    <numFmt numFmtId="168" formatCode="#,##0.00\ _₽"/>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indexed="8"/>
      <name val="Calibri"/>
      <family val="2"/>
      <charset val="204"/>
    </font>
    <font>
      <u/>
      <sz val="10"/>
      <color theme="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family val="1"/>
      <charset val="204"/>
    </font>
    <font>
      <sz val="10"/>
      <color indexed="8"/>
      <name val="Times New Roman"/>
      <family val="1"/>
      <charset val="204"/>
    </font>
    <font>
      <b/>
      <sz val="10"/>
      <name val="Times New Roman"/>
      <family val="1"/>
      <charset val="204"/>
    </font>
    <font>
      <u/>
      <sz val="10"/>
      <color theme="10"/>
      <name val="Times New Roman"/>
      <family val="1"/>
      <charset val="204"/>
    </font>
    <font>
      <sz val="10"/>
      <color theme="1"/>
      <name val="Times New Roman"/>
      <family val="1"/>
      <charset val="204"/>
    </font>
    <font>
      <sz val="8"/>
      <color rgb="FFFFFFFF"/>
      <name val="Tahoma"/>
      <family val="2"/>
      <charset val="204"/>
    </font>
    <font>
      <sz val="8"/>
      <color theme="1"/>
      <name val="Times New Roman"/>
      <family val="1"/>
      <charset val="204"/>
    </font>
    <font>
      <sz val="8"/>
      <color rgb="FF000000"/>
      <name val="Times New Roman"/>
      <family val="1"/>
      <charset val="204"/>
    </font>
    <font>
      <sz val="8"/>
      <name val="Times New Roman"/>
      <family val="1"/>
      <charset val="204"/>
    </font>
    <font>
      <sz val="8"/>
      <color indexed="8"/>
      <name val="Times New Roman"/>
      <family val="1"/>
      <charset val="204"/>
    </font>
    <font>
      <sz val="8"/>
      <color theme="1"/>
      <name val="Calibri"/>
      <family val="2"/>
      <charset val="204"/>
      <scheme val="minor"/>
    </font>
    <font>
      <u/>
      <sz val="8"/>
      <color theme="10"/>
      <name val="Times New Roman"/>
      <family val="1"/>
      <charset val="204"/>
    </font>
    <font>
      <b/>
      <sz val="8"/>
      <name val="Times New Roman"/>
      <family val="1"/>
      <charset val="204"/>
    </font>
    <font>
      <sz val="11"/>
      <name val="Calibri"/>
      <family val="2"/>
      <charset val="204"/>
      <scheme val="minor"/>
    </font>
    <font>
      <sz val="8"/>
      <color rgb="FFFF0000"/>
      <name val="Times New Roman"/>
      <family val="1"/>
      <charset val="204"/>
    </font>
    <font>
      <sz val="9"/>
      <color theme="1"/>
      <name val="Times New Roman"/>
      <family val="1"/>
      <charset val="204"/>
    </font>
    <font>
      <sz val="9"/>
      <name val="Times New Roman"/>
      <family val="1"/>
      <charset val="204"/>
    </font>
    <font>
      <sz val="9"/>
      <name val="Calibri"/>
      <family val="2"/>
      <charset val="204"/>
    </font>
    <font>
      <sz val="12"/>
      <name val="Times New Roman"/>
      <family val="1"/>
      <charset val="204"/>
    </font>
    <font>
      <sz val="9"/>
      <color rgb="FFFF0000"/>
      <name val="Times New Roman"/>
      <family val="1"/>
      <charset val="204"/>
    </font>
    <font>
      <sz val="8"/>
      <name val="Calibri"/>
      <family val="2"/>
      <charset val="204"/>
    </font>
    <font>
      <sz val="11"/>
      <color theme="1"/>
      <name val="Times New Roman"/>
      <family val="1"/>
      <charset val="204"/>
    </font>
    <font>
      <sz val="11"/>
      <name val="Times New Roman"/>
      <family val="1"/>
      <charset val="204"/>
    </font>
    <font>
      <b/>
      <sz val="10"/>
      <name val="Calibri"/>
      <family val="2"/>
      <charset val="204"/>
      <scheme val="minor"/>
    </font>
    <font>
      <sz val="10"/>
      <name val="Calibri"/>
      <family val="2"/>
      <charset val="204"/>
      <scheme val="minor"/>
    </font>
    <font>
      <sz val="9"/>
      <color indexed="81"/>
      <name val="Tahoma"/>
      <family val="2"/>
      <charset val="204"/>
    </font>
    <font>
      <b/>
      <sz val="9"/>
      <color indexed="81"/>
      <name val="Tahoma"/>
      <family val="2"/>
      <charset val="204"/>
    </font>
    <font>
      <b/>
      <sz val="12"/>
      <color theme="1"/>
      <name val="Times New Roman"/>
      <family val="1"/>
      <charset val="204"/>
    </font>
    <font>
      <sz val="9"/>
      <color indexed="8"/>
      <name val="Times New Roman"/>
      <family val="1"/>
      <charset val="204"/>
    </font>
    <font>
      <sz val="9"/>
      <color rgb="FF000000"/>
      <name val="Times New Roman"/>
      <family val="1"/>
      <charset val="204"/>
    </font>
    <font>
      <u/>
      <sz val="8"/>
      <name val="Times New Roman"/>
      <family val="1"/>
      <charset val="204"/>
    </font>
    <font>
      <b/>
      <sz val="14"/>
      <color theme="1"/>
      <name val="Times New Roman"/>
      <family val="1"/>
      <charset val="204"/>
    </font>
    <font>
      <b/>
      <sz val="14"/>
      <name val="Times New Roman"/>
      <family val="1"/>
      <charset val="204"/>
    </font>
    <font>
      <sz val="10"/>
      <name val="Arial"/>
      <family val="2"/>
      <charset val="204"/>
    </font>
    <font>
      <b/>
      <sz val="11"/>
      <name val="Times New Roman"/>
      <family val="1"/>
      <charset val="204"/>
    </font>
    <font>
      <b/>
      <sz val="11"/>
      <color theme="1"/>
      <name val="Times New Roman"/>
      <family val="1"/>
      <charset val="204"/>
    </font>
    <font>
      <sz val="8"/>
      <name val="Arial"/>
      <family val="2"/>
    </font>
    <font>
      <sz val="10"/>
      <color theme="1"/>
      <name val="Calibri"/>
      <family val="2"/>
      <charset val="204"/>
      <scheme val="minor"/>
    </font>
    <font>
      <sz val="10"/>
      <color indexed="63"/>
      <name val="Arial"/>
      <family val="2"/>
      <charset val="204"/>
    </font>
    <font>
      <sz val="8"/>
      <color indexed="63"/>
      <name val="Arial"/>
      <family val="2"/>
    </font>
    <font>
      <sz val="8"/>
      <name val="Arial"/>
      <family val="2"/>
      <charset val="204"/>
    </font>
    <font>
      <sz val="8"/>
      <name val="Arial"/>
      <family val="2"/>
      <charset val="204"/>
    </font>
    <font>
      <b/>
      <sz val="12"/>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C000"/>
        <bgColor indexed="64"/>
      </patternFill>
    </fill>
    <fill>
      <patternFill patternType="solid">
        <fgColor rgb="FFFF0000"/>
        <bgColor indexed="64"/>
      </patternFill>
    </fill>
    <fill>
      <patternFill patternType="solid">
        <fgColor rgb="FFFFFFFF"/>
      </patternFill>
    </fill>
    <fill>
      <patternFill patternType="solid">
        <fgColor theme="0" tint="-0.249977111117893"/>
        <bgColor indexed="64"/>
      </patternFill>
    </fill>
    <fill>
      <patternFill patternType="solid">
        <fgColor theme="5" tint="0.39997558519241921"/>
        <bgColor indexed="64"/>
      </patternFill>
    </fill>
    <fill>
      <patternFill patternType="solid">
        <fgColor indexed="9"/>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183">
    <xf numFmtId="0" fontId="0" fillId="0" borderId="0"/>
    <xf numFmtId="0" fontId="2" fillId="0" borderId="0"/>
    <xf numFmtId="0" fontId="3" fillId="0" borderId="0"/>
    <xf numFmtId="0" fontId="4" fillId="0" borderId="0"/>
    <xf numFmtId="0" fontId="4" fillId="0" borderId="0"/>
    <xf numFmtId="0" fontId="5" fillId="0" borderId="0" applyNumberForma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7" borderId="3" applyNumberFormat="0" applyAlignment="0" applyProtection="0"/>
    <xf numFmtId="0" fontId="7" fillId="7" borderId="3" applyNumberFormat="0" applyAlignment="0" applyProtection="0"/>
    <xf numFmtId="0" fontId="7" fillId="7" borderId="3" applyNumberFormat="0" applyAlignment="0" applyProtection="0"/>
    <xf numFmtId="0" fontId="8" fillId="20" borderId="4" applyNumberFormat="0" applyAlignment="0" applyProtection="0"/>
    <xf numFmtId="0" fontId="8" fillId="20" borderId="4" applyNumberFormat="0" applyAlignment="0" applyProtection="0"/>
    <xf numFmtId="0" fontId="8" fillId="20" borderId="4" applyNumberFormat="0" applyAlignment="0" applyProtection="0"/>
    <xf numFmtId="0" fontId="9" fillId="20" borderId="3" applyNumberFormat="0" applyAlignment="0" applyProtection="0"/>
    <xf numFmtId="0" fontId="9" fillId="20" borderId="3" applyNumberFormat="0" applyAlignment="0" applyProtection="0"/>
    <xf numFmtId="0" fontId="9" fillId="20" borderId="3" applyNumberFormat="0" applyAlignment="0" applyProtection="0"/>
    <xf numFmtId="0" fontId="10" fillId="0" borderId="5"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8" applyNumberFormat="0" applyFill="0" applyAlignment="0" applyProtection="0"/>
    <xf numFmtId="0" fontId="13" fillId="0" borderId="8" applyNumberFormat="0" applyFill="0" applyAlignment="0" applyProtection="0"/>
    <xf numFmtId="0" fontId="13" fillId="0" borderId="8" applyNumberFormat="0" applyFill="0" applyAlignment="0" applyProtection="0"/>
    <xf numFmtId="0" fontId="14" fillId="21" borderId="9" applyNumberFormat="0" applyAlignment="0" applyProtection="0"/>
    <xf numFmtId="0" fontId="14" fillId="21" borderId="9" applyNumberFormat="0" applyAlignment="0" applyProtection="0"/>
    <xf numFmtId="0" fontId="14" fillId="21" borderId="9"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23" borderId="10" applyNumberFormat="0" applyFont="0" applyAlignment="0" applyProtection="0"/>
    <xf numFmtId="0" fontId="4" fillId="23" borderId="10" applyNumberFormat="0" applyFont="0" applyAlignment="0" applyProtection="0"/>
    <xf numFmtId="0" fontId="4" fillId="23" borderId="10" applyNumberFormat="0" applyFont="0" applyAlignment="0" applyProtection="0"/>
    <xf numFmtId="0" fontId="19" fillId="0" borderId="11" applyNumberFormat="0" applyFill="0" applyAlignment="0" applyProtection="0"/>
    <xf numFmtId="0" fontId="19" fillId="0" borderId="11" applyNumberFormat="0" applyFill="0" applyAlignment="0" applyProtection="0"/>
    <xf numFmtId="0" fontId="19" fillId="0" borderId="11"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5" fillId="0" borderId="0" applyNumberFormat="0" applyFill="0" applyBorder="0" applyAlignment="0" applyProtection="0"/>
    <xf numFmtId="0" fontId="1" fillId="0" borderId="0"/>
    <xf numFmtId="0" fontId="4" fillId="0" borderId="0"/>
    <xf numFmtId="0" fontId="1" fillId="0" borderId="0"/>
    <xf numFmtId="0" fontId="3" fillId="0" borderId="0"/>
    <xf numFmtId="0" fontId="27"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55" fillId="0" borderId="0"/>
    <xf numFmtId="0" fontId="7" fillId="7" borderId="77" applyNumberFormat="0" applyAlignment="0" applyProtection="0"/>
    <xf numFmtId="0" fontId="7" fillId="7" borderId="77" applyNumberFormat="0" applyAlignment="0" applyProtection="0"/>
    <xf numFmtId="0" fontId="7" fillId="7" borderId="77" applyNumberFormat="0" applyAlignment="0" applyProtection="0"/>
    <xf numFmtId="0" fontId="8" fillId="20" borderId="78" applyNumberFormat="0" applyAlignment="0" applyProtection="0"/>
    <xf numFmtId="0" fontId="8" fillId="20" borderId="78" applyNumberFormat="0" applyAlignment="0" applyProtection="0"/>
    <xf numFmtId="0" fontId="8" fillId="20" borderId="78" applyNumberFormat="0" applyAlignment="0" applyProtection="0"/>
    <xf numFmtId="0" fontId="9" fillId="20" borderId="77" applyNumberFormat="0" applyAlignment="0" applyProtection="0"/>
    <xf numFmtId="0" fontId="9" fillId="20" borderId="77" applyNumberFormat="0" applyAlignment="0" applyProtection="0"/>
    <xf numFmtId="0" fontId="9" fillId="20" borderId="77" applyNumberFormat="0" applyAlignment="0" applyProtection="0"/>
    <xf numFmtId="0" fontId="13" fillId="0" borderId="79" applyNumberFormat="0" applyFill="0" applyAlignment="0" applyProtection="0"/>
    <xf numFmtId="0" fontId="13" fillId="0" borderId="79" applyNumberFormat="0" applyFill="0" applyAlignment="0" applyProtection="0"/>
    <xf numFmtId="0" fontId="13" fillId="0" borderId="79" applyNumberFormat="0" applyFill="0" applyAlignment="0" applyProtection="0"/>
    <xf numFmtId="0" fontId="4" fillId="23" borderId="80" applyNumberFormat="0" applyFont="0" applyAlignment="0" applyProtection="0"/>
    <xf numFmtId="0" fontId="4" fillId="23" borderId="80" applyNumberFormat="0" applyFont="0" applyAlignment="0" applyProtection="0"/>
    <xf numFmtId="0" fontId="4" fillId="23" borderId="80" applyNumberFormat="0" applyFont="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62" fillId="0" borderId="0"/>
    <xf numFmtId="0" fontId="63" fillId="0" borderId="0"/>
  </cellStyleXfs>
  <cellXfs count="1024">
    <xf numFmtId="0" fontId="0" fillId="0" borderId="0" xfId="0"/>
    <xf numFmtId="0" fontId="23" fillId="0" borderId="2"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22" fillId="0" borderId="1" xfId="2" applyFont="1" applyBorder="1" applyAlignment="1">
      <alignment horizontal="center" vertical="center" wrapText="1"/>
    </xf>
    <xf numFmtId="0" fontId="22" fillId="0" borderId="2" xfId="2" applyFont="1" applyFill="1" applyBorder="1" applyAlignment="1">
      <alignment horizontal="center" vertical="center"/>
    </xf>
    <xf numFmtId="3" fontId="23" fillId="0" borderId="2" xfId="2" applyNumberFormat="1" applyFont="1" applyFill="1" applyBorder="1" applyAlignment="1">
      <alignment horizontal="center" vertical="center" wrapText="1"/>
    </xf>
    <xf numFmtId="0" fontId="23" fillId="0" borderId="2" xfId="2" applyNumberFormat="1" applyFont="1" applyFill="1" applyBorder="1" applyAlignment="1">
      <alignment horizontal="center" vertical="center" wrapText="1"/>
    </xf>
    <xf numFmtId="0" fontId="22" fillId="0" borderId="17" xfId="2" applyFont="1" applyBorder="1" applyAlignment="1">
      <alignment horizontal="center" vertical="center" wrapText="1"/>
    </xf>
    <xf numFmtId="0" fontId="0" fillId="24" borderId="0" xfId="0" applyFill="1" applyAlignment="1">
      <alignment horizontal="center" vertical="center"/>
    </xf>
    <xf numFmtId="2" fontId="22" fillId="24" borderId="0" xfId="2" applyNumberFormat="1" applyFont="1" applyFill="1" applyBorder="1" applyAlignment="1">
      <alignment horizontal="center" vertical="center" wrapText="1"/>
    </xf>
    <xf numFmtId="4" fontId="22" fillId="24" borderId="0" xfId="2" applyNumberFormat="1" applyFont="1" applyFill="1" applyBorder="1" applyAlignment="1">
      <alignment horizontal="center" vertical="center"/>
    </xf>
    <xf numFmtId="0" fontId="22" fillId="24" borderId="0" xfId="2" applyFont="1" applyFill="1" applyBorder="1" applyAlignment="1">
      <alignment horizontal="center" vertical="center"/>
    </xf>
    <xf numFmtId="0" fontId="0" fillId="0" borderId="0" xfId="0" applyFill="1" applyAlignment="1">
      <alignment horizontal="center" vertical="center"/>
    </xf>
    <xf numFmtId="0" fontId="22" fillId="0" borderId="1" xfId="2" applyFont="1" applyFill="1" applyBorder="1" applyAlignment="1">
      <alignment horizontal="center" vertical="center" wrapText="1"/>
    </xf>
    <xf numFmtId="0" fontId="22" fillId="0" borderId="17" xfId="2" applyFont="1" applyFill="1" applyBorder="1" applyAlignment="1">
      <alignment horizontal="center" vertical="center" wrapText="1"/>
    </xf>
    <xf numFmtId="4" fontId="0" fillId="0" borderId="0" xfId="0" applyNumberFormat="1"/>
    <xf numFmtId="0" fontId="22" fillId="0" borderId="0" xfId="2" applyFont="1" applyFill="1" applyBorder="1" applyAlignment="1">
      <alignment horizontal="center" vertical="center"/>
    </xf>
    <xf numFmtId="2" fontId="22" fillId="0" borderId="0" xfId="2" applyNumberFormat="1" applyFont="1" applyFill="1" applyBorder="1" applyAlignment="1">
      <alignment horizontal="center" vertical="center" wrapText="1"/>
    </xf>
    <xf numFmtId="4" fontId="22" fillId="0" borderId="0" xfId="2" applyNumberFormat="1" applyFont="1" applyFill="1" applyBorder="1" applyAlignment="1">
      <alignment horizontal="center" vertical="center"/>
    </xf>
    <xf numFmtId="0" fontId="26" fillId="0" borderId="0" xfId="0" applyFont="1" applyFill="1" applyAlignment="1">
      <alignment horizontal="center" vertical="center"/>
    </xf>
    <xf numFmtId="4" fontId="0" fillId="0" borderId="0" xfId="0" applyNumberFormat="1" applyFill="1" applyAlignment="1">
      <alignment horizontal="center" vertical="center"/>
    </xf>
    <xf numFmtId="0" fontId="0" fillId="0" borderId="0" xfId="0" applyFill="1"/>
    <xf numFmtId="4" fontId="0" fillId="0" borderId="0" xfId="0" applyNumberFormat="1" applyFill="1"/>
    <xf numFmtId="0" fontId="28" fillId="0" borderId="1" xfId="0" applyFont="1" applyFill="1" applyBorder="1" applyAlignment="1">
      <alignment horizontal="center" vertical="center" wrapText="1"/>
    </xf>
    <xf numFmtId="0" fontId="28" fillId="24" borderId="1" xfId="0" applyFont="1" applyFill="1" applyBorder="1" applyAlignment="1">
      <alignment horizontal="center" vertical="center" wrapText="1"/>
    </xf>
    <xf numFmtId="4" fontId="28" fillId="24" borderId="1" xfId="0" applyNumberFormat="1" applyFont="1" applyFill="1" applyBorder="1" applyAlignment="1">
      <alignment horizontal="center" vertical="center" wrapText="1"/>
    </xf>
    <xf numFmtId="0" fontId="29" fillId="24" borderId="1" xfId="0" applyFont="1" applyFill="1" applyBorder="1" applyAlignment="1">
      <alignment horizontal="center" vertical="center" wrapText="1"/>
    </xf>
    <xf numFmtId="0" fontId="30" fillId="24" borderId="1" xfId="0" applyFont="1" applyFill="1" applyBorder="1" applyAlignment="1">
      <alignment horizontal="center" vertical="center" wrapText="1"/>
    </xf>
    <xf numFmtId="3" fontId="30" fillId="24" borderId="1" xfId="0" applyNumberFormat="1" applyFont="1" applyFill="1" applyBorder="1" applyAlignment="1">
      <alignment horizontal="center" vertical="center" wrapText="1"/>
    </xf>
    <xf numFmtId="0" fontId="31" fillId="24" borderId="1" xfId="2"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4" fontId="30" fillId="24" borderId="1" xfId="0" applyNumberFormat="1" applyFont="1" applyFill="1" applyBorder="1" applyAlignment="1">
      <alignment horizontal="center" vertical="center" wrapText="1"/>
    </xf>
    <xf numFmtId="166" fontId="29" fillId="24" borderId="1" xfId="0" applyNumberFormat="1" applyFont="1" applyFill="1" applyBorder="1" applyAlignment="1">
      <alignment horizontal="center" vertical="center" wrapText="1"/>
    </xf>
    <xf numFmtId="165" fontId="28" fillId="0" borderId="1" xfId="0" applyNumberFormat="1" applyFont="1" applyFill="1" applyBorder="1" applyAlignment="1">
      <alignment horizontal="center" vertical="center" wrapText="1"/>
    </xf>
    <xf numFmtId="0" fontId="32" fillId="0" borderId="0" xfId="0" applyFont="1" applyFill="1" applyAlignment="1">
      <alignment horizontal="center" vertical="center"/>
    </xf>
    <xf numFmtId="0" fontId="30" fillId="0" borderId="1" xfId="2" applyFont="1" applyFill="1" applyBorder="1" applyAlignment="1">
      <alignment horizontal="center" vertical="center" wrapText="1"/>
    </xf>
    <xf numFmtId="0" fontId="30" fillId="0" borderId="17" xfId="2" applyFont="1" applyFill="1" applyBorder="1" applyAlignment="1">
      <alignment horizontal="center" vertical="center" wrapText="1"/>
    </xf>
    <xf numFmtId="0" fontId="30" fillId="0" borderId="2" xfId="2" applyFont="1" applyFill="1" applyBorder="1" applyAlignment="1">
      <alignment horizontal="center" vertical="center"/>
    </xf>
    <xf numFmtId="0" fontId="31" fillId="0" borderId="2" xfId="2" applyFont="1" applyFill="1" applyBorder="1" applyAlignment="1">
      <alignment horizontal="center" vertical="center" wrapText="1"/>
    </xf>
    <xf numFmtId="0" fontId="31" fillId="0" borderId="2" xfId="2" applyNumberFormat="1" applyFont="1" applyFill="1" applyBorder="1" applyAlignment="1">
      <alignment horizontal="center" vertical="center" wrapText="1"/>
    </xf>
    <xf numFmtId="0" fontId="30" fillId="0" borderId="2" xfId="2" applyFont="1" applyFill="1" applyBorder="1" applyAlignment="1">
      <alignment horizontal="center" vertical="center" wrapText="1"/>
    </xf>
    <xf numFmtId="0" fontId="28" fillId="0" borderId="1" xfId="0" applyFont="1" applyFill="1" applyBorder="1" applyAlignment="1">
      <alignment horizontal="center" vertical="center"/>
    </xf>
    <xf numFmtId="0" fontId="31" fillId="0" borderId="1" xfId="2" applyFont="1" applyFill="1" applyBorder="1" applyAlignment="1">
      <alignment horizontal="center" vertical="center" wrapText="1"/>
    </xf>
    <xf numFmtId="0" fontId="29" fillId="0" borderId="1" xfId="1" applyFont="1" applyFill="1" applyBorder="1" applyAlignment="1">
      <alignment horizontal="center" vertical="center" wrapText="1"/>
    </xf>
    <xf numFmtId="0" fontId="28" fillId="0" borderId="1" xfId="1" applyFont="1" applyFill="1" applyBorder="1" applyAlignment="1">
      <alignment horizontal="center" vertical="center" wrapText="1"/>
    </xf>
    <xf numFmtId="4" fontId="31" fillId="0" borderId="1" xfId="2" applyNumberFormat="1" applyFont="1" applyFill="1" applyBorder="1" applyAlignment="1">
      <alignment horizontal="center" vertical="center" wrapText="1"/>
    </xf>
    <xf numFmtId="165" fontId="31" fillId="0" borderId="1" xfId="2" applyNumberFormat="1" applyFont="1" applyFill="1" applyBorder="1" applyAlignment="1">
      <alignment horizontal="center" vertical="center" wrapText="1"/>
    </xf>
    <xf numFmtId="0" fontId="29" fillId="0" borderId="1" xfId="0" applyFont="1" applyFill="1" applyBorder="1" applyAlignment="1">
      <alignment vertical="center" wrapText="1"/>
    </xf>
    <xf numFmtId="4" fontId="30" fillId="0" borderId="1" xfId="0" applyNumberFormat="1" applyFont="1" applyFill="1" applyBorder="1" applyAlignment="1">
      <alignment horizontal="center" vertical="center" wrapText="1"/>
    </xf>
    <xf numFmtId="0" fontId="29" fillId="0" borderId="1" xfId="0" applyFont="1" applyFill="1" applyBorder="1" applyAlignment="1">
      <alignment horizontal="center" wrapText="1"/>
    </xf>
    <xf numFmtId="0" fontId="28" fillId="0" borderId="1" xfId="0" applyFont="1" applyFill="1" applyBorder="1"/>
    <xf numFmtId="0" fontId="31" fillId="0" borderId="1" xfId="2" applyFont="1" applyFill="1" applyBorder="1" applyAlignment="1" applyProtection="1">
      <alignment horizontal="center" vertical="center" wrapText="1"/>
    </xf>
    <xf numFmtId="0" fontId="30" fillId="0" borderId="1" xfId="0" applyFont="1" applyFill="1" applyBorder="1" applyAlignment="1">
      <alignment horizontal="center" vertical="center"/>
    </xf>
    <xf numFmtId="0" fontId="29" fillId="0" borderId="1" xfId="0" applyFont="1" applyFill="1" applyBorder="1" applyAlignment="1">
      <alignment horizontal="center" vertical="center" wrapText="1"/>
    </xf>
    <xf numFmtId="4" fontId="31" fillId="0" borderId="1" xfId="2" applyNumberFormat="1" applyFont="1" applyFill="1" applyBorder="1" applyAlignment="1" applyProtection="1">
      <alignment horizontal="center" vertical="center" wrapText="1"/>
    </xf>
    <xf numFmtId="0" fontId="30" fillId="0" borderId="1" xfId="2" applyFont="1" applyFill="1" applyBorder="1" applyAlignment="1">
      <alignment horizontal="center" vertical="center"/>
    </xf>
    <xf numFmtId="4" fontId="30" fillId="0" borderId="1" xfId="2" applyNumberFormat="1" applyFont="1" applyFill="1" applyBorder="1" applyAlignment="1">
      <alignment horizontal="center" vertical="center"/>
    </xf>
    <xf numFmtId="0" fontId="30" fillId="0" borderId="1" xfId="2" applyFont="1" applyFill="1" applyBorder="1" applyAlignment="1">
      <alignment horizontal="left" wrapText="1"/>
    </xf>
    <xf numFmtId="4" fontId="30" fillId="0" borderId="13" xfId="0" applyNumberFormat="1" applyFont="1" applyFill="1" applyBorder="1" applyAlignment="1">
      <alignment horizontal="center" vertical="center" wrapText="1"/>
    </xf>
    <xf numFmtId="0" fontId="31" fillId="0" borderId="13" xfId="2" applyFont="1" applyFill="1" applyBorder="1" applyAlignment="1">
      <alignment horizontal="center" vertical="center" wrapText="1"/>
    </xf>
    <xf numFmtId="4" fontId="31" fillId="0" borderId="13" xfId="2" applyNumberFormat="1" applyFont="1" applyFill="1" applyBorder="1" applyAlignment="1" applyProtection="1">
      <alignment horizontal="center" vertical="center" wrapText="1"/>
    </xf>
    <xf numFmtId="0" fontId="28" fillId="0" borderId="13" xfId="0" applyFont="1" applyFill="1" applyBorder="1" applyAlignment="1">
      <alignment horizontal="center" vertical="center" wrapText="1"/>
    </xf>
    <xf numFmtId="4" fontId="28" fillId="0" borderId="13" xfId="0" applyNumberFormat="1" applyFont="1" applyFill="1" applyBorder="1" applyAlignment="1">
      <alignment horizontal="center" vertical="center" wrapText="1"/>
    </xf>
    <xf numFmtId="0" fontId="31" fillId="0" borderId="14" xfId="2"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9" fillId="0" borderId="16" xfId="0" applyFont="1" applyFill="1" applyBorder="1" applyAlignment="1">
      <alignment vertical="center" wrapText="1"/>
    </xf>
    <xf numFmtId="0" fontId="28" fillId="0" borderId="14" xfId="0" applyFont="1" applyFill="1" applyBorder="1" applyAlignment="1">
      <alignment horizontal="center" vertical="center" wrapText="1"/>
    </xf>
    <xf numFmtId="4" fontId="30" fillId="0" borderId="14" xfId="0" applyNumberFormat="1" applyFont="1" applyFill="1" applyBorder="1" applyAlignment="1">
      <alignment horizontal="center" vertical="center" wrapText="1"/>
    </xf>
    <xf numFmtId="4" fontId="28" fillId="0" borderId="14" xfId="0" applyNumberFormat="1" applyFont="1" applyFill="1" applyBorder="1" applyAlignment="1">
      <alignment horizontal="center" vertical="center" wrapText="1"/>
    </xf>
    <xf numFmtId="0" fontId="29" fillId="0" borderId="1" xfId="0" applyFont="1" applyFill="1" applyBorder="1" applyAlignment="1">
      <alignment horizontal="center" vertical="center"/>
    </xf>
    <xf numFmtId="0" fontId="32" fillId="0" borderId="1" xfId="0" applyFont="1" applyFill="1" applyBorder="1" applyAlignment="1">
      <alignment horizontal="center" vertical="center"/>
    </xf>
    <xf numFmtId="4" fontId="31" fillId="0" borderId="14" xfId="2" applyNumberFormat="1" applyFont="1" applyFill="1" applyBorder="1" applyAlignment="1">
      <alignment horizontal="center" vertical="center" wrapText="1"/>
    </xf>
    <xf numFmtId="0" fontId="30" fillId="0" borderId="14" xfId="1" applyFont="1" applyFill="1" applyBorder="1" applyAlignment="1">
      <alignment horizontal="center" vertical="center" wrapText="1"/>
    </xf>
    <xf numFmtId="0" fontId="29" fillId="0" borderId="14" xfId="1" applyFont="1" applyFill="1" applyBorder="1" applyAlignment="1">
      <alignment horizontal="center" vertical="center" wrapText="1"/>
    </xf>
    <xf numFmtId="4" fontId="30" fillId="0" borderId="14" xfId="1" applyNumberFormat="1" applyFont="1" applyFill="1" applyBorder="1" applyAlignment="1">
      <alignment horizontal="center" vertical="center" wrapText="1"/>
    </xf>
    <xf numFmtId="0" fontId="30" fillId="0" borderId="14" xfId="0"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28" fillId="0" borderId="14" xfId="130" applyFont="1" applyFill="1" applyBorder="1" applyAlignment="1">
      <alignment horizontal="center" vertical="center" wrapText="1"/>
    </xf>
    <xf numFmtId="0" fontId="30" fillId="0" borderId="1" xfId="4" applyFont="1" applyFill="1" applyBorder="1" applyAlignment="1">
      <alignment horizontal="center" vertical="center" wrapText="1"/>
    </xf>
    <xf numFmtId="0" fontId="30" fillId="0" borderId="1" xfId="131" applyFont="1" applyFill="1" applyBorder="1" applyAlignment="1">
      <alignment horizontal="center" vertical="center" wrapText="1"/>
    </xf>
    <xf numFmtId="0" fontId="29" fillId="0" borderId="14" xfId="0" applyFont="1" applyFill="1" applyBorder="1" applyAlignment="1">
      <alignment vertical="center" wrapText="1"/>
    </xf>
    <xf numFmtId="0" fontId="31" fillId="0" borderId="14" xfId="2" applyFont="1" applyFill="1" applyBorder="1" applyAlignment="1" applyProtection="1">
      <alignment horizontal="center" vertical="center" wrapText="1"/>
    </xf>
    <xf numFmtId="4" fontId="31" fillId="0" borderId="14" xfId="2" applyNumberFormat="1" applyFont="1" applyFill="1" applyBorder="1" applyAlignment="1" applyProtection="1">
      <alignment horizontal="center" vertical="center" wrapText="1"/>
    </xf>
    <xf numFmtId="0" fontId="28" fillId="0" borderId="14" xfId="0" applyFont="1" applyFill="1" applyBorder="1" applyAlignment="1">
      <alignment horizontal="center" vertical="center"/>
    </xf>
    <xf numFmtId="4" fontId="28" fillId="0" borderId="1" xfId="0" applyNumberFormat="1" applyFont="1" applyFill="1" applyBorder="1" applyAlignment="1">
      <alignment horizontal="center" vertical="center"/>
    </xf>
    <xf numFmtId="4" fontId="29" fillId="0" borderId="1" xfId="0" applyNumberFormat="1" applyFont="1" applyFill="1" applyBorder="1" applyAlignment="1">
      <alignment horizontal="center" vertical="center" wrapText="1"/>
    </xf>
    <xf numFmtId="4" fontId="28" fillId="0" borderId="1" xfId="1" applyNumberFormat="1" applyFont="1" applyFill="1" applyBorder="1" applyAlignment="1">
      <alignment horizontal="center" vertical="center" wrapText="1"/>
    </xf>
    <xf numFmtId="0" fontId="28" fillId="0" borderId="2" xfId="0" applyFont="1" applyFill="1" applyBorder="1" applyAlignment="1">
      <alignment horizontal="center" vertical="center" wrapText="1"/>
    </xf>
    <xf numFmtId="4" fontId="31" fillId="0" borderId="2" xfId="2"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4" fontId="28" fillId="0" borderId="2" xfId="0" applyNumberFormat="1" applyFont="1" applyFill="1" applyBorder="1" applyAlignment="1">
      <alignment horizontal="center" vertical="center" wrapText="1"/>
    </xf>
    <xf numFmtId="4" fontId="30" fillId="0" borderId="2" xfId="0" applyNumberFormat="1" applyFont="1" applyFill="1" applyBorder="1" applyAlignment="1">
      <alignment horizontal="center" vertical="center" wrapText="1"/>
    </xf>
    <xf numFmtId="4" fontId="30" fillId="0" borderId="1" xfId="131" applyNumberFormat="1" applyFont="1" applyFill="1" applyBorder="1" applyAlignment="1">
      <alignment horizontal="center" vertical="center" wrapText="1"/>
    </xf>
    <xf numFmtId="0" fontId="30" fillId="0" borderId="1" xfId="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8" fillId="0" borderId="1" xfId="130"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165" fontId="30" fillId="0" borderId="1" xfId="0" applyNumberFormat="1" applyFont="1" applyFill="1" applyBorder="1" applyAlignment="1">
      <alignment horizontal="center" vertical="center" wrapText="1"/>
    </xf>
    <xf numFmtId="0" fontId="28" fillId="0" borderId="1" xfId="2" applyFont="1" applyFill="1" applyBorder="1" applyAlignment="1">
      <alignment horizontal="center" vertical="center" wrapText="1"/>
    </xf>
    <xf numFmtId="4" fontId="28" fillId="0" borderId="1" xfId="2" applyNumberFormat="1" applyFont="1" applyFill="1" applyBorder="1" applyAlignment="1">
      <alignment horizontal="center" vertical="center" wrapText="1"/>
    </xf>
    <xf numFmtId="4" fontId="28" fillId="0" borderId="1" xfId="135"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30" fillId="0" borderId="1" xfId="0" applyNumberFormat="1" applyFont="1" applyFill="1" applyBorder="1" applyAlignment="1">
      <alignment horizontal="center" vertical="center" wrapText="1"/>
    </xf>
    <xf numFmtId="2" fontId="30" fillId="0" borderId="1" xfId="0" applyNumberFormat="1" applyFont="1" applyFill="1" applyBorder="1" applyAlignment="1">
      <alignment horizontal="center" vertical="center" wrapText="1"/>
    </xf>
    <xf numFmtId="1" fontId="30" fillId="0" borderId="1" xfId="0" applyNumberFormat="1" applyFont="1" applyFill="1" applyBorder="1" applyAlignment="1">
      <alignment horizontal="center" vertical="center" wrapText="1"/>
    </xf>
    <xf numFmtId="0" fontId="30" fillId="0" borderId="1" xfId="133" applyFont="1" applyFill="1" applyBorder="1" applyAlignment="1">
      <alignment horizontal="center" vertical="center" wrapText="1"/>
    </xf>
    <xf numFmtId="0" fontId="30" fillId="0" borderId="2" xfId="133"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0" fillId="0" borderId="2" xfId="133" applyFont="1" applyFill="1" applyBorder="1" applyAlignment="1">
      <alignment horizontal="center" wrapText="1"/>
    </xf>
    <xf numFmtId="0" fontId="30" fillId="0" borderId="1" xfId="133" applyFont="1" applyFill="1" applyBorder="1" applyAlignment="1">
      <alignment horizontal="center" wrapText="1"/>
    </xf>
    <xf numFmtId="0" fontId="30" fillId="0" borderId="2" xfId="0" applyFont="1" applyFill="1" applyBorder="1" applyAlignment="1">
      <alignment horizontal="center" vertical="center" wrapText="1"/>
    </xf>
    <xf numFmtId="0" fontId="28" fillId="0" borderId="2" xfId="2" applyFont="1" applyFill="1" applyBorder="1" applyAlignment="1">
      <alignment horizontal="center" vertical="center" wrapText="1"/>
    </xf>
    <xf numFmtId="4" fontId="28" fillId="0" borderId="2" xfId="2" applyNumberFormat="1" applyFont="1" applyFill="1" applyBorder="1" applyAlignment="1">
      <alignment horizontal="center" vertical="center" wrapText="1"/>
    </xf>
    <xf numFmtId="0" fontId="28" fillId="0" borderId="2" xfId="1" applyFont="1" applyFill="1" applyBorder="1" applyAlignment="1">
      <alignment horizontal="center" vertical="center" wrapText="1"/>
    </xf>
    <xf numFmtId="4" fontId="30" fillId="0" borderId="1" xfId="1" applyNumberFormat="1" applyFont="1" applyFill="1" applyBorder="1" applyAlignment="1">
      <alignment horizontal="center" vertical="center" wrapText="1"/>
    </xf>
    <xf numFmtId="0" fontId="28" fillId="0" borderId="2" xfId="0" applyFont="1" applyFill="1" applyBorder="1" applyAlignment="1">
      <alignment horizontal="center" vertical="center"/>
    </xf>
    <xf numFmtId="0" fontId="28" fillId="0" borderId="14" xfId="1" applyFont="1" applyFill="1" applyBorder="1" applyAlignment="1">
      <alignment horizontal="center" vertical="center" wrapText="1"/>
    </xf>
    <xf numFmtId="0" fontId="30" fillId="0" borderId="14" xfId="2" applyFont="1" applyFill="1" applyBorder="1" applyAlignment="1">
      <alignment horizontal="center" vertical="center"/>
    </xf>
    <xf numFmtId="0" fontId="28" fillId="0" borderId="33" xfId="0" applyFont="1" applyFill="1" applyBorder="1" applyAlignment="1">
      <alignment horizontal="center" vertical="center" wrapText="1"/>
    </xf>
    <xf numFmtId="0" fontId="28" fillId="0" borderId="33" xfId="1" applyFont="1" applyFill="1" applyBorder="1" applyAlignment="1">
      <alignment horizontal="center" vertical="center" wrapText="1"/>
    </xf>
    <xf numFmtId="4" fontId="30" fillId="0" borderId="1" xfId="0" applyNumberFormat="1" applyFont="1" applyFill="1" applyBorder="1" applyAlignment="1">
      <alignment horizontal="center" vertical="center"/>
    </xf>
    <xf numFmtId="0" fontId="28" fillId="0" borderId="12" xfId="0" applyFont="1" applyFill="1" applyBorder="1" applyAlignment="1">
      <alignment horizontal="center" vertical="center" wrapText="1"/>
    </xf>
    <xf numFmtId="0" fontId="28" fillId="0" borderId="1" xfId="0" applyFont="1" applyFill="1" applyBorder="1" applyAlignment="1">
      <alignment horizontal="center" vertical="center" shrinkToFit="1"/>
    </xf>
    <xf numFmtId="0" fontId="30" fillId="0" borderId="34" xfId="0" applyNumberFormat="1" applyFont="1" applyFill="1" applyBorder="1" applyAlignment="1">
      <alignment horizontal="center" vertical="center" wrapText="1"/>
    </xf>
    <xf numFmtId="0" fontId="30" fillId="0" borderId="34" xfId="133" applyFont="1" applyFill="1" applyBorder="1" applyAlignment="1">
      <alignment horizontal="center" vertical="center" wrapText="1"/>
    </xf>
    <xf numFmtId="0" fontId="30" fillId="0" borderId="12" xfId="133" applyFont="1" applyFill="1" applyBorder="1" applyAlignment="1">
      <alignment horizontal="center" vertical="center" wrapText="1"/>
    </xf>
    <xf numFmtId="4" fontId="29" fillId="0" borderId="1" xfId="1" applyNumberFormat="1" applyFont="1" applyFill="1" applyBorder="1" applyAlignment="1">
      <alignment horizontal="center" vertical="center" wrapText="1"/>
    </xf>
    <xf numFmtId="0" fontId="30" fillId="0" borderId="14" xfId="2" applyFont="1" applyFill="1" applyBorder="1" applyAlignment="1">
      <alignment horizontal="center" vertical="center" wrapText="1"/>
    </xf>
    <xf numFmtId="0" fontId="28" fillId="25" borderId="1" xfId="0" applyFont="1" applyFill="1" applyBorder="1" applyAlignment="1">
      <alignment horizontal="center" vertical="center" wrapText="1"/>
    </xf>
    <xf numFmtId="4" fontId="28" fillId="25" borderId="1" xfId="0" applyNumberFormat="1" applyFont="1" applyFill="1" applyBorder="1" applyAlignment="1">
      <alignment horizontal="center" vertical="center" wrapText="1"/>
    </xf>
    <xf numFmtId="165" fontId="31" fillId="25" borderId="1" xfId="2" applyNumberFormat="1" applyFont="1" applyFill="1" applyBorder="1" applyAlignment="1">
      <alignment horizontal="center" vertical="center" wrapText="1"/>
    </xf>
    <xf numFmtId="0" fontId="28" fillId="25" borderId="1" xfId="1" applyFont="1" applyFill="1" applyBorder="1" applyAlignment="1">
      <alignment horizontal="center" vertical="center" wrapText="1"/>
    </xf>
    <xf numFmtId="0" fontId="28" fillId="25" borderId="1" xfId="0" applyFont="1" applyFill="1" applyBorder="1" applyAlignment="1">
      <alignment vertical="center"/>
    </xf>
    <xf numFmtId="4" fontId="30" fillId="0" borderId="2" xfId="2" applyNumberFormat="1" applyFont="1" applyFill="1" applyBorder="1" applyAlignment="1">
      <alignment horizontal="center" vertical="center"/>
    </xf>
    <xf numFmtId="0" fontId="31" fillId="0" borderId="33" xfId="2" applyFont="1" applyFill="1" applyBorder="1" applyAlignment="1">
      <alignment horizontal="center" vertical="center" wrapText="1"/>
    </xf>
    <xf numFmtId="0" fontId="30" fillId="0" borderId="12" xfId="133" applyFont="1" applyFill="1" applyBorder="1" applyAlignment="1">
      <alignment horizontal="center" wrapText="1"/>
    </xf>
    <xf numFmtId="4" fontId="29" fillId="0" borderId="2" xfId="0" applyNumberFormat="1" applyFont="1" applyFill="1" applyBorder="1" applyAlignment="1">
      <alignment horizontal="center" vertical="center" wrapText="1"/>
    </xf>
    <xf numFmtId="16" fontId="28" fillId="0" borderId="1" xfId="0" applyNumberFormat="1" applyFont="1" applyFill="1" applyBorder="1" applyAlignment="1">
      <alignment horizontal="center" vertical="center" wrapText="1"/>
    </xf>
    <xf numFmtId="1" fontId="30" fillId="0" borderId="1" xfId="0" applyNumberFormat="1" applyFont="1" applyFill="1" applyBorder="1" applyAlignment="1">
      <alignment horizontal="center" vertical="center"/>
    </xf>
    <xf numFmtId="166" fontId="29" fillId="0" borderId="1" xfId="0" applyNumberFormat="1" applyFont="1" applyFill="1" applyBorder="1" applyAlignment="1">
      <alignment horizontal="center" vertical="center" wrapText="1"/>
    </xf>
    <xf numFmtId="0" fontId="29" fillId="0" borderId="14" xfId="0" applyFont="1" applyFill="1" applyBorder="1" applyAlignment="1">
      <alignment horizontal="center" vertical="center" wrapText="1"/>
    </xf>
    <xf numFmtId="166" fontId="29" fillId="0" borderId="14" xfId="0" applyNumberFormat="1" applyFont="1" applyFill="1" applyBorder="1" applyAlignment="1">
      <alignment horizontal="center" vertical="center" wrapText="1"/>
    </xf>
    <xf numFmtId="3" fontId="30" fillId="0" borderId="1" xfId="0" applyNumberFormat="1" applyFont="1" applyFill="1" applyBorder="1" applyAlignment="1">
      <alignment horizontal="center" vertical="center" wrapText="1"/>
    </xf>
    <xf numFmtId="4" fontId="28" fillId="0" borderId="12"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30" fillId="0" borderId="1" xfId="0" applyFont="1" applyBorder="1" applyAlignment="1">
      <alignment horizontal="center" vertical="center" wrapText="1"/>
    </xf>
    <xf numFmtId="4" fontId="30" fillId="0" borderId="1" xfId="0" applyNumberFormat="1" applyFont="1" applyBorder="1" applyAlignment="1">
      <alignment horizontal="center" vertical="center" wrapText="1"/>
    </xf>
    <xf numFmtId="0" fontId="30" fillId="27" borderId="1" xfId="0" applyFont="1" applyFill="1" applyBorder="1" applyAlignment="1">
      <alignment horizontal="center" vertical="center" wrapText="1"/>
    </xf>
    <xf numFmtId="165" fontId="30" fillId="24" borderId="1" xfId="2" applyNumberFormat="1" applyFont="1" applyFill="1" applyBorder="1" applyAlignment="1">
      <alignment horizontal="center" vertical="center" wrapText="1"/>
    </xf>
    <xf numFmtId="165" fontId="30" fillId="24"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xf>
    <xf numFmtId="4" fontId="28" fillId="0" borderId="34" xfId="0" applyNumberFormat="1" applyFont="1" applyFill="1" applyBorder="1" applyAlignment="1">
      <alignment horizontal="center" vertical="center" wrapText="1"/>
    </xf>
    <xf numFmtId="0" fontId="30" fillId="0" borderId="2" xfId="131" applyFont="1" applyFill="1" applyBorder="1" applyAlignment="1">
      <alignment horizontal="center" vertical="center" wrapText="1"/>
    </xf>
    <xf numFmtId="165" fontId="30" fillId="0" borderId="14" xfId="0" applyNumberFormat="1" applyFont="1" applyFill="1" applyBorder="1" applyAlignment="1">
      <alignment horizontal="center" vertical="center" wrapText="1"/>
    </xf>
    <xf numFmtId="165" fontId="30" fillId="24" borderId="14" xfId="0" applyNumberFormat="1" applyFont="1" applyFill="1" applyBorder="1" applyAlignment="1">
      <alignment horizontal="center" vertical="center" wrapText="1"/>
    </xf>
    <xf numFmtId="14" fontId="30" fillId="0" borderId="1" xfId="0" applyNumberFormat="1" applyFont="1" applyBorder="1" applyAlignment="1">
      <alignment horizontal="center" vertical="center" wrapText="1"/>
    </xf>
    <xf numFmtId="0" fontId="0" fillId="25" borderId="0" xfId="0" applyFill="1" applyAlignment="1">
      <alignment horizontal="center" vertical="center" wrapText="1"/>
    </xf>
    <xf numFmtId="14" fontId="0" fillId="0" borderId="1" xfId="0" applyNumberFormat="1" applyFill="1" applyBorder="1" applyAlignment="1">
      <alignment horizontal="center" vertical="center"/>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horizontal="center" vertical="center"/>
    </xf>
    <xf numFmtId="0" fontId="28" fillId="24" borderId="1" xfId="1" applyFont="1" applyFill="1" applyBorder="1" applyAlignment="1">
      <alignment horizontal="center" vertical="center" wrapText="1"/>
    </xf>
    <xf numFmtId="165" fontId="31" fillId="24" borderId="1" xfId="2" applyNumberFormat="1" applyFont="1" applyFill="1" applyBorder="1" applyAlignment="1">
      <alignment horizontal="center" vertical="center" wrapText="1"/>
    </xf>
    <xf numFmtId="0" fontId="28" fillId="24" borderId="2" xfId="0" applyFont="1" applyFill="1" applyBorder="1" applyAlignment="1">
      <alignment horizontal="center" vertical="center" wrapText="1"/>
    </xf>
    <xf numFmtId="0" fontId="28" fillId="24" borderId="2" xfId="1" applyFont="1" applyFill="1" applyBorder="1" applyAlignment="1">
      <alignment horizontal="center" vertical="center" wrapText="1"/>
    </xf>
    <xf numFmtId="4" fontId="28" fillId="24" borderId="2" xfId="0" applyNumberFormat="1" applyFont="1" applyFill="1" applyBorder="1" applyAlignment="1">
      <alignment horizontal="center" vertical="center" wrapText="1"/>
    </xf>
    <xf numFmtId="165" fontId="31" fillId="24" borderId="2" xfId="2" applyNumberFormat="1" applyFont="1" applyFill="1" applyBorder="1" applyAlignment="1">
      <alignment horizontal="center" vertical="center" wrapText="1"/>
    </xf>
    <xf numFmtId="0" fontId="0" fillId="0" borderId="13" xfId="0" applyFill="1" applyBorder="1" applyAlignment="1">
      <alignment horizontal="center" vertical="center"/>
    </xf>
    <xf numFmtId="165" fontId="31" fillId="0" borderId="2" xfId="2" applyNumberFormat="1" applyFont="1" applyFill="1" applyBorder="1" applyAlignment="1">
      <alignment horizontal="center" vertical="center" wrapText="1"/>
    </xf>
    <xf numFmtId="165" fontId="31" fillId="0" borderId="14"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4" fontId="0" fillId="0" borderId="1" xfId="0" applyNumberFormat="1" applyFill="1" applyBorder="1" applyAlignment="1">
      <alignment horizontal="center" vertical="center"/>
    </xf>
    <xf numFmtId="165" fontId="30" fillId="0" borderId="1" xfId="2" applyNumberFormat="1" applyFont="1" applyFill="1" applyBorder="1" applyAlignment="1">
      <alignment horizontal="center" vertical="center" wrapText="1"/>
    </xf>
    <xf numFmtId="49" fontId="0" fillId="0" borderId="1" xfId="0" applyNumberFormat="1" applyFill="1" applyBorder="1" applyAlignment="1">
      <alignment horizontal="center" vertical="center"/>
    </xf>
    <xf numFmtId="14" fontId="32" fillId="0" borderId="1" xfId="0" applyNumberFormat="1" applyFont="1" applyFill="1" applyBorder="1" applyAlignment="1">
      <alignment horizontal="center" vertical="center"/>
    </xf>
    <xf numFmtId="14" fontId="30"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0" fillId="25" borderId="1" xfId="0" applyFont="1" applyFill="1" applyBorder="1" applyAlignment="1">
      <alignment horizontal="center" vertical="center" wrapText="1"/>
    </xf>
    <xf numFmtId="0" fontId="29" fillId="25" borderId="1" xfId="0" applyFont="1" applyFill="1" applyBorder="1" applyAlignment="1">
      <alignment horizontal="center" vertical="center" wrapText="1"/>
    </xf>
    <xf numFmtId="165" fontId="28" fillId="0" borderId="1" xfId="2" applyNumberFormat="1" applyFont="1" applyFill="1" applyBorder="1" applyAlignment="1">
      <alignment horizontal="center" vertical="center" wrapText="1"/>
    </xf>
    <xf numFmtId="0" fontId="26" fillId="0" borderId="1" xfId="0" applyFont="1" applyFill="1" applyBorder="1" applyAlignment="1">
      <alignment horizontal="center" vertical="center"/>
    </xf>
    <xf numFmtId="49" fontId="30" fillId="24" borderId="1" xfId="0" applyNumberFormat="1" applyFont="1" applyFill="1" applyBorder="1" applyAlignment="1">
      <alignment horizontal="center" vertical="center" wrapText="1"/>
    </xf>
    <xf numFmtId="14" fontId="35" fillId="0" borderId="1" xfId="0" applyNumberFormat="1" applyFont="1" applyFill="1" applyBorder="1" applyAlignment="1">
      <alignment horizontal="center" vertical="center"/>
    </xf>
    <xf numFmtId="49" fontId="28" fillId="0" borderId="1" xfId="0" applyNumberFormat="1" applyFont="1" applyFill="1" applyBorder="1" applyAlignment="1">
      <alignment horizontal="center" vertical="center" wrapText="1"/>
    </xf>
    <xf numFmtId="49" fontId="28" fillId="28" borderId="1" xfId="0" applyNumberFormat="1" applyFont="1" applyFill="1" applyBorder="1" applyAlignment="1">
      <alignment horizontal="center" vertical="center" wrapText="1"/>
    </xf>
    <xf numFmtId="0" fontId="28" fillId="28" borderId="1" xfId="0" applyFont="1" applyFill="1" applyBorder="1" applyAlignment="1">
      <alignment horizontal="center" vertical="center" wrapText="1"/>
    </xf>
    <xf numFmtId="14" fontId="30" fillId="28" borderId="1" xfId="0" applyNumberFormat="1" applyFont="1" applyFill="1" applyBorder="1" applyAlignment="1">
      <alignment horizontal="center" vertical="center" wrapText="1"/>
    </xf>
    <xf numFmtId="0" fontId="0" fillId="28" borderId="1" xfId="0" applyFill="1" applyBorder="1" applyAlignment="1">
      <alignment horizontal="center" vertical="center"/>
    </xf>
    <xf numFmtId="166" fontId="29" fillId="28" borderId="1" xfId="0" applyNumberFormat="1" applyFont="1" applyFill="1" applyBorder="1" applyAlignment="1">
      <alignment horizontal="center" vertical="center" wrapText="1"/>
    </xf>
    <xf numFmtId="0" fontId="32" fillId="28" borderId="1" xfId="0" applyFont="1" applyFill="1" applyBorder="1" applyAlignment="1">
      <alignment horizontal="center" vertical="center"/>
    </xf>
    <xf numFmtId="14" fontId="32" fillId="28" borderId="1" xfId="0" applyNumberFormat="1" applyFont="1" applyFill="1" applyBorder="1" applyAlignment="1">
      <alignment horizontal="center" vertical="center"/>
    </xf>
    <xf numFmtId="0" fontId="28" fillId="0" borderId="1" xfId="0" applyNumberFormat="1" applyFont="1" applyFill="1" applyBorder="1" applyAlignment="1">
      <alignment horizontal="center" vertical="center" wrapText="1"/>
    </xf>
    <xf numFmtId="14" fontId="30" fillId="24" borderId="1" xfId="0" applyNumberFormat="1" applyFont="1" applyFill="1" applyBorder="1" applyAlignment="1">
      <alignment horizontal="center" vertical="center" wrapText="1"/>
    </xf>
    <xf numFmtId="0" fontId="30" fillId="0" borderId="0" xfId="2" applyFont="1" applyFill="1" applyBorder="1" applyAlignment="1">
      <alignment horizontal="center" vertical="center" wrapText="1"/>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0" borderId="0" xfId="2" applyFont="1" applyFill="1" applyBorder="1" applyAlignment="1">
      <alignment horizontal="center" vertical="center"/>
    </xf>
    <xf numFmtId="0" fontId="38" fillId="0" borderId="1" xfId="0" applyFont="1" applyFill="1" applyBorder="1" applyAlignment="1">
      <alignment horizontal="center" vertical="center"/>
    </xf>
    <xf numFmtId="14" fontId="38" fillId="24" borderId="1" xfId="0" applyNumberFormat="1" applyFont="1" applyFill="1" applyBorder="1" applyAlignment="1">
      <alignment horizontal="center" vertical="center" wrapText="1"/>
    </xf>
    <xf numFmtId="0" fontId="28" fillId="24" borderId="14" xfId="0" applyFont="1" applyFill="1" applyBorder="1" applyAlignment="1">
      <alignment horizontal="center" vertical="center" wrapText="1"/>
    </xf>
    <xf numFmtId="0" fontId="38" fillId="24" borderId="1" xfId="0" applyFont="1" applyFill="1" applyBorder="1" applyAlignment="1">
      <alignment horizontal="center" vertical="center"/>
    </xf>
    <xf numFmtId="0" fontId="38" fillId="24" borderId="1" xfId="0" applyFont="1" applyFill="1" applyBorder="1" applyAlignment="1">
      <alignment horizontal="center" vertical="center" wrapText="1"/>
    </xf>
    <xf numFmtId="0" fontId="38" fillId="24" borderId="1" xfId="1" applyFont="1" applyFill="1" applyBorder="1" applyAlignment="1">
      <alignment horizontal="center" vertical="center" wrapText="1"/>
    </xf>
    <xf numFmtId="4" fontId="38" fillId="24" borderId="1" xfId="2" applyNumberFormat="1" applyFont="1" applyFill="1" applyBorder="1" applyAlignment="1">
      <alignment horizontal="center" vertical="center" wrapText="1"/>
    </xf>
    <xf numFmtId="4" fontId="38" fillId="24" borderId="1" xfId="0" applyNumberFormat="1" applyFont="1" applyFill="1" applyBorder="1" applyAlignment="1">
      <alignment horizontal="center" vertical="center" wrapText="1"/>
    </xf>
    <xf numFmtId="49" fontId="38" fillId="24" borderId="1" xfId="0" applyNumberFormat="1" applyFont="1" applyFill="1" applyBorder="1" applyAlignment="1">
      <alignment horizontal="center" vertical="center" wrapText="1"/>
    </xf>
    <xf numFmtId="166" fontId="38" fillId="24" borderId="1" xfId="0" applyNumberFormat="1" applyFont="1" applyFill="1" applyBorder="1" applyAlignment="1">
      <alignment horizontal="center" vertical="center" wrapText="1"/>
    </xf>
    <xf numFmtId="14" fontId="38" fillId="24" borderId="1" xfId="0" applyNumberFormat="1" applyFont="1" applyFill="1" applyBorder="1" applyAlignment="1">
      <alignment horizontal="center" vertical="center"/>
    </xf>
    <xf numFmtId="0" fontId="38" fillId="24" borderId="2" xfId="0" applyFont="1" applyFill="1" applyBorder="1" applyAlignment="1">
      <alignment horizontal="center" vertical="center" wrapText="1"/>
    </xf>
    <xf numFmtId="4" fontId="38" fillId="24" borderId="1" xfId="131" applyNumberFormat="1" applyFont="1" applyFill="1" applyBorder="1" applyAlignment="1">
      <alignment horizontal="center" vertical="center" wrapText="1"/>
    </xf>
    <xf numFmtId="4" fontId="38" fillId="24" borderId="1" xfId="0" applyNumberFormat="1" applyFont="1" applyFill="1" applyBorder="1" applyAlignment="1">
      <alignment horizontal="center" vertical="center"/>
    </xf>
    <xf numFmtId="0" fontId="38" fillId="24" borderId="13" xfId="0" applyFont="1" applyFill="1" applyBorder="1" applyAlignment="1">
      <alignment horizontal="center" vertical="center"/>
    </xf>
    <xf numFmtId="0" fontId="38" fillId="24" borderId="2" xfId="0" applyFont="1" applyFill="1" applyBorder="1" applyAlignment="1">
      <alignment horizontal="center" vertical="center"/>
    </xf>
    <xf numFmtId="166" fontId="38" fillId="24" borderId="2" xfId="0" applyNumberFormat="1" applyFont="1" applyFill="1" applyBorder="1" applyAlignment="1">
      <alignment horizontal="center" vertical="center" wrapText="1"/>
    </xf>
    <xf numFmtId="49" fontId="38" fillId="24" borderId="2" xfId="0" applyNumberFormat="1" applyFont="1" applyFill="1" applyBorder="1" applyAlignment="1">
      <alignment horizontal="center" vertical="center" wrapText="1"/>
    </xf>
    <xf numFmtId="14" fontId="38" fillId="24" borderId="2" xfId="0" applyNumberFormat="1" applyFont="1" applyFill="1" applyBorder="1" applyAlignment="1">
      <alignment horizontal="center" vertical="center" wrapText="1"/>
    </xf>
    <xf numFmtId="0" fontId="38" fillId="24" borderId="0" xfId="0" applyFont="1" applyFill="1" applyAlignment="1">
      <alignment horizontal="center" vertical="center"/>
    </xf>
    <xf numFmtId="4" fontId="38" fillId="24" borderId="0" xfId="0" applyNumberFormat="1" applyFont="1" applyFill="1" applyAlignment="1">
      <alignment horizontal="center" vertical="center"/>
    </xf>
    <xf numFmtId="4" fontId="30" fillId="0" borderId="2" xfId="136" applyNumberFormat="1" applyFont="1" applyFill="1" applyBorder="1" applyAlignment="1">
      <alignment horizontal="center" vertical="center" wrapText="1"/>
    </xf>
    <xf numFmtId="4" fontId="30" fillId="0" borderId="1" xfId="136" applyNumberFormat="1" applyFont="1" applyFill="1" applyBorder="1" applyAlignment="1">
      <alignment horizontal="center" vertical="center" wrapText="1"/>
    </xf>
    <xf numFmtId="0" fontId="28" fillId="0" borderId="1" xfId="136" applyFont="1" applyFill="1" applyBorder="1" applyAlignment="1">
      <alignment horizontal="center" vertical="center" wrapText="1"/>
    </xf>
    <xf numFmtId="0" fontId="29" fillId="0" borderId="1" xfId="136" applyFont="1" applyFill="1" applyBorder="1" applyAlignment="1">
      <alignment horizontal="center" vertical="center" wrapText="1"/>
    </xf>
    <xf numFmtId="0" fontId="29" fillId="0" borderId="50" xfId="0" applyFont="1" applyFill="1" applyBorder="1" applyAlignment="1">
      <alignment horizontal="center" vertical="center" wrapText="1"/>
    </xf>
    <xf numFmtId="0" fontId="31" fillId="0" borderId="13" xfId="0" applyFont="1" applyFill="1" applyBorder="1" applyAlignment="1">
      <alignment horizontal="center" vertical="center" wrapText="1"/>
    </xf>
    <xf numFmtId="165" fontId="28" fillId="25"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xf>
    <xf numFmtId="0" fontId="36" fillId="0" borderId="1" xfId="1" applyFont="1" applyFill="1" applyBorder="1" applyAlignment="1">
      <alignment horizontal="center" vertical="center" wrapText="1"/>
    </xf>
    <xf numFmtId="0" fontId="36" fillId="0" borderId="1" xfId="130"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165" fontId="36" fillId="25" borderId="1" xfId="2" applyNumberFormat="1" applyFont="1" applyFill="1" applyBorder="1" applyAlignment="1">
      <alignment horizontal="center" vertical="center" wrapText="1"/>
    </xf>
    <xf numFmtId="166" fontId="29" fillId="25" borderId="1" xfId="0" applyNumberFormat="1" applyFont="1" applyFill="1" applyBorder="1" applyAlignment="1">
      <alignment horizontal="center" vertical="center" wrapText="1"/>
    </xf>
    <xf numFmtId="4" fontId="30" fillId="25" borderId="1" xfId="0" applyNumberFormat="1" applyFont="1" applyFill="1" applyBorder="1" applyAlignment="1">
      <alignment horizontal="center" vertical="center" wrapText="1"/>
    </xf>
    <xf numFmtId="0" fontId="28" fillId="25" borderId="13" xfId="0" applyFont="1" applyFill="1" applyBorder="1" applyAlignment="1">
      <alignment horizontal="center" vertical="center" wrapText="1"/>
    </xf>
    <xf numFmtId="0" fontId="30" fillId="25" borderId="1" xfId="1" applyFont="1" applyFill="1" applyBorder="1" applyAlignment="1">
      <alignment horizontal="center" vertical="center" wrapText="1"/>
    </xf>
    <xf numFmtId="165" fontId="30" fillId="25" borderId="1" xfId="2" applyNumberFormat="1" applyFont="1" applyFill="1" applyBorder="1" applyAlignment="1">
      <alignment horizontal="center" vertical="center" wrapText="1"/>
    </xf>
    <xf numFmtId="0" fontId="28" fillId="29" borderId="1" xfId="0" applyFont="1" applyFill="1" applyBorder="1" applyAlignment="1">
      <alignment horizontal="center" vertical="center" wrapText="1"/>
    </xf>
    <xf numFmtId="49" fontId="28" fillId="29" borderId="1" xfId="0" applyNumberFormat="1" applyFont="1" applyFill="1" applyBorder="1" applyAlignment="1">
      <alignment horizontal="center" vertical="center" wrapText="1"/>
    </xf>
    <xf numFmtId="14" fontId="30" fillId="29" borderId="1" xfId="0" applyNumberFormat="1" applyFont="1" applyFill="1" applyBorder="1" applyAlignment="1">
      <alignment horizontal="center" vertical="center" wrapText="1"/>
    </xf>
    <xf numFmtId="0" fontId="0" fillId="29" borderId="1" xfId="0" applyFill="1" applyBorder="1" applyAlignment="1">
      <alignment horizontal="center" vertical="center"/>
    </xf>
    <xf numFmtId="166" fontId="29" fillId="29" borderId="1" xfId="0" applyNumberFormat="1" applyFont="1" applyFill="1" applyBorder="1" applyAlignment="1">
      <alignment horizontal="center" vertical="center" wrapText="1"/>
    </xf>
    <xf numFmtId="0" fontId="32" fillId="29" borderId="1" xfId="0" applyFont="1" applyFill="1" applyBorder="1" applyAlignment="1">
      <alignment horizontal="center" vertical="center"/>
    </xf>
    <xf numFmtId="14" fontId="32" fillId="29" borderId="1" xfId="0" applyNumberFormat="1" applyFont="1" applyFill="1" applyBorder="1" applyAlignment="1">
      <alignment horizontal="center" vertical="center"/>
    </xf>
    <xf numFmtId="0" fontId="28" fillId="29" borderId="1" xfId="0" applyFont="1" applyFill="1" applyBorder="1" applyAlignment="1">
      <alignment horizontal="center" vertical="center"/>
    </xf>
    <xf numFmtId="0" fontId="28" fillId="29" borderId="1" xfId="1" applyFont="1" applyFill="1" applyBorder="1" applyAlignment="1">
      <alignment horizontal="center" vertical="center" wrapText="1"/>
    </xf>
    <xf numFmtId="0" fontId="30" fillId="29" borderId="1" xfId="0" applyFont="1" applyFill="1" applyBorder="1" applyAlignment="1">
      <alignment horizontal="center" vertical="center" wrapText="1"/>
    </xf>
    <xf numFmtId="14" fontId="0" fillId="29" borderId="1" xfId="0" applyNumberFormat="1" applyFill="1" applyBorder="1" applyAlignment="1">
      <alignment horizontal="center" vertical="center"/>
    </xf>
    <xf numFmtId="4" fontId="30" fillId="29" borderId="1" xfId="131" applyNumberFormat="1" applyFont="1" applyFill="1" applyBorder="1" applyAlignment="1">
      <alignment horizontal="center" vertical="center" wrapText="1"/>
    </xf>
    <xf numFmtId="4" fontId="28" fillId="29" borderId="1" xfId="0" applyNumberFormat="1" applyFont="1" applyFill="1" applyBorder="1" applyAlignment="1">
      <alignment horizontal="center" vertical="center" wrapText="1"/>
    </xf>
    <xf numFmtId="4" fontId="31" fillId="29" borderId="1" xfId="2" applyNumberFormat="1" applyFont="1" applyFill="1" applyBorder="1" applyAlignment="1">
      <alignment horizontal="center" vertical="center" wrapText="1"/>
    </xf>
    <xf numFmtId="0" fontId="0" fillId="29" borderId="1" xfId="0" applyFill="1" applyBorder="1" applyAlignment="1">
      <alignment horizontal="center" vertical="center" wrapText="1"/>
    </xf>
    <xf numFmtId="49" fontId="0" fillId="29" borderId="1" xfId="0" applyNumberFormat="1" applyFill="1" applyBorder="1" applyAlignment="1">
      <alignment horizontal="center" vertical="center"/>
    </xf>
    <xf numFmtId="49" fontId="30" fillId="29" borderId="1" xfId="0" applyNumberFormat="1" applyFont="1" applyFill="1" applyBorder="1" applyAlignment="1">
      <alignment horizontal="center" vertical="center" wrapText="1"/>
    </xf>
    <xf numFmtId="14" fontId="35" fillId="29" borderId="1" xfId="0" applyNumberFormat="1" applyFont="1" applyFill="1" applyBorder="1" applyAlignment="1">
      <alignment horizontal="center" vertical="center"/>
    </xf>
    <xf numFmtId="0" fontId="35" fillId="29" borderId="1" xfId="0" applyFont="1" applyFill="1" applyBorder="1" applyAlignment="1">
      <alignment horizontal="center" vertical="center"/>
    </xf>
    <xf numFmtId="4" fontId="30" fillId="29" borderId="1" xfId="0" applyNumberFormat="1" applyFont="1" applyFill="1" applyBorder="1" applyAlignment="1">
      <alignment horizontal="center" vertical="center" wrapText="1"/>
    </xf>
    <xf numFmtId="4" fontId="29" fillId="29" borderId="1" xfId="0" applyNumberFormat="1" applyFont="1" applyFill="1" applyBorder="1" applyAlignment="1">
      <alignment horizontal="center" vertical="center" wrapText="1"/>
    </xf>
    <xf numFmtId="0" fontId="26" fillId="29" borderId="1" xfId="0" applyFont="1" applyFill="1" applyBorder="1" applyAlignment="1">
      <alignment horizontal="center" vertical="center"/>
    </xf>
    <xf numFmtId="0" fontId="28" fillId="29" borderId="2" xfId="0" applyFont="1" applyFill="1" applyBorder="1" applyAlignment="1">
      <alignment horizontal="center" vertical="center"/>
    </xf>
    <xf numFmtId="0" fontId="0" fillId="29" borderId="2" xfId="0" applyFill="1" applyBorder="1" applyAlignment="1">
      <alignment horizontal="center" vertical="center"/>
    </xf>
    <xf numFmtId="0" fontId="28" fillId="29" borderId="2" xfId="0" applyFont="1" applyFill="1" applyBorder="1" applyAlignment="1">
      <alignment horizontal="center" vertical="center" wrapText="1"/>
    </xf>
    <xf numFmtId="0" fontId="31" fillId="29" borderId="2" xfId="2" applyFont="1" applyFill="1" applyBorder="1" applyAlignment="1">
      <alignment horizontal="center" vertical="center" wrapText="1"/>
    </xf>
    <xf numFmtId="0" fontId="29" fillId="29" borderId="2" xfId="0" applyFont="1" applyFill="1" applyBorder="1" applyAlignment="1">
      <alignment horizontal="center" vertical="center" wrapText="1"/>
    </xf>
    <xf numFmtId="0" fontId="30" fillId="29" borderId="2" xfId="0" applyFont="1" applyFill="1" applyBorder="1" applyAlignment="1">
      <alignment horizontal="center" vertical="center" wrapText="1"/>
    </xf>
    <xf numFmtId="166" fontId="29" fillId="29" borderId="2" xfId="0" applyNumberFormat="1" applyFont="1" applyFill="1" applyBorder="1" applyAlignment="1">
      <alignment horizontal="center" vertical="center" wrapText="1"/>
    </xf>
    <xf numFmtId="165" fontId="31" fillId="29" borderId="2" xfId="2" applyNumberFormat="1" applyFont="1" applyFill="1" applyBorder="1" applyAlignment="1">
      <alignment horizontal="center" vertical="center" wrapText="1"/>
    </xf>
    <xf numFmtId="0" fontId="28" fillId="29" borderId="2" xfId="1" applyFont="1" applyFill="1" applyBorder="1" applyAlignment="1">
      <alignment horizontal="center" vertical="center" wrapText="1"/>
    </xf>
    <xf numFmtId="49" fontId="28" fillId="29" borderId="2" xfId="0" applyNumberFormat="1" applyFont="1" applyFill="1" applyBorder="1" applyAlignment="1">
      <alignment horizontal="center" vertical="center" wrapText="1"/>
    </xf>
    <xf numFmtId="14" fontId="30" fillId="29" borderId="2" xfId="0" applyNumberFormat="1" applyFont="1" applyFill="1" applyBorder="1" applyAlignment="1">
      <alignment horizontal="center" vertical="center" wrapText="1"/>
    </xf>
    <xf numFmtId="4" fontId="0" fillId="29" borderId="1" xfId="0" applyNumberFormat="1" applyFill="1" applyBorder="1" applyAlignment="1">
      <alignment horizontal="center" vertical="center"/>
    </xf>
    <xf numFmtId="0" fontId="38" fillId="24" borderId="12" xfId="0" applyFont="1" applyFill="1" applyBorder="1" applyAlignment="1">
      <alignment horizontal="center" vertical="center"/>
    </xf>
    <xf numFmtId="0" fontId="41" fillId="24" borderId="1" xfId="1" applyFont="1" applyFill="1" applyBorder="1" applyAlignment="1">
      <alignment horizontal="center" vertical="center" wrapText="1"/>
    </xf>
    <xf numFmtId="0" fontId="41" fillId="24" borderId="1" xfId="0" applyFont="1" applyFill="1" applyBorder="1" applyAlignment="1">
      <alignment horizontal="center" vertical="center"/>
    </xf>
    <xf numFmtId="0" fontId="38" fillId="0" borderId="1" xfId="0" applyFont="1" applyFill="1" applyBorder="1" applyAlignment="1">
      <alignment horizontal="center" vertical="center" wrapText="1"/>
    </xf>
    <xf numFmtId="14" fontId="38" fillId="0" borderId="1" xfId="0" applyNumberFormat="1" applyFont="1" applyFill="1" applyBorder="1" applyAlignment="1">
      <alignment horizontal="center" vertical="center" wrapText="1"/>
    </xf>
    <xf numFmtId="49" fontId="38" fillId="0" borderId="1" xfId="0" applyNumberFormat="1" applyFont="1" applyFill="1" applyBorder="1" applyAlignment="1">
      <alignment horizontal="center" vertical="center" wrapText="1"/>
    </xf>
    <xf numFmtId="4" fontId="38" fillId="0" borderId="1" xfId="0" applyNumberFormat="1"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0" fontId="38" fillId="0" borderId="1" xfId="1" applyFont="1" applyFill="1" applyBorder="1" applyAlignment="1">
      <alignment horizontal="center" vertical="center" wrapText="1"/>
    </xf>
    <xf numFmtId="14" fontId="38" fillId="0" borderId="1" xfId="0" applyNumberFormat="1" applyFont="1" applyFill="1" applyBorder="1" applyAlignment="1">
      <alignment horizontal="center" vertical="center"/>
    </xf>
    <xf numFmtId="166" fontId="38" fillId="0" borderId="1" xfId="0" applyNumberFormat="1" applyFont="1" applyFill="1" applyBorder="1" applyAlignment="1">
      <alignment horizontal="center" vertical="center" wrapText="1"/>
    </xf>
    <xf numFmtId="0" fontId="30" fillId="0" borderId="0" xfId="2" applyFont="1" applyFill="1" applyBorder="1" applyAlignment="1">
      <alignment horizontal="center" vertical="center" wrapText="1"/>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0" borderId="0" xfId="2" applyFont="1" applyFill="1" applyBorder="1" applyAlignment="1">
      <alignment horizontal="center" vertical="center"/>
    </xf>
    <xf numFmtId="0" fontId="30" fillId="0" borderId="1" xfId="2" applyFont="1" applyFill="1" applyBorder="1" applyAlignment="1">
      <alignment horizontal="center" vertical="center" wrapText="1"/>
    </xf>
    <xf numFmtId="0" fontId="30" fillId="0" borderId="17" xfId="2" applyFont="1" applyFill="1" applyBorder="1" applyAlignment="1">
      <alignment horizontal="center" vertical="center" wrapText="1"/>
    </xf>
    <xf numFmtId="0" fontId="28" fillId="0" borderId="1" xfId="0" applyFont="1" applyFill="1" applyBorder="1" applyAlignment="1">
      <alignment horizontal="center" vertical="center"/>
    </xf>
    <xf numFmtId="0" fontId="28" fillId="0" borderId="1" xfId="0"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4" fontId="30" fillId="0" borderId="1" xfId="0" applyNumberFormat="1" applyFont="1" applyFill="1" applyBorder="1" applyAlignment="1">
      <alignment horizontal="center" vertical="center" wrapText="1"/>
    </xf>
    <xf numFmtId="4" fontId="30" fillId="0" borderId="2" xfId="0" applyNumberFormat="1" applyFont="1" applyFill="1" applyBorder="1" applyAlignment="1">
      <alignment horizontal="center" vertical="center" wrapText="1"/>
    </xf>
    <xf numFmtId="0" fontId="30" fillId="0" borderId="1" xfId="0" applyFont="1" applyFill="1" applyBorder="1" applyAlignment="1">
      <alignment horizontal="center" vertical="center"/>
    </xf>
    <xf numFmtId="166" fontId="29" fillId="0" borderId="1" xfId="0" applyNumberFormat="1" applyFont="1" applyFill="1" applyBorder="1" applyAlignment="1">
      <alignment horizontal="center" vertical="center" wrapText="1"/>
    </xf>
    <xf numFmtId="0" fontId="28" fillId="0" borderId="1" xfId="1" applyFont="1" applyFill="1" applyBorder="1" applyAlignment="1">
      <alignment horizontal="center" vertical="center" wrapText="1"/>
    </xf>
    <xf numFmtId="4" fontId="31" fillId="0" borderId="1" xfId="2"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wrapText="1"/>
    </xf>
    <xf numFmtId="0" fontId="30" fillId="0" borderId="1" xfId="1" applyFont="1" applyFill="1" applyBorder="1" applyAlignment="1">
      <alignment horizontal="center" vertical="center" wrapText="1"/>
    </xf>
    <xf numFmtId="0" fontId="40" fillId="24" borderId="0" xfId="2" applyFont="1" applyFill="1" applyBorder="1" applyAlignment="1"/>
    <xf numFmtId="0" fontId="22" fillId="24" borderId="0" xfId="2" applyFont="1" applyFill="1" applyBorder="1" applyAlignment="1"/>
    <xf numFmtId="0" fontId="40" fillId="24" borderId="0" xfId="2" applyFont="1" applyFill="1" applyAlignment="1">
      <alignment horizontal="center"/>
    </xf>
    <xf numFmtId="0" fontId="40" fillId="24" borderId="0" xfId="2" applyFont="1" applyFill="1" applyAlignment="1"/>
    <xf numFmtId="0" fontId="31" fillId="24" borderId="2" xfId="2" applyFont="1" applyFill="1" applyBorder="1" applyAlignment="1">
      <alignment horizontal="center" vertical="center" wrapText="1"/>
    </xf>
    <xf numFmtId="0" fontId="29" fillId="24" borderId="2" xfId="0" applyFont="1" applyFill="1" applyBorder="1" applyAlignment="1">
      <alignment horizontal="center" vertical="center" wrapText="1"/>
    </xf>
    <xf numFmtId="14" fontId="38" fillId="24" borderId="1" xfId="0" applyNumberFormat="1" applyFont="1" applyFill="1" applyBorder="1" applyAlignment="1" applyProtection="1">
      <alignment horizontal="center" vertical="center"/>
    </xf>
    <xf numFmtId="4" fontId="38" fillId="0" borderId="1" xfId="131" applyNumberFormat="1" applyFont="1" applyFill="1" applyBorder="1" applyAlignment="1">
      <alignment horizontal="center" vertical="center" wrapText="1"/>
    </xf>
    <xf numFmtId="0" fontId="30" fillId="24" borderId="2" xfId="2" applyFont="1" applyFill="1" applyBorder="1" applyAlignment="1">
      <alignment horizontal="center" vertical="center" wrapText="1"/>
    </xf>
    <xf numFmtId="4" fontId="30" fillId="24" borderId="2" xfId="0" applyNumberFormat="1" applyFont="1" applyFill="1" applyBorder="1" applyAlignment="1">
      <alignment horizontal="center" vertical="center" wrapText="1"/>
    </xf>
    <xf numFmtId="0" fontId="30" fillId="24" borderId="1" xfId="1" applyFont="1" applyFill="1" applyBorder="1" applyAlignment="1">
      <alignment horizontal="center" vertical="center" wrapText="1"/>
    </xf>
    <xf numFmtId="0" fontId="35" fillId="0" borderId="0" xfId="0" applyFont="1" applyFill="1" applyAlignment="1">
      <alignment horizontal="center" vertical="center"/>
    </xf>
    <xf numFmtId="0" fontId="30" fillId="24" borderId="1" xfId="0" applyFont="1" applyFill="1" applyBorder="1" applyAlignment="1">
      <alignment horizontal="center" vertical="center"/>
    </xf>
    <xf numFmtId="0" fontId="0" fillId="31" borderId="55" xfId="0" applyFill="1" applyBorder="1" applyAlignment="1">
      <alignment horizontal="center" vertical="center"/>
    </xf>
    <xf numFmtId="0" fontId="38" fillId="24" borderId="0" xfId="0" applyFont="1" applyFill="1" applyBorder="1" applyAlignment="1">
      <alignment horizontal="center" vertical="center"/>
    </xf>
    <xf numFmtId="165" fontId="28" fillId="24" borderId="1" xfId="2" applyNumberFormat="1" applyFont="1" applyFill="1" applyBorder="1" applyAlignment="1">
      <alignment horizontal="center" vertical="center" wrapText="1"/>
    </xf>
    <xf numFmtId="0" fontId="38" fillId="24" borderId="1" xfId="0" applyFont="1" applyFill="1" applyBorder="1" applyAlignment="1">
      <alignment vertical="center"/>
    </xf>
    <xf numFmtId="0" fontId="30" fillId="25" borderId="1" xfId="2" applyFont="1" applyFill="1" applyBorder="1" applyAlignment="1">
      <alignment horizontal="center" vertical="center" wrapText="1"/>
    </xf>
    <xf numFmtId="0" fontId="38" fillId="24" borderId="1" xfId="0" applyFont="1" applyFill="1" applyBorder="1" applyAlignment="1">
      <alignment vertical="center" wrapText="1"/>
    </xf>
    <xf numFmtId="4" fontId="30" fillId="24" borderId="2" xfId="0" applyNumberFormat="1" applyFont="1" applyFill="1" applyBorder="1" applyAlignment="1" applyProtection="1">
      <alignment horizontal="center" vertical="center" wrapText="1"/>
    </xf>
    <xf numFmtId="0" fontId="30" fillId="24" borderId="1" xfId="2" applyFont="1" applyFill="1" applyBorder="1" applyAlignment="1">
      <alignment horizontal="center" vertical="center" wrapText="1"/>
    </xf>
    <xf numFmtId="0" fontId="30" fillId="0" borderId="1" xfId="2" applyFont="1" applyFill="1" applyBorder="1" applyAlignment="1">
      <alignment horizontal="center" vertical="center" wrapText="1"/>
    </xf>
    <xf numFmtId="0" fontId="30" fillId="0" borderId="17" xfId="2" applyFont="1" applyFill="1" applyBorder="1" applyAlignment="1">
      <alignment horizontal="center" vertical="center" wrapText="1"/>
    </xf>
    <xf numFmtId="0" fontId="30" fillId="0" borderId="2" xfId="2" applyNumberFormat="1" applyFont="1" applyFill="1" applyBorder="1" applyAlignment="1">
      <alignment horizontal="center" vertical="center" wrapText="1"/>
    </xf>
    <xf numFmtId="4" fontId="28" fillId="24" borderId="1" xfId="0" applyNumberFormat="1" applyFont="1" applyFill="1" applyBorder="1" applyAlignment="1" applyProtection="1">
      <alignment horizontal="center" vertical="center" wrapText="1"/>
    </xf>
    <xf numFmtId="4" fontId="30" fillId="25" borderId="1" xfId="2" applyNumberFormat="1" applyFont="1" applyFill="1" applyBorder="1" applyAlignment="1">
      <alignment horizontal="center" vertical="center" wrapText="1"/>
    </xf>
    <xf numFmtId="0" fontId="0" fillId="24" borderId="0" xfId="0" applyFill="1" applyAlignment="1">
      <alignment horizontal="left" vertical="top" wrapText="1"/>
    </xf>
    <xf numFmtId="0" fontId="0" fillId="30" borderId="0" xfId="0" applyFill="1" applyAlignment="1">
      <alignment horizontal="left" vertical="top" wrapText="1"/>
    </xf>
    <xf numFmtId="0" fontId="26" fillId="0" borderId="1" xfId="0" applyFont="1" applyBorder="1" applyAlignment="1">
      <alignment horizontal="center" vertical="center"/>
    </xf>
    <xf numFmtId="0" fontId="26" fillId="0" borderId="0" xfId="0" applyFont="1" applyAlignment="1">
      <alignment horizontal="center" vertical="center" wrapText="1"/>
    </xf>
    <xf numFmtId="0" fontId="26" fillId="0" borderId="0" xfId="0" applyFont="1"/>
    <xf numFmtId="0" fontId="26" fillId="0" borderId="58" xfId="0" applyFont="1" applyFill="1" applyBorder="1" applyAlignment="1">
      <alignment horizontal="center" vertical="center" wrapText="1"/>
    </xf>
    <xf numFmtId="0" fontId="22" fillId="0" borderId="64" xfId="2" applyFont="1" applyFill="1" applyBorder="1" applyAlignment="1">
      <alignment horizontal="center" vertical="center" wrapText="1"/>
    </xf>
    <xf numFmtId="0" fontId="22" fillId="0" borderId="65" xfId="2" applyFont="1" applyFill="1" applyBorder="1" applyAlignment="1">
      <alignment horizontal="center" vertical="center" wrapText="1"/>
    </xf>
    <xf numFmtId="0" fontId="26" fillId="0" borderId="2" xfId="0" applyFont="1" applyBorder="1" applyAlignment="1">
      <alignment horizontal="center"/>
    </xf>
    <xf numFmtId="14" fontId="26" fillId="0" borderId="2" xfId="0" applyNumberFormat="1" applyFont="1" applyBorder="1" applyAlignment="1">
      <alignment horizontal="center"/>
    </xf>
    <xf numFmtId="0" fontId="26" fillId="0" borderId="2" xfId="0" applyFont="1" applyBorder="1" applyAlignment="1">
      <alignment wrapText="1"/>
    </xf>
    <xf numFmtId="0" fontId="26" fillId="0" borderId="2" xfId="0" applyFont="1" applyBorder="1"/>
    <xf numFmtId="0" fontId="26" fillId="0" borderId="1" xfId="0" applyFont="1" applyBorder="1" applyAlignment="1">
      <alignment horizontal="center"/>
    </xf>
    <xf numFmtId="14" fontId="26" fillId="0" borderId="1" xfId="0" applyNumberFormat="1" applyFont="1" applyBorder="1" applyAlignment="1">
      <alignment horizontal="center"/>
    </xf>
    <xf numFmtId="0" fontId="26" fillId="0" borderId="1" xfId="0" applyFont="1" applyBorder="1"/>
    <xf numFmtId="0" fontId="26" fillId="0" borderId="1" xfId="0" applyFont="1" applyBorder="1" applyAlignment="1">
      <alignment vertical="center" wrapText="1"/>
    </xf>
    <xf numFmtId="0" fontId="26" fillId="0" borderId="1" xfId="0" applyFont="1" applyBorder="1" applyAlignment="1">
      <alignment wrapText="1"/>
    </xf>
    <xf numFmtId="0" fontId="30" fillId="25" borderId="2" xfId="0" applyFont="1" applyFill="1" applyBorder="1" applyAlignment="1">
      <alignment horizontal="center" vertical="center" wrapText="1"/>
    </xf>
    <xf numFmtId="2" fontId="38" fillId="24" borderId="1" xfId="0" applyNumberFormat="1" applyFont="1" applyFill="1" applyBorder="1" applyAlignment="1">
      <alignment horizontal="center" vertical="center"/>
    </xf>
    <xf numFmtId="0" fontId="0" fillId="24" borderId="1" xfId="0" applyFill="1" applyBorder="1" applyAlignment="1">
      <alignment horizontal="center" vertical="center"/>
    </xf>
    <xf numFmtId="14" fontId="0" fillId="24" borderId="1" xfId="0" applyNumberFormat="1" applyFill="1" applyBorder="1" applyAlignment="1">
      <alignment horizontal="center" vertical="center"/>
    </xf>
    <xf numFmtId="0" fontId="0" fillId="24" borderId="1" xfId="0" applyFill="1" applyBorder="1" applyAlignment="1">
      <alignment horizontal="center" vertical="center" wrapText="1"/>
    </xf>
    <xf numFmtId="0" fontId="30" fillId="24" borderId="18" xfId="3" applyNumberFormat="1" applyFont="1" applyFill="1" applyBorder="1" applyAlignment="1" applyProtection="1">
      <alignment horizontal="center" vertical="center" wrapText="1"/>
    </xf>
    <xf numFmtId="4" fontId="30" fillId="24" borderId="1" xfId="0" applyNumberFormat="1" applyFont="1" applyFill="1" applyBorder="1" applyAlignment="1" applyProtection="1">
      <alignment horizontal="center" vertical="center" wrapText="1"/>
    </xf>
    <xf numFmtId="0" fontId="30" fillId="24" borderId="1" xfId="2" applyFont="1" applyFill="1" applyBorder="1" applyAlignment="1">
      <alignment horizontal="center" vertical="center"/>
    </xf>
    <xf numFmtId="4" fontId="30" fillId="24" borderId="1" xfId="2" applyNumberFormat="1" applyFont="1" applyFill="1" applyBorder="1" applyAlignment="1">
      <alignment horizontal="center" vertical="center" wrapText="1"/>
    </xf>
    <xf numFmtId="165" fontId="28" fillId="24" borderId="1" xfId="0" applyNumberFormat="1" applyFont="1" applyFill="1" applyBorder="1" applyAlignment="1">
      <alignment horizontal="center" vertical="center" wrapText="1"/>
    </xf>
    <xf numFmtId="4" fontId="30" fillId="24" borderId="2" xfId="2" applyNumberFormat="1" applyFont="1" applyFill="1" applyBorder="1" applyAlignment="1" applyProtection="1">
      <alignment horizontal="center" vertical="center" wrapText="1"/>
    </xf>
    <xf numFmtId="0" fontId="28" fillId="24" borderId="13" xfId="0" applyFont="1" applyFill="1" applyBorder="1" applyAlignment="1">
      <alignment horizontal="center" vertical="center" wrapText="1"/>
    </xf>
    <xf numFmtId="0" fontId="29" fillId="24" borderId="1" xfId="1" applyFont="1" applyFill="1" applyBorder="1" applyAlignment="1">
      <alignment horizontal="center" vertical="center" wrapText="1"/>
    </xf>
    <xf numFmtId="0" fontId="28" fillId="24" borderId="2" xfId="0" applyFont="1" applyFill="1" applyBorder="1" applyAlignment="1">
      <alignment horizontal="center" vertical="center"/>
    </xf>
    <xf numFmtId="4" fontId="31" fillId="24" borderId="1" xfId="2" applyNumberFormat="1" applyFont="1" applyFill="1" applyBorder="1" applyAlignment="1">
      <alignment horizontal="center" vertical="center" wrapText="1"/>
    </xf>
    <xf numFmtId="0" fontId="28" fillId="24" borderId="1" xfId="0" applyFont="1" applyFill="1" applyBorder="1" applyAlignment="1" applyProtection="1">
      <alignment horizontal="center" vertical="center" wrapText="1"/>
    </xf>
    <xf numFmtId="2" fontId="30" fillId="24" borderId="1" xfId="0" applyNumberFormat="1" applyFont="1" applyFill="1" applyBorder="1" applyAlignment="1">
      <alignment horizontal="center" vertical="center" wrapText="1"/>
    </xf>
    <xf numFmtId="14" fontId="32" fillId="24" borderId="1" xfId="0" applyNumberFormat="1" applyFont="1" applyFill="1" applyBorder="1" applyAlignment="1">
      <alignment horizontal="center" vertical="center"/>
    </xf>
    <xf numFmtId="0" fontId="38" fillId="24" borderId="1" xfId="0" applyFont="1" applyFill="1" applyBorder="1" applyAlignment="1" applyProtection="1">
      <alignment horizontal="center" vertical="center" wrapText="1"/>
    </xf>
    <xf numFmtId="0" fontId="30" fillId="24" borderId="1" xfId="3" applyNumberFormat="1" applyFont="1" applyFill="1" applyBorder="1" applyAlignment="1">
      <alignment vertical="center" wrapText="1"/>
    </xf>
    <xf numFmtId="1" fontId="30" fillId="24" borderId="1" xfId="0" applyNumberFormat="1" applyFont="1" applyFill="1" applyBorder="1" applyAlignment="1">
      <alignment horizontal="center" vertical="center" wrapText="1"/>
    </xf>
    <xf numFmtId="0" fontId="30" fillId="24" borderId="1" xfId="130" applyFont="1" applyFill="1" applyBorder="1" applyAlignment="1">
      <alignment horizontal="center" vertical="center" wrapText="1"/>
    </xf>
    <xf numFmtId="0" fontId="38" fillId="24" borderId="1" xfId="0" applyFont="1" applyFill="1" applyBorder="1" applyAlignment="1" applyProtection="1">
      <alignment horizontal="center" vertical="center"/>
    </xf>
    <xf numFmtId="0" fontId="28" fillId="24" borderId="1" xfId="0" applyNumberFormat="1" applyFont="1" applyFill="1" applyBorder="1" applyAlignment="1">
      <alignment horizontal="center" vertical="center" wrapText="1"/>
    </xf>
    <xf numFmtId="4" fontId="29" fillId="24" borderId="1" xfId="0" applyNumberFormat="1" applyFont="1" applyFill="1" applyBorder="1" applyAlignment="1">
      <alignment horizontal="center" vertical="center" wrapText="1"/>
    </xf>
    <xf numFmtId="4" fontId="31" fillId="24" borderId="1" xfId="2" applyNumberFormat="1" applyFont="1" applyFill="1" applyBorder="1" applyAlignment="1" applyProtection="1">
      <alignment horizontal="center" vertical="center" wrapText="1"/>
    </xf>
    <xf numFmtId="14" fontId="30" fillId="24" borderId="1" xfId="0" applyNumberFormat="1" applyFont="1" applyFill="1" applyBorder="1" applyAlignment="1" applyProtection="1">
      <alignment horizontal="center" vertical="center" wrapText="1"/>
    </xf>
    <xf numFmtId="0" fontId="26" fillId="24" borderId="1" xfId="0" applyFont="1" applyFill="1" applyBorder="1" applyAlignment="1">
      <alignment horizontal="center" vertical="center"/>
    </xf>
    <xf numFmtId="0" fontId="28" fillId="24" borderId="1" xfId="1" applyFont="1" applyFill="1" applyBorder="1" applyAlignment="1" applyProtection="1">
      <alignment horizontal="center" vertical="center" wrapText="1"/>
    </xf>
    <xf numFmtId="4" fontId="30" fillId="24" borderId="1" xfId="2" applyNumberFormat="1" applyFont="1" applyFill="1" applyBorder="1" applyAlignment="1" applyProtection="1">
      <alignment horizontal="center" vertical="center" wrapText="1"/>
    </xf>
    <xf numFmtId="0" fontId="30" fillId="24" borderId="1" xfId="2" applyFont="1" applyFill="1" applyBorder="1" applyAlignment="1" applyProtection="1">
      <alignment horizontal="center" vertical="center" wrapText="1"/>
    </xf>
    <xf numFmtId="0" fontId="31" fillId="24" borderId="1" xfId="2" applyFont="1" applyFill="1" applyBorder="1" applyAlignment="1" applyProtection="1">
      <alignment horizontal="center" vertical="center" wrapText="1"/>
    </xf>
    <xf numFmtId="0" fontId="28" fillId="24" borderId="0" xfId="0" applyFont="1" applyFill="1" applyAlignment="1">
      <alignment horizontal="center" vertical="center" wrapText="1"/>
    </xf>
    <xf numFmtId="0" fontId="31" fillId="24" borderId="1" xfId="0" applyFont="1" applyFill="1" applyBorder="1" applyAlignment="1">
      <alignment horizontal="center" vertical="center" wrapText="1"/>
    </xf>
    <xf numFmtId="0" fontId="28" fillId="24" borderId="1" xfId="130" applyFont="1" applyFill="1" applyBorder="1" applyAlignment="1">
      <alignment horizontal="center" vertical="center" wrapText="1"/>
    </xf>
    <xf numFmtId="4" fontId="29" fillId="24" borderId="1" xfId="0" applyNumberFormat="1" applyFont="1" applyFill="1" applyBorder="1" applyAlignment="1" applyProtection="1">
      <alignment horizontal="center" vertical="center" wrapText="1"/>
    </xf>
    <xf numFmtId="166" fontId="29" fillId="24" borderId="1" xfId="0" applyNumberFormat="1" applyFont="1" applyFill="1" applyBorder="1" applyAlignment="1" applyProtection="1">
      <alignment horizontal="center" vertical="center" wrapText="1"/>
    </xf>
    <xf numFmtId="4" fontId="38" fillId="24" borderId="1" xfId="0" applyNumberFormat="1" applyFont="1" applyFill="1" applyBorder="1" applyAlignment="1" applyProtection="1">
      <alignment horizontal="center" vertical="center"/>
    </xf>
    <xf numFmtId="0" fontId="30" fillId="24" borderId="1" xfId="0" applyNumberFormat="1" applyFont="1" applyFill="1" applyBorder="1" applyAlignment="1">
      <alignment horizontal="center" vertical="center" wrapText="1"/>
    </xf>
    <xf numFmtId="0" fontId="29" fillId="24" borderId="14" xfId="0" applyFont="1" applyFill="1" applyBorder="1" applyAlignment="1">
      <alignment vertical="center" wrapText="1"/>
    </xf>
    <xf numFmtId="0" fontId="30" fillId="24" borderId="1" xfId="3" applyNumberFormat="1" applyFont="1" applyFill="1" applyBorder="1" applyAlignment="1" applyProtection="1">
      <alignment vertical="center" wrapText="1"/>
    </xf>
    <xf numFmtId="0" fontId="30" fillId="24" borderId="1" xfId="3" applyNumberFormat="1" applyFont="1" applyFill="1" applyBorder="1" applyAlignment="1" applyProtection="1">
      <alignment horizontal="center" vertical="center" wrapText="1"/>
    </xf>
    <xf numFmtId="0" fontId="32" fillId="24" borderId="1" xfId="0" applyFont="1" applyFill="1" applyBorder="1" applyAlignment="1">
      <alignment horizontal="center" vertical="center"/>
    </xf>
    <xf numFmtId="14" fontId="0" fillId="24" borderId="12" xfId="0" applyNumberFormat="1" applyFill="1" applyBorder="1" applyAlignment="1">
      <alignment horizontal="center" vertical="center"/>
    </xf>
    <xf numFmtId="0" fontId="0" fillId="24" borderId="12" xfId="0" applyFill="1" applyBorder="1" applyAlignment="1">
      <alignment horizontal="center" vertical="center"/>
    </xf>
    <xf numFmtId="0" fontId="35" fillId="24" borderId="1" xfId="0" applyFont="1" applyFill="1" applyBorder="1" applyAlignment="1">
      <alignment horizontal="center" vertical="center"/>
    </xf>
    <xf numFmtId="165" fontId="28" fillId="24" borderId="2" xfId="0" applyNumberFormat="1" applyFont="1" applyFill="1" applyBorder="1" applyAlignment="1">
      <alignment horizontal="center" vertical="center" wrapText="1"/>
    </xf>
    <xf numFmtId="4" fontId="30" fillId="24" borderId="1" xfId="136" applyNumberFormat="1" applyFont="1" applyFill="1" applyBorder="1" applyAlignment="1">
      <alignment horizontal="center" vertical="center" wrapText="1"/>
    </xf>
    <xf numFmtId="0" fontId="28" fillId="24" borderId="1" xfId="136" applyFont="1" applyFill="1" applyBorder="1" applyAlignment="1">
      <alignment horizontal="center" vertical="center" wrapText="1"/>
    </xf>
    <xf numFmtId="0" fontId="29" fillId="24" borderId="1" xfId="136" applyFont="1" applyFill="1" applyBorder="1" applyAlignment="1">
      <alignment horizontal="center" vertical="center" wrapText="1"/>
    </xf>
    <xf numFmtId="0" fontId="35" fillId="24" borderId="0" xfId="0" applyFont="1" applyFill="1" applyAlignment="1">
      <alignment horizontal="center" vertical="center"/>
    </xf>
    <xf numFmtId="0" fontId="0" fillId="24" borderId="1" xfId="0" applyFill="1" applyBorder="1" applyAlignment="1" applyProtection="1">
      <alignment horizontal="center" vertical="center" wrapText="1"/>
    </xf>
    <xf numFmtId="4" fontId="29" fillId="24" borderId="2" xfId="0" applyNumberFormat="1" applyFont="1" applyFill="1" applyBorder="1" applyAlignment="1">
      <alignment horizontal="center" vertical="center" wrapText="1"/>
    </xf>
    <xf numFmtId="0" fontId="0" fillId="24" borderId="1" xfId="0" applyFill="1" applyBorder="1" applyAlignment="1" applyProtection="1">
      <alignment horizontal="center" vertical="center"/>
    </xf>
    <xf numFmtId="0" fontId="28" fillId="24" borderId="13" xfId="1" applyFont="1" applyFill="1" applyBorder="1" applyAlignment="1">
      <alignment horizontal="center" vertical="center" wrapText="1"/>
    </xf>
    <xf numFmtId="4" fontId="28" fillId="24" borderId="1" xfId="1" applyNumberFormat="1" applyFont="1" applyFill="1" applyBorder="1" applyAlignment="1">
      <alignment horizontal="center" vertical="center" wrapText="1"/>
    </xf>
    <xf numFmtId="17" fontId="38" fillId="24" borderId="1" xfId="0" applyNumberFormat="1" applyFont="1" applyFill="1" applyBorder="1" applyAlignment="1">
      <alignment horizontal="center" vertical="center"/>
    </xf>
    <xf numFmtId="0" fontId="29" fillId="24" borderId="2" xfId="0" applyNumberFormat="1" applyFont="1" applyFill="1" applyBorder="1" applyAlignment="1">
      <alignment horizontal="center" vertical="center" wrapText="1"/>
    </xf>
    <xf numFmtId="0" fontId="38" fillId="24" borderId="14" xfId="0" applyFont="1" applyFill="1" applyBorder="1" applyAlignment="1">
      <alignment horizontal="center" vertical="center"/>
    </xf>
    <xf numFmtId="14" fontId="0" fillId="24" borderId="1" xfId="0" applyNumberFormat="1" applyFill="1" applyBorder="1" applyAlignment="1" applyProtection="1">
      <alignment horizontal="center" vertical="center"/>
    </xf>
    <xf numFmtId="14" fontId="30" fillId="24" borderId="12" xfId="0" applyNumberFormat="1" applyFont="1" applyFill="1" applyBorder="1" applyAlignment="1" applyProtection="1">
      <alignment horizontal="center" vertical="center" wrapText="1"/>
    </xf>
    <xf numFmtId="0" fontId="28" fillId="24" borderId="1" xfId="0" applyFont="1" applyFill="1" applyBorder="1" applyAlignment="1" applyProtection="1">
      <alignment vertical="center" wrapText="1"/>
    </xf>
    <xf numFmtId="0" fontId="30" fillId="24" borderId="2" xfId="3" applyNumberFormat="1" applyFont="1" applyFill="1" applyBorder="1" applyAlignment="1" applyProtection="1">
      <alignment horizontal="center" vertical="center" wrapText="1"/>
    </xf>
    <xf numFmtId="4" fontId="38" fillId="24" borderId="1" xfId="0" applyNumberFormat="1" applyFont="1" applyFill="1" applyBorder="1" applyAlignment="1" applyProtection="1">
      <alignment horizontal="center" vertical="center" wrapText="1"/>
    </xf>
    <xf numFmtId="14" fontId="35" fillId="24" borderId="1" xfId="0" applyNumberFormat="1" applyFont="1" applyFill="1" applyBorder="1" applyAlignment="1">
      <alignment horizontal="center" vertical="center"/>
    </xf>
    <xf numFmtId="4" fontId="30" fillId="24" borderId="1" xfId="131" applyNumberFormat="1" applyFont="1" applyFill="1" applyBorder="1" applyAlignment="1">
      <alignment horizontal="center" vertical="center" wrapText="1"/>
    </xf>
    <xf numFmtId="14" fontId="38" fillId="24" borderId="1" xfId="0" applyNumberFormat="1" applyFont="1" applyFill="1" applyBorder="1" applyAlignment="1" applyProtection="1">
      <alignment horizontal="center" vertical="center" wrapText="1"/>
    </xf>
    <xf numFmtId="0" fontId="30" fillId="24" borderId="1" xfId="1" applyFont="1" applyFill="1" applyBorder="1" applyAlignment="1" applyProtection="1">
      <alignment horizontal="center" vertical="center" wrapText="1"/>
    </xf>
    <xf numFmtId="0" fontId="30" fillId="24" borderId="14" xfId="3" applyNumberFormat="1" applyFont="1" applyFill="1" applyBorder="1" applyAlignment="1" applyProtection="1">
      <alignment horizontal="center" vertical="center" wrapText="1"/>
    </xf>
    <xf numFmtId="0" fontId="32" fillId="24" borderId="1" xfId="0" applyFont="1" applyFill="1" applyBorder="1" applyAlignment="1" applyProtection="1">
      <alignment horizontal="center" vertical="center"/>
    </xf>
    <xf numFmtId="14" fontId="26" fillId="24" borderId="1" xfId="0" applyNumberFormat="1" applyFont="1" applyFill="1" applyBorder="1" applyAlignment="1">
      <alignment horizontal="center" vertical="center"/>
    </xf>
    <xf numFmtId="0" fontId="0" fillId="24" borderId="1" xfId="0" applyFill="1" applyBorder="1" applyAlignment="1">
      <alignment vertical="center"/>
    </xf>
    <xf numFmtId="0" fontId="38" fillId="24" borderId="1" xfId="0" quotePrefix="1" applyFont="1" applyFill="1" applyBorder="1" applyAlignment="1">
      <alignment horizontal="center" vertical="center"/>
    </xf>
    <xf numFmtId="14" fontId="38" fillId="24" borderId="12" xfId="0" applyNumberFormat="1" applyFont="1" applyFill="1" applyBorder="1" applyAlignment="1" applyProtection="1">
      <alignment horizontal="center" vertical="center"/>
    </xf>
    <xf numFmtId="16" fontId="38" fillId="24" borderId="1" xfId="0" applyNumberFormat="1" applyFont="1" applyFill="1" applyBorder="1" applyAlignment="1">
      <alignment horizontal="center" vertical="center"/>
    </xf>
    <xf numFmtId="0" fontId="29" fillId="24" borderId="1" xfId="0" applyFont="1" applyFill="1" applyBorder="1" applyAlignment="1" applyProtection="1">
      <alignment horizontal="center" vertical="center" wrapText="1"/>
    </xf>
    <xf numFmtId="0" fontId="38" fillId="24" borderId="1" xfId="0" applyFont="1" applyFill="1" applyBorder="1" applyAlignment="1" applyProtection="1">
      <alignment vertical="center" wrapText="1"/>
    </xf>
    <xf numFmtId="0" fontId="0" fillId="24" borderId="0" xfId="0" applyFill="1" applyAlignment="1">
      <alignment horizontal="center" vertical="center" wrapText="1"/>
    </xf>
    <xf numFmtId="3" fontId="38" fillId="24" borderId="1" xfId="0" applyNumberFormat="1" applyFont="1" applyFill="1" applyBorder="1" applyAlignment="1">
      <alignment horizontal="center" vertical="center"/>
    </xf>
    <xf numFmtId="0" fontId="26" fillId="24" borderId="1" xfId="0" applyFont="1" applyFill="1" applyBorder="1" applyAlignment="1">
      <alignment horizontal="center" vertical="center" wrapText="1"/>
    </xf>
    <xf numFmtId="4" fontId="30" fillId="24" borderId="1" xfId="131" applyNumberFormat="1" applyFont="1" applyFill="1" applyBorder="1" applyAlignment="1" applyProtection="1">
      <alignment horizontal="center" vertical="center" wrapText="1"/>
    </xf>
    <xf numFmtId="1" fontId="38" fillId="24" borderId="1" xfId="0" applyNumberFormat="1" applyFont="1" applyFill="1" applyBorder="1" applyAlignment="1">
      <alignment horizontal="center" vertical="center" wrapText="1"/>
    </xf>
    <xf numFmtId="166" fontId="38" fillId="24" borderId="1" xfId="0" applyNumberFormat="1" applyFont="1" applyFill="1" applyBorder="1" applyAlignment="1" applyProtection="1">
      <alignment horizontal="center" vertical="center" wrapText="1"/>
    </xf>
    <xf numFmtId="4" fontId="31" fillId="24" borderId="2" xfId="2" applyNumberFormat="1" applyFont="1" applyFill="1" applyBorder="1" applyAlignment="1" applyProtection="1">
      <alignment horizontal="center" vertical="center" wrapText="1"/>
    </xf>
    <xf numFmtId="0" fontId="30" fillId="24" borderId="1" xfId="2" applyFont="1" applyFill="1" applyBorder="1" applyAlignment="1" applyProtection="1">
      <alignment vertical="center"/>
    </xf>
    <xf numFmtId="49" fontId="0" fillId="24" borderId="1" xfId="0" applyNumberFormat="1" applyFill="1" applyBorder="1" applyAlignment="1">
      <alignment horizontal="center" vertical="center"/>
    </xf>
    <xf numFmtId="0" fontId="30" fillId="24" borderId="14" xfId="3" applyNumberFormat="1" applyFont="1" applyFill="1" applyBorder="1" applyAlignment="1" applyProtection="1">
      <alignment vertical="center" wrapText="1"/>
    </xf>
    <xf numFmtId="0" fontId="30" fillId="24" borderId="19" xfId="3" applyNumberFormat="1" applyFont="1" applyFill="1" applyBorder="1" applyAlignment="1" applyProtection="1">
      <alignment vertical="center" wrapText="1"/>
    </xf>
    <xf numFmtId="0" fontId="30" fillId="24" borderId="20" xfId="3" applyNumberFormat="1" applyFont="1" applyFill="1" applyBorder="1" applyAlignment="1" applyProtection="1">
      <alignment vertical="center" wrapText="1"/>
    </xf>
    <xf numFmtId="16" fontId="0" fillId="24" borderId="1" xfId="0" applyNumberFormat="1" applyFill="1" applyBorder="1" applyAlignment="1">
      <alignment horizontal="center" vertical="center"/>
    </xf>
    <xf numFmtId="14" fontId="0" fillId="24" borderId="12" xfId="0" applyNumberFormat="1" applyFill="1" applyBorder="1" applyAlignment="1" applyProtection="1">
      <alignment horizontal="center" vertical="center"/>
    </xf>
    <xf numFmtId="0" fontId="0" fillId="24" borderId="1" xfId="0" applyFill="1" applyBorder="1" applyAlignment="1">
      <alignment vertical="center" wrapText="1"/>
    </xf>
    <xf numFmtId="0" fontId="28" fillId="24" borderId="14" xfId="0" applyFont="1" applyFill="1" applyBorder="1" applyAlignment="1" applyProtection="1">
      <alignment horizontal="center" vertical="center" wrapText="1"/>
    </xf>
    <xf numFmtId="0" fontId="26" fillId="24" borderId="0" xfId="0" applyFont="1" applyFill="1" applyAlignment="1">
      <alignment horizontal="center" vertical="center"/>
    </xf>
    <xf numFmtId="4" fontId="0" fillId="24" borderId="0" xfId="0" applyNumberFormat="1" applyFill="1" applyAlignment="1">
      <alignment horizontal="center" vertical="center"/>
    </xf>
    <xf numFmtId="0" fontId="38" fillId="24" borderId="1" xfId="0" applyNumberFormat="1" applyFont="1" applyFill="1" applyBorder="1" applyAlignment="1" applyProtection="1">
      <alignment horizontal="center" vertical="center"/>
    </xf>
    <xf numFmtId="0" fontId="30" fillId="24" borderId="2" xfId="3" applyNumberFormat="1" applyFont="1" applyFill="1" applyBorder="1" applyAlignment="1">
      <alignment vertical="center"/>
    </xf>
    <xf numFmtId="0" fontId="30" fillId="24" borderId="39" xfId="3" applyNumberFormat="1" applyFont="1" applyFill="1" applyBorder="1" applyAlignment="1" applyProtection="1">
      <alignment vertical="center" wrapText="1"/>
    </xf>
    <xf numFmtId="0" fontId="28" fillId="25" borderId="1" xfId="0" applyFont="1" applyFill="1" applyBorder="1" applyAlignment="1">
      <alignment horizontal="center" vertical="center"/>
    </xf>
    <xf numFmtId="165" fontId="50" fillId="0" borderId="1" xfId="2" applyNumberFormat="1" applyFont="1" applyFill="1" applyBorder="1" applyAlignment="1">
      <alignment horizontal="center" vertical="center" wrapText="1"/>
    </xf>
    <xf numFmtId="0" fontId="30" fillId="25" borderId="12" xfId="0" applyFont="1" applyFill="1" applyBorder="1" applyAlignment="1">
      <alignment horizontal="center" vertical="center"/>
    </xf>
    <xf numFmtId="0" fontId="30" fillId="0" borderId="2" xfId="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14" fontId="30" fillId="0" borderId="18" xfId="3" applyNumberFormat="1" applyFont="1" applyFill="1" applyBorder="1" applyAlignment="1" applyProtection="1">
      <alignment horizontal="center" vertical="center" wrapText="1"/>
    </xf>
    <xf numFmtId="0" fontId="30" fillId="0" borderId="13"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0" fillId="0" borderId="1" xfId="0" applyFont="1" applyFill="1" applyBorder="1" applyAlignment="1" applyProtection="1">
      <alignment horizontal="center" vertical="center" wrapText="1"/>
    </xf>
    <xf numFmtId="0" fontId="29" fillId="0" borderId="0" xfId="0" applyFont="1" applyFill="1" applyAlignment="1">
      <alignment horizontal="center" vertical="center"/>
    </xf>
    <xf numFmtId="165" fontId="30" fillId="0" borderId="14" xfId="2"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165" fontId="31" fillId="0" borderId="13" xfId="2" applyNumberFormat="1" applyFont="1" applyFill="1" applyBorder="1" applyAlignment="1">
      <alignment horizontal="center" vertical="center" wrapText="1"/>
    </xf>
    <xf numFmtId="166" fontId="29" fillId="0" borderId="2" xfId="0" applyNumberFormat="1" applyFont="1" applyFill="1" applyBorder="1" applyAlignment="1">
      <alignment horizontal="center" vertical="center" wrapText="1"/>
    </xf>
    <xf numFmtId="4" fontId="28" fillId="0" borderId="1" xfId="0" applyNumberFormat="1" applyFont="1" applyFill="1" applyBorder="1" applyAlignment="1" applyProtection="1">
      <alignment horizontal="center" vertical="center" wrapText="1"/>
    </xf>
    <xf numFmtId="165" fontId="31" fillId="0" borderId="1" xfId="2" applyNumberFormat="1"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8" fillId="0" borderId="2" xfId="0" applyFont="1" applyFill="1" applyBorder="1" applyAlignment="1" applyProtection="1">
      <alignment horizontal="center" vertical="center" wrapText="1"/>
    </xf>
    <xf numFmtId="0" fontId="29" fillId="0" borderId="13" xfId="0" applyFont="1" applyFill="1" applyBorder="1" applyAlignment="1">
      <alignment horizontal="center" vertical="center" wrapText="1"/>
    </xf>
    <xf numFmtId="4" fontId="30" fillId="0" borderId="1" xfId="2" applyNumberFormat="1" applyFont="1" applyFill="1" applyBorder="1" applyAlignment="1">
      <alignment horizontal="center" vertical="center" wrapText="1"/>
    </xf>
    <xf numFmtId="4" fontId="30" fillId="0" borderId="2" xfId="2" applyNumberFormat="1" applyFont="1" applyFill="1" applyBorder="1" applyAlignment="1">
      <alignment horizontal="center" vertical="center" wrapText="1"/>
    </xf>
    <xf numFmtId="0" fontId="28" fillId="0" borderId="63" xfId="0" applyFont="1" applyFill="1" applyBorder="1" applyAlignment="1">
      <alignment horizontal="center" vertical="center" wrapText="1"/>
    </xf>
    <xf numFmtId="0" fontId="31" fillId="0" borderId="63" xfId="2" applyFont="1" applyFill="1" applyBorder="1" applyAlignment="1">
      <alignment horizontal="center" vertical="center" wrapText="1"/>
    </xf>
    <xf numFmtId="0" fontId="28" fillId="0" borderId="63" xfId="1" applyFont="1" applyFill="1" applyBorder="1" applyAlignment="1">
      <alignment horizontal="center" vertical="center" wrapText="1"/>
    </xf>
    <xf numFmtId="0" fontId="30" fillId="0" borderId="2" xfId="0" applyFont="1" applyFill="1" applyBorder="1" applyAlignment="1">
      <alignment horizontal="center" vertical="center"/>
    </xf>
    <xf numFmtId="166" fontId="30" fillId="0" borderId="2" xfId="0" applyNumberFormat="1" applyFont="1" applyFill="1" applyBorder="1" applyAlignment="1">
      <alignment horizontal="center" vertical="center" wrapText="1"/>
    </xf>
    <xf numFmtId="4" fontId="37" fillId="0" borderId="1" xfId="0" applyNumberFormat="1" applyFont="1" applyFill="1" applyBorder="1" applyAlignment="1">
      <alignment horizontal="center" vertical="center" wrapText="1"/>
    </xf>
    <xf numFmtId="2" fontId="38" fillId="0" borderId="1" xfId="0" applyNumberFormat="1" applyFont="1" applyFill="1" applyBorder="1" applyAlignment="1">
      <alignment horizontal="center" vertical="center" wrapText="1"/>
    </xf>
    <xf numFmtId="0" fontId="30" fillId="0" borderId="12" xfId="0" applyFont="1" applyFill="1" applyBorder="1" applyAlignment="1">
      <alignment horizontal="center" vertical="center"/>
    </xf>
    <xf numFmtId="2" fontId="30" fillId="25" borderId="1" xfId="0" applyNumberFormat="1" applyFont="1" applyFill="1" applyBorder="1" applyAlignment="1">
      <alignment horizontal="center" vertical="center" wrapText="1"/>
    </xf>
    <xf numFmtId="0" fontId="31" fillId="25" borderId="1" xfId="2" applyFont="1" applyFill="1" applyBorder="1" applyAlignment="1">
      <alignment horizontal="center" vertical="center" wrapText="1"/>
    </xf>
    <xf numFmtId="0" fontId="30" fillId="25" borderId="1" xfId="2" applyFont="1" applyFill="1" applyBorder="1" applyAlignment="1">
      <alignment horizontal="center" vertical="center"/>
    </xf>
    <xf numFmtId="4" fontId="31" fillId="25" borderId="1" xfId="2" applyNumberFormat="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0" fillId="24" borderId="1" xfId="0" applyFill="1" applyBorder="1" applyAlignment="1">
      <alignment horizontal="left" vertical="center" wrapText="1"/>
    </xf>
    <xf numFmtId="164" fontId="30" fillId="25" borderId="1" xfId="135" applyFont="1" applyFill="1" applyBorder="1" applyAlignment="1">
      <alignment vertical="center" wrapText="1"/>
    </xf>
    <xf numFmtId="164" fontId="31" fillId="25" borderId="1" xfId="135" applyFont="1" applyFill="1" applyBorder="1" applyAlignment="1">
      <alignment horizontal="center" vertical="center" wrapText="1"/>
    </xf>
    <xf numFmtId="164" fontId="28" fillId="0" borderId="1" xfId="135" applyFont="1" applyFill="1" applyBorder="1" applyAlignment="1">
      <alignment horizontal="center" vertical="center"/>
    </xf>
    <xf numFmtId="164" fontId="29" fillId="0" borderId="1" xfId="135" applyFont="1" applyFill="1" applyBorder="1" applyAlignment="1">
      <alignment horizontal="center" vertical="center" wrapText="1"/>
    </xf>
    <xf numFmtId="164" fontId="28" fillId="0" borderId="2" xfId="135" applyFont="1" applyFill="1" applyBorder="1" applyAlignment="1">
      <alignment horizontal="center" vertical="center" wrapText="1"/>
    </xf>
    <xf numFmtId="49" fontId="38" fillId="24" borderId="1" xfId="0" applyNumberFormat="1" applyFont="1" applyFill="1" applyBorder="1" applyAlignment="1">
      <alignment horizontal="center" vertical="center"/>
    </xf>
    <xf numFmtId="0" fontId="30" fillId="25" borderId="12" xfId="2"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30" fillId="0" borderId="0" xfId="2" applyFont="1" applyFill="1" applyBorder="1" applyAlignment="1">
      <alignment horizontal="center" vertical="center"/>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24" borderId="19" xfId="3" applyNumberFormat="1" applyFont="1" applyFill="1" applyBorder="1" applyAlignment="1" applyProtection="1">
      <alignment horizontal="center" vertical="center" wrapText="1"/>
    </xf>
    <xf numFmtId="4" fontId="30" fillId="24" borderId="14" xfId="2" applyNumberFormat="1" applyFont="1" applyFill="1" applyBorder="1" applyAlignment="1" applyProtection="1">
      <alignment horizontal="center" vertical="center" wrapText="1"/>
    </xf>
    <xf numFmtId="0" fontId="30" fillId="24" borderId="19" xfId="3" applyNumberFormat="1" applyFont="1" applyFill="1" applyBorder="1" applyAlignment="1">
      <alignment horizontal="center" vertical="center" wrapText="1"/>
    </xf>
    <xf numFmtId="0" fontId="30" fillId="0" borderId="2" xfId="3" applyNumberFormat="1" applyFont="1" applyFill="1" applyBorder="1" applyAlignment="1">
      <alignment horizontal="center" vertical="center" wrapText="1"/>
    </xf>
    <xf numFmtId="0" fontId="38" fillId="24" borderId="13" xfId="0" applyFont="1" applyFill="1" applyBorder="1" applyAlignment="1">
      <alignment horizontal="center" vertical="center"/>
    </xf>
    <xf numFmtId="164" fontId="30" fillId="0" borderId="1" xfId="135" applyFont="1" applyFill="1" applyBorder="1" applyAlignment="1">
      <alignment horizontal="center" vertical="center" wrapText="1"/>
    </xf>
    <xf numFmtId="0" fontId="38" fillId="0" borderId="14" xfId="0" applyFont="1" applyFill="1" applyBorder="1" applyAlignment="1">
      <alignment horizontal="center" vertical="center"/>
    </xf>
    <xf numFmtId="0" fontId="38" fillId="0" borderId="0" xfId="0" applyFont="1" applyFill="1" applyBorder="1" applyAlignment="1">
      <alignment horizontal="center" vertical="center"/>
    </xf>
    <xf numFmtId="0" fontId="38" fillId="24" borderId="16" xfId="0" applyFont="1" applyFill="1" applyBorder="1" applyAlignment="1">
      <alignment horizontal="center" vertical="center"/>
    </xf>
    <xf numFmtId="0" fontId="28" fillId="0" borderId="12" xfId="0" applyFont="1" applyFill="1" applyBorder="1" applyAlignment="1">
      <alignment horizontal="center" vertical="center"/>
    </xf>
    <xf numFmtId="0" fontId="30" fillId="0" borderId="12" xfId="0" applyFont="1" applyFill="1" applyBorder="1" applyAlignment="1">
      <alignment horizontal="center" vertical="center" wrapText="1"/>
    </xf>
    <xf numFmtId="0" fontId="28" fillId="0" borderId="2" xfId="0" applyFont="1" applyFill="1" applyBorder="1" applyAlignment="1">
      <alignment horizontal="center" vertical="center" shrinkToFit="1"/>
    </xf>
    <xf numFmtId="0" fontId="37" fillId="0" borderId="2" xfId="0" applyFont="1" applyFill="1" applyBorder="1" applyAlignment="1">
      <alignment horizontal="center" vertical="center" wrapText="1"/>
    </xf>
    <xf numFmtId="2" fontId="30" fillId="0" borderId="12" xfId="0" applyNumberFormat="1" applyFont="1" applyFill="1" applyBorder="1" applyAlignment="1">
      <alignment horizontal="center" vertical="center" wrapText="1"/>
    </xf>
    <xf numFmtId="0" fontId="37" fillId="0" borderId="34" xfId="0"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1" fillId="0" borderId="12" xfId="2" applyFont="1" applyFill="1" applyBorder="1" applyAlignment="1">
      <alignment horizontal="center" vertical="center" wrapText="1"/>
    </xf>
    <xf numFmtId="0" fontId="30" fillId="25" borderId="12" xfId="0" applyFont="1" applyFill="1" applyBorder="1" applyAlignment="1">
      <alignment horizontal="center" vertical="center" wrapText="1"/>
    </xf>
    <xf numFmtId="2" fontId="30" fillId="0" borderId="2" xfId="0" applyNumberFormat="1" applyFont="1" applyFill="1" applyBorder="1" applyAlignment="1">
      <alignment horizontal="center" vertical="center" wrapText="1"/>
    </xf>
    <xf numFmtId="0" fontId="28" fillId="0" borderId="13" xfId="130" applyFont="1" applyFill="1" applyBorder="1" applyAlignment="1">
      <alignment horizontal="center" vertical="center" wrapText="1"/>
    </xf>
    <xf numFmtId="164" fontId="29" fillId="0" borderId="2" xfId="135" applyFont="1" applyFill="1" applyBorder="1" applyAlignment="1">
      <alignment horizontal="center" vertical="center" wrapText="1"/>
    </xf>
    <xf numFmtId="164" fontId="28" fillId="0" borderId="1" xfId="135" applyFont="1" applyFill="1" applyBorder="1" applyAlignment="1">
      <alignment horizontal="center" vertical="center" wrapText="1"/>
    </xf>
    <xf numFmtId="4" fontId="28" fillId="0" borderId="2" xfId="0" applyNumberFormat="1" applyFont="1" applyFill="1" applyBorder="1" applyAlignment="1" applyProtection="1">
      <alignment horizontal="center" vertical="center" wrapText="1"/>
    </xf>
    <xf numFmtId="166" fontId="30" fillId="0" borderId="1" xfId="0" applyNumberFormat="1" applyFont="1" applyFill="1" applyBorder="1" applyAlignment="1">
      <alignment horizontal="center" vertical="center" wrapText="1"/>
    </xf>
    <xf numFmtId="4" fontId="37" fillId="0" borderId="2" xfId="0" applyNumberFormat="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30" fillId="0" borderId="0" xfId="2" applyFont="1" applyFill="1" applyBorder="1" applyAlignment="1">
      <alignment horizontal="center" vertical="center"/>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24" borderId="19" xfId="3" applyNumberFormat="1" applyFont="1" applyFill="1" applyBorder="1" applyAlignment="1" applyProtection="1">
      <alignment horizontal="center" vertical="center" wrapText="1"/>
    </xf>
    <xf numFmtId="0" fontId="30" fillId="0" borderId="2" xfId="3" applyNumberFormat="1" applyFont="1" applyFill="1" applyBorder="1" applyAlignment="1">
      <alignment horizontal="center" vertical="center" wrapText="1"/>
    </xf>
    <xf numFmtId="4" fontId="30" fillId="24" borderId="14" xfId="2" applyNumberFormat="1" applyFont="1" applyFill="1" applyBorder="1" applyAlignment="1" applyProtection="1">
      <alignment horizontal="center" vertical="center" wrapText="1"/>
    </xf>
    <xf numFmtId="0" fontId="30" fillId="24" borderId="19" xfId="3" applyNumberFormat="1" applyFont="1" applyFill="1" applyBorder="1" applyAlignment="1">
      <alignment horizontal="center" vertical="center" wrapText="1"/>
    </xf>
    <xf numFmtId="0" fontId="38" fillId="24" borderId="13" xfId="0" applyFont="1" applyFill="1" applyBorder="1" applyAlignment="1">
      <alignment horizontal="center" vertical="center"/>
    </xf>
    <xf numFmtId="164" fontId="31" fillId="0" borderId="1" xfId="135" applyFont="1" applyFill="1" applyBorder="1" applyAlignment="1">
      <alignment horizontal="center" vertical="center" wrapText="1"/>
    </xf>
    <xf numFmtId="0" fontId="30" fillId="0" borderId="1" xfId="2" applyFont="1" applyFill="1" applyBorder="1" applyAlignment="1" applyProtection="1">
      <alignment horizontal="center" vertical="center" wrapText="1"/>
    </xf>
    <xf numFmtId="164" fontId="30" fillId="0" borderId="1" xfId="135" applyFont="1" applyFill="1" applyBorder="1" applyAlignment="1">
      <alignment horizontal="center" vertical="center"/>
    </xf>
    <xf numFmtId="164" fontId="38" fillId="0" borderId="1" xfId="135" applyFont="1" applyFill="1" applyBorder="1" applyAlignment="1">
      <alignment horizontal="center" vertical="center"/>
    </xf>
    <xf numFmtId="0" fontId="30" fillId="0" borderId="1" xfId="130" applyFont="1" applyFill="1" applyBorder="1" applyAlignment="1">
      <alignment horizontal="center" vertical="center" wrapText="1"/>
    </xf>
    <xf numFmtId="0" fontId="30" fillId="24" borderId="17" xfId="2" applyFont="1" applyFill="1" applyBorder="1" applyAlignment="1">
      <alignment horizontal="center" vertical="center" wrapText="1"/>
    </xf>
    <xf numFmtId="0" fontId="31" fillId="24" borderId="2" xfId="2" applyNumberFormat="1" applyFont="1" applyFill="1" applyBorder="1" applyAlignment="1">
      <alignment horizontal="center" vertical="center" wrapText="1"/>
    </xf>
    <xf numFmtId="0" fontId="30" fillId="24" borderId="1" xfId="133" applyFont="1" applyFill="1" applyBorder="1" applyAlignment="1">
      <alignment horizontal="center" vertical="center" wrapText="1"/>
    </xf>
    <xf numFmtId="0" fontId="30" fillId="24" borderId="2" xfId="0" applyNumberFormat="1" applyFont="1" applyFill="1" applyBorder="1" applyAlignment="1">
      <alignment horizontal="center" vertical="center" wrapText="1"/>
    </xf>
    <xf numFmtId="0" fontId="30" fillId="24" borderId="2" xfId="133" applyFont="1" applyFill="1" applyBorder="1" applyAlignment="1">
      <alignment horizontal="center" vertical="center" wrapText="1"/>
    </xf>
    <xf numFmtId="0" fontId="30" fillId="24" borderId="2" xfId="133" applyFont="1" applyFill="1" applyBorder="1" applyAlignment="1">
      <alignment horizontal="center" wrapText="1"/>
    </xf>
    <xf numFmtId="0" fontId="30" fillId="24" borderId="2" xfId="0" applyFont="1" applyFill="1" applyBorder="1" applyAlignment="1">
      <alignment horizontal="center" vertical="center" wrapText="1"/>
    </xf>
    <xf numFmtId="0" fontId="30" fillId="24" borderId="13" xfId="0" applyFont="1" applyFill="1" applyBorder="1" applyAlignment="1">
      <alignment horizontal="center" vertical="center" wrapText="1"/>
    </xf>
    <xf numFmtId="0" fontId="37" fillId="24" borderId="1" xfId="0" applyFont="1" applyFill="1" applyBorder="1" applyAlignment="1">
      <alignment horizontal="center" vertical="center" wrapText="1"/>
    </xf>
    <xf numFmtId="0" fontId="29" fillId="24" borderId="1" xfId="0" applyFont="1" applyFill="1" applyBorder="1" applyAlignment="1">
      <alignment horizontal="center" vertical="center"/>
    </xf>
    <xf numFmtId="0" fontId="29" fillId="24" borderId="0" xfId="0" applyFont="1" applyFill="1" applyAlignment="1">
      <alignment horizontal="center" vertical="center"/>
    </xf>
    <xf numFmtId="165" fontId="30" fillId="24" borderId="14" xfId="2" applyNumberFormat="1" applyFont="1" applyFill="1" applyBorder="1" applyAlignment="1">
      <alignment horizontal="center" vertical="center" wrapText="1"/>
    </xf>
    <xf numFmtId="0" fontId="37" fillId="24" borderId="2" xfId="0" applyFont="1" applyFill="1" applyBorder="1" applyAlignment="1">
      <alignment horizontal="center" vertical="center" wrapText="1"/>
    </xf>
    <xf numFmtId="2" fontId="30" fillId="24" borderId="2" xfId="0" applyNumberFormat="1" applyFont="1" applyFill="1" applyBorder="1" applyAlignment="1">
      <alignment horizontal="center" vertical="center" wrapText="1"/>
    </xf>
    <xf numFmtId="165" fontId="31" fillId="24" borderId="13" xfId="2" applyNumberFormat="1" applyFont="1" applyFill="1" applyBorder="1" applyAlignment="1">
      <alignment horizontal="center" vertical="center" wrapText="1"/>
    </xf>
    <xf numFmtId="4" fontId="31" fillId="24" borderId="2" xfId="2" applyNumberFormat="1" applyFont="1" applyFill="1" applyBorder="1" applyAlignment="1">
      <alignment horizontal="center" vertical="center" wrapText="1"/>
    </xf>
    <xf numFmtId="16" fontId="28" fillId="24" borderId="1" xfId="0" applyNumberFormat="1" applyFont="1" applyFill="1" applyBorder="1" applyAlignment="1">
      <alignment horizontal="center" vertical="center" wrapText="1"/>
    </xf>
    <xf numFmtId="165" fontId="31" fillId="24" borderId="1" xfId="2" applyNumberFormat="1" applyFont="1" applyFill="1" applyBorder="1" applyAlignment="1" applyProtection="1">
      <alignment horizontal="center" vertical="center" wrapText="1"/>
    </xf>
    <xf numFmtId="0" fontId="30" fillId="24" borderId="2" xfId="2" applyFont="1" applyFill="1" applyBorder="1" applyAlignment="1">
      <alignment horizontal="center" vertical="center"/>
    </xf>
    <xf numFmtId="0" fontId="28" fillId="24" borderId="2" xfId="0" applyFont="1" applyFill="1" applyBorder="1" applyAlignment="1" applyProtection="1">
      <alignment horizontal="center" vertical="center" wrapText="1"/>
    </xf>
    <xf numFmtId="0" fontId="29" fillId="24" borderId="1" xfId="0" applyNumberFormat="1" applyFont="1" applyFill="1" applyBorder="1" applyAlignment="1">
      <alignment horizontal="center" vertical="center" wrapText="1"/>
    </xf>
    <xf numFmtId="164" fontId="29" fillId="24" borderId="2" xfId="135" applyFont="1" applyFill="1" applyBorder="1" applyAlignment="1">
      <alignment horizontal="center" vertical="center" wrapText="1"/>
    </xf>
    <xf numFmtId="166" fontId="29" fillId="24" borderId="2" xfId="0" applyNumberFormat="1" applyFont="1" applyFill="1" applyBorder="1" applyAlignment="1">
      <alignment horizontal="center" vertical="center" wrapText="1"/>
    </xf>
    <xf numFmtId="0" fontId="28" fillId="24" borderId="14" xfId="1" applyFont="1" applyFill="1" applyBorder="1" applyAlignment="1">
      <alignment horizontal="center" vertical="center" wrapText="1"/>
    </xf>
    <xf numFmtId="0" fontId="28" fillId="24" borderId="14" xfId="0" applyFont="1" applyFill="1" applyBorder="1" applyAlignment="1">
      <alignment horizontal="center" vertical="center"/>
    </xf>
    <xf numFmtId="0" fontId="29" fillId="24" borderId="14" xfId="0" applyFont="1" applyFill="1" applyBorder="1" applyAlignment="1">
      <alignment horizontal="center" vertical="center" wrapText="1"/>
    </xf>
    <xf numFmtId="164" fontId="29" fillId="24" borderId="1" xfId="135" applyFont="1" applyFill="1" applyBorder="1" applyAlignment="1">
      <alignment horizontal="center" vertical="center" wrapText="1"/>
    </xf>
    <xf numFmtId="165" fontId="31" fillId="24" borderId="14" xfId="2" applyNumberFormat="1" applyFont="1" applyFill="1" applyBorder="1" applyAlignment="1">
      <alignment horizontal="center" vertical="center" wrapText="1"/>
    </xf>
    <xf numFmtId="0" fontId="28" fillId="24" borderId="13" xfId="130" applyFont="1" applyFill="1" applyBorder="1" applyAlignment="1">
      <alignment horizontal="center" vertical="center" wrapText="1"/>
    </xf>
    <xf numFmtId="164" fontId="28" fillId="24" borderId="1" xfId="135" applyFont="1" applyFill="1" applyBorder="1" applyAlignment="1">
      <alignment horizontal="center" vertical="center" wrapText="1"/>
    </xf>
    <xf numFmtId="4" fontId="30" fillId="24" borderId="2" xfId="2" applyNumberFormat="1" applyFont="1" applyFill="1" applyBorder="1" applyAlignment="1">
      <alignment horizontal="center" vertical="center" wrapText="1"/>
    </xf>
    <xf numFmtId="0" fontId="30" fillId="24" borderId="63" xfId="2" applyFont="1" applyFill="1" applyBorder="1" applyAlignment="1">
      <alignment horizontal="center" vertical="center" wrapText="1"/>
    </xf>
    <xf numFmtId="0" fontId="31" fillId="24" borderId="63" xfId="2" applyFont="1" applyFill="1" applyBorder="1" applyAlignment="1">
      <alignment horizontal="center" vertical="center" wrapText="1"/>
    </xf>
    <xf numFmtId="0" fontId="28" fillId="24" borderId="63" xfId="1" applyFont="1" applyFill="1" applyBorder="1" applyAlignment="1">
      <alignment horizontal="center" vertical="center" wrapText="1"/>
    </xf>
    <xf numFmtId="0" fontId="30" fillId="24" borderId="63" xfId="2" applyFont="1" applyFill="1" applyBorder="1" applyAlignment="1">
      <alignment horizontal="center" vertical="center"/>
    </xf>
    <xf numFmtId="4" fontId="28" fillId="24" borderId="2" xfId="0" applyNumberFormat="1" applyFont="1" applyFill="1" applyBorder="1" applyAlignment="1" applyProtection="1">
      <alignment horizontal="center" vertical="center" wrapText="1"/>
    </xf>
    <xf numFmtId="0" fontId="28" fillId="24" borderId="1" xfId="2" applyFont="1" applyFill="1" applyBorder="1" applyAlignment="1">
      <alignment horizontal="center" vertical="center" wrapText="1"/>
    </xf>
    <xf numFmtId="164" fontId="30" fillId="24" borderId="2" xfId="135" applyFont="1" applyFill="1" applyBorder="1" applyAlignment="1">
      <alignment horizontal="center" vertical="center" wrapText="1"/>
    </xf>
    <xf numFmtId="0" fontId="30" fillId="24" borderId="2" xfId="0" applyFont="1" applyFill="1" applyBorder="1" applyAlignment="1">
      <alignment horizontal="center" vertical="center"/>
    </xf>
    <xf numFmtId="0" fontId="30" fillId="24" borderId="2" xfId="1" applyFont="1" applyFill="1" applyBorder="1" applyAlignment="1">
      <alignment horizontal="center" vertical="center" wrapText="1"/>
    </xf>
    <xf numFmtId="0" fontId="28" fillId="24" borderId="2" xfId="0" applyFont="1" applyFill="1" applyBorder="1" applyAlignment="1">
      <alignment horizontal="center" vertical="center" shrinkToFit="1"/>
    </xf>
    <xf numFmtId="0" fontId="30" fillId="24" borderId="12" xfId="0" applyNumberFormat="1" applyFont="1" applyFill="1" applyBorder="1" applyAlignment="1">
      <alignment horizontal="center" vertical="center" wrapText="1"/>
    </xf>
    <xf numFmtId="2" fontId="30" fillId="24" borderId="12" xfId="0" applyNumberFormat="1" applyFont="1" applyFill="1" applyBorder="1" applyAlignment="1">
      <alignment horizontal="center" vertical="center" wrapText="1"/>
    </xf>
    <xf numFmtId="0" fontId="30" fillId="24" borderId="1" xfId="133" applyFont="1" applyFill="1" applyBorder="1" applyAlignment="1">
      <alignment horizontal="center" wrapText="1"/>
    </xf>
    <xf numFmtId="0" fontId="37" fillId="24" borderId="34" xfId="0" applyFont="1" applyFill="1" applyBorder="1" applyAlignment="1">
      <alignment horizontal="center" vertical="center" wrapText="1"/>
    </xf>
    <xf numFmtId="0" fontId="37" fillId="24" borderId="12" xfId="0" applyFont="1" applyFill="1" applyBorder="1" applyAlignment="1">
      <alignment horizontal="center" vertical="center" wrapText="1"/>
    </xf>
    <xf numFmtId="166" fontId="30" fillId="24" borderId="1" xfId="0" applyNumberFormat="1" applyFont="1" applyFill="1" applyBorder="1" applyAlignment="1">
      <alignment horizontal="center" vertical="center" wrapText="1"/>
    </xf>
    <xf numFmtId="165" fontId="50" fillId="24" borderId="1" xfId="2" applyNumberFormat="1" applyFont="1" applyFill="1" applyBorder="1" applyAlignment="1">
      <alignment horizontal="center" vertical="center" wrapText="1"/>
    </xf>
    <xf numFmtId="4" fontId="30" fillId="24" borderId="1" xfId="0" applyNumberFormat="1" applyFont="1" applyFill="1" applyBorder="1" applyAlignment="1">
      <alignment horizontal="center" vertical="center"/>
    </xf>
    <xf numFmtId="4" fontId="37" fillId="24" borderId="1" xfId="0" applyNumberFormat="1" applyFont="1" applyFill="1" applyBorder="1" applyAlignment="1">
      <alignment horizontal="center" vertical="center" wrapText="1"/>
    </xf>
    <xf numFmtId="2" fontId="38" fillId="24" borderId="1" xfId="0" applyNumberFormat="1" applyFont="1" applyFill="1" applyBorder="1" applyAlignment="1">
      <alignment horizontal="center" vertical="center" wrapText="1"/>
    </xf>
    <xf numFmtId="0" fontId="30" fillId="24" borderId="1" xfId="131" applyFont="1" applyFill="1" applyBorder="1" applyAlignment="1">
      <alignment horizontal="center" vertical="center" wrapText="1"/>
    </xf>
    <xf numFmtId="0" fontId="28" fillId="24" borderId="12" xfId="0" applyFont="1" applyFill="1" applyBorder="1" applyAlignment="1">
      <alignment horizontal="center" vertical="center" wrapText="1"/>
    </xf>
    <xf numFmtId="0" fontId="28" fillId="24" borderId="12" xfId="0" applyFont="1" applyFill="1" applyBorder="1" applyAlignment="1">
      <alignment horizontal="center" vertical="center"/>
    </xf>
    <xf numFmtId="0" fontId="30" fillId="24" borderId="12" xfId="2" applyFont="1" applyFill="1" applyBorder="1" applyAlignment="1">
      <alignment horizontal="center" vertical="center" wrapText="1"/>
    </xf>
    <xf numFmtId="0" fontId="30" fillId="24" borderId="34" xfId="2" applyFont="1" applyFill="1" applyBorder="1" applyAlignment="1">
      <alignment horizontal="center" vertical="center" wrapText="1"/>
    </xf>
    <xf numFmtId="164" fontId="30" fillId="24" borderId="1" xfId="135" applyFont="1" applyFill="1" applyBorder="1" applyAlignment="1">
      <alignment vertical="center" wrapText="1"/>
    </xf>
    <xf numFmtId="164" fontId="31" fillId="24" borderId="1" xfId="135" applyFont="1" applyFill="1" applyBorder="1" applyAlignment="1">
      <alignment horizontal="center" vertical="center" wrapText="1"/>
    </xf>
    <xf numFmtId="164" fontId="31" fillId="24" borderId="2" xfId="135" applyFont="1" applyFill="1" applyBorder="1" applyAlignment="1">
      <alignment horizontal="center" vertical="center" wrapText="1"/>
    </xf>
    <xf numFmtId="0" fontId="30" fillId="24" borderId="34" xfId="0" applyFont="1" applyFill="1" applyBorder="1" applyAlignment="1">
      <alignment horizontal="center" vertical="center" wrapText="1"/>
    </xf>
    <xf numFmtId="0" fontId="30" fillId="24" borderId="12" xfId="133" applyFont="1" applyFill="1" applyBorder="1" applyAlignment="1">
      <alignment horizontal="center" vertical="center" wrapText="1"/>
    </xf>
    <xf numFmtId="0" fontId="30" fillId="24" borderId="12" xfId="0" applyFont="1" applyFill="1" applyBorder="1" applyAlignment="1">
      <alignment horizontal="center" vertical="center"/>
    </xf>
    <xf numFmtId="4" fontId="28" fillId="24" borderId="12" xfId="0" applyNumberFormat="1" applyFont="1" applyFill="1" applyBorder="1" applyAlignment="1">
      <alignment horizontal="center" vertical="center" wrapText="1"/>
    </xf>
    <xf numFmtId="0" fontId="30" fillId="24" borderId="2" xfId="2" applyNumberFormat="1" applyFont="1" applyFill="1" applyBorder="1" applyAlignment="1">
      <alignment horizontal="center" vertical="center" wrapText="1"/>
    </xf>
    <xf numFmtId="0" fontId="29" fillId="24" borderId="13" xfId="0" applyFont="1" applyFill="1" applyBorder="1" applyAlignment="1">
      <alignment horizontal="center" vertical="center" wrapText="1"/>
    </xf>
    <xf numFmtId="164" fontId="28" fillId="24" borderId="1" xfId="135" applyFont="1" applyFill="1" applyBorder="1" applyAlignment="1">
      <alignment horizontal="center" vertical="center"/>
    </xf>
    <xf numFmtId="165" fontId="30" fillId="0" borderId="1" xfId="2" applyNumberFormat="1" applyFont="1" applyFill="1" applyBorder="1" applyAlignment="1" applyProtection="1">
      <alignment horizontal="center" vertical="center" wrapText="1"/>
    </xf>
    <xf numFmtId="164" fontId="30" fillId="0" borderId="1" xfId="135" applyFont="1" applyFill="1" applyBorder="1" applyAlignment="1">
      <alignment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165" fontId="28" fillId="0" borderId="2" xfId="0" applyNumberFormat="1" applyFont="1" applyFill="1" applyBorder="1" applyAlignment="1">
      <alignment horizontal="center" vertical="center" wrapText="1"/>
    </xf>
    <xf numFmtId="0" fontId="28" fillId="0" borderId="13" xfId="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165" fontId="51" fillId="0" borderId="1" xfId="0" applyNumberFormat="1" applyFont="1" applyFill="1" applyBorder="1" applyAlignment="1">
      <alignment horizontal="center" vertical="center" wrapText="1"/>
    </xf>
    <xf numFmtId="0" fontId="38" fillId="0" borderId="1" xfId="2" applyFont="1" applyFill="1" applyBorder="1" applyAlignment="1">
      <alignment horizontal="center" vertical="center"/>
    </xf>
    <xf numFmtId="1" fontId="38" fillId="0" borderId="1" xfId="0" applyNumberFormat="1" applyFont="1" applyFill="1" applyBorder="1" applyAlignment="1">
      <alignment horizontal="center" vertical="center" wrapText="1"/>
    </xf>
    <xf numFmtId="1" fontId="38" fillId="0" borderId="1" xfId="0" applyNumberFormat="1" applyFont="1" applyFill="1" applyBorder="1" applyAlignment="1">
      <alignment horizontal="center" vertical="center"/>
    </xf>
    <xf numFmtId="0" fontId="37" fillId="0" borderId="1" xfId="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28" fillId="0" borderId="1" xfId="0" applyFont="1" applyFill="1" applyBorder="1" applyAlignment="1">
      <alignment horizontal="center" vertical="top" wrapText="1"/>
    </xf>
    <xf numFmtId="0" fontId="30" fillId="0" borderId="1" xfId="0" applyFont="1" applyFill="1" applyBorder="1" applyAlignment="1">
      <alignment horizontal="center" vertical="top" wrapText="1"/>
    </xf>
    <xf numFmtId="165" fontId="38" fillId="0" borderId="1" xfId="0" applyNumberFormat="1" applyFont="1" applyFill="1" applyBorder="1" applyAlignment="1">
      <alignment horizontal="center" vertical="center" wrapText="1"/>
    </xf>
    <xf numFmtId="0" fontId="38" fillId="0" borderId="1" xfId="133"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8" fillId="0" borderId="34" xfId="133" applyFont="1" applyFill="1" applyBorder="1" applyAlignment="1">
      <alignment horizontal="center"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8" fillId="0" borderId="73" xfId="0" applyFont="1" applyFill="1" applyBorder="1" applyAlignment="1">
      <alignment horizontal="center" vertical="center"/>
    </xf>
    <xf numFmtId="4" fontId="28" fillId="0" borderId="73" xfId="0" applyNumberFormat="1" applyFont="1" applyFill="1" applyBorder="1" applyAlignment="1">
      <alignment horizontal="center" vertical="center" wrapText="1"/>
    </xf>
    <xf numFmtId="0" fontId="30" fillId="0" borderId="73" xfId="2" applyFont="1" applyFill="1" applyBorder="1" applyAlignment="1">
      <alignment horizontal="center" vertical="center" wrapText="1"/>
    </xf>
    <xf numFmtId="4" fontId="30" fillId="0" borderId="73" xfId="2" applyNumberFormat="1" applyFont="1" applyFill="1" applyBorder="1" applyAlignment="1">
      <alignment horizontal="center" vertical="center" wrapText="1"/>
    </xf>
    <xf numFmtId="0" fontId="28" fillId="0" borderId="73" xfId="0" applyFont="1" applyFill="1" applyBorder="1" applyAlignment="1">
      <alignment horizontal="center" vertical="center" wrapText="1"/>
    </xf>
    <xf numFmtId="165" fontId="31" fillId="0" borderId="73" xfId="2" applyNumberFormat="1" applyFont="1" applyFill="1" applyBorder="1" applyAlignment="1">
      <alignment horizontal="center" vertical="center" wrapText="1"/>
    </xf>
    <xf numFmtId="0" fontId="30" fillId="0" borderId="73" xfId="0" applyFont="1" applyFill="1" applyBorder="1" applyAlignment="1">
      <alignment horizontal="center" vertical="center" wrapText="1"/>
    </xf>
    <xf numFmtId="0" fontId="30" fillId="0" borderId="73" xfId="1" applyFont="1" applyFill="1" applyBorder="1" applyAlignment="1">
      <alignment horizontal="center" vertical="center" wrapText="1"/>
    </xf>
    <xf numFmtId="165" fontId="30" fillId="0" borderId="73" xfId="2" applyNumberFormat="1" applyFont="1" applyFill="1" applyBorder="1" applyAlignment="1">
      <alignment horizontal="center" vertical="center" wrapText="1"/>
    </xf>
    <xf numFmtId="0" fontId="28" fillId="0" borderId="74" xfId="1" applyFont="1" applyFill="1" applyBorder="1" applyAlignment="1">
      <alignment horizontal="center" vertical="center" wrapText="1"/>
    </xf>
    <xf numFmtId="0" fontId="38" fillId="0" borderId="74" xfId="0" applyFont="1" applyFill="1" applyBorder="1" applyAlignment="1">
      <alignment horizontal="center" vertical="center"/>
    </xf>
    <xf numFmtId="0" fontId="28" fillId="0" borderId="74" xfId="0" applyFont="1" applyFill="1" applyBorder="1" applyAlignment="1">
      <alignment horizontal="center" vertical="center" wrapText="1"/>
    </xf>
    <xf numFmtId="0" fontId="30" fillId="0" borderId="75" xfId="0" applyFont="1" applyFill="1" applyBorder="1" applyAlignment="1">
      <alignment horizontal="center" vertical="center"/>
    </xf>
    <xf numFmtId="4" fontId="28" fillId="0" borderId="74" xfId="0" applyNumberFormat="1" applyFont="1" applyFill="1" applyBorder="1" applyAlignment="1">
      <alignment horizontal="center" vertical="center" wrapText="1"/>
    </xf>
    <xf numFmtId="165" fontId="28" fillId="0" borderId="74" xfId="0" applyNumberFormat="1" applyFont="1" applyFill="1" applyBorder="1" applyAlignment="1">
      <alignment horizontal="center" vertical="center" wrapText="1"/>
    </xf>
    <xf numFmtId="0" fontId="30" fillId="0" borderId="74" xfId="0" applyFont="1" applyFill="1" applyBorder="1" applyAlignment="1">
      <alignment horizontal="center" vertical="center" wrapText="1"/>
    </xf>
    <xf numFmtId="0" fontId="29" fillId="0" borderId="74" xfId="0" applyFont="1" applyFill="1" applyBorder="1" applyAlignment="1">
      <alignment horizontal="center" vertical="center" wrapText="1"/>
    </xf>
    <xf numFmtId="165" fontId="31" fillId="0" borderId="74" xfId="2" applyNumberFormat="1" applyFont="1" applyFill="1" applyBorder="1" applyAlignment="1">
      <alignment horizontal="center" vertical="center" wrapText="1"/>
    </xf>
    <xf numFmtId="0" fontId="31" fillId="0" borderId="74" xfId="2" applyFont="1" applyFill="1" applyBorder="1" applyAlignment="1">
      <alignment horizontal="center" vertical="center" wrapText="1"/>
    </xf>
    <xf numFmtId="165" fontId="29" fillId="0" borderId="74" xfId="0" applyNumberFormat="1" applyFont="1" applyFill="1" applyBorder="1" applyAlignment="1">
      <alignment horizontal="center" vertical="center" wrapText="1"/>
    </xf>
    <xf numFmtId="0" fontId="0" fillId="0" borderId="0" xfId="0" applyFill="1" applyAlignment="1">
      <alignment horizontal="left" vertical="top" wrapText="1"/>
    </xf>
    <xf numFmtId="0" fontId="40" fillId="0" borderId="0" xfId="2" applyFont="1" applyFill="1" applyBorder="1" applyAlignment="1"/>
    <xf numFmtId="0" fontId="22" fillId="0" borderId="0" xfId="2" applyFont="1" applyFill="1" applyBorder="1" applyAlignment="1"/>
    <xf numFmtId="0" fontId="40" fillId="0" borderId="0" xfId="2" applyFont="1" applyFill="1" applyAlignment="1">
      <alignment horizontal="center"/>
    </xf>
    <xf numFmtId="0" fontId="40" fillId="0" borderId="0" xfId="2" applyFont="1" applyFill="1" applyAlignment="1"/>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0" fillId="0" borderId="74" xfId="2" applyFont="1" applyFill="1" applyBorder="1" applyAlignment="1">
      <alignment horizontal="center" vertical="center" wrapText="1"/>
    </xf>
    <xf numFmtId="0" fontId="30" fillId="0" borderId="74" xfId="1" applyFont="1" applyFill="1" applyBorder="1" applyAlignment="1">
      <alignment horizontal="center" vertical="center" wrapText="1"/>
    </xf>
    <xf numFmtId="4" fontId="30" fillId="0" borderId="74" xfId="2" applyNumberFormat="1" applyFont="1" applyFill="1" applyBorder="1" applyAlignment="1">
      <alignment horizontal="center" vertical="center" wrapText="1"/>
    </xf>
    <xf numFmtId="165" fontId="30" fillId="0" borderId="74" xfId="2" applyNumberFormat="1" applyFont="1" applyFill="1" applyBorder="1" applyAlignment="1">
      <alignment horizontal="center" vertical="center" wrapText="1"/>
    </xf>
    <xf numFmtId="0" fontId="28" fillId="0" borderId="74" xfId="0" applyFont="1" applyFill="1" applyBorder="1" applyAlignment="1">
      <alignment horizontal="center" vertical="center"/>
    </xf>
    <xf numFmtId="0" fontId="30" fillId="0" borderId="12" xfId="2" applyFont="1" applyFill="1" applyBorder="1" applyAlignment="1">
      <alignment horizontal="center" vertical="center" wrapText="1"/>
    </xf>
    <xf numFmtId="0" fontId="22" fillId="0" borderId="1" xfId="2" applyFont="1" applyFill="1" applyBorder="1" applyAlignment="1">
      <alignment horizontal="center" vertical="center" wrapText="1"/>
    </xf>
    <xf numFmtId="164" fontId="30" fillId="0" borderId="1" xfId="135" applyFont="1" applyFill="1" applyBorder="1" applyAlignment="1">
      <alignment horizontal="center" vertical="center" wrapText="1"/>
    </xf>
    <xf numFmtId="14" fontId="0" fillId="0" borderId="0" xfId="0" applyNumberFormat="1" applyFill="1" applyAlignment="1">
      <alignment horizontal="center" vertical="center"/>
    </xf>
    <xf numFmtId="0" fontId="43" fillId="0" borderId="0" xfId="0" applyFont="1" applyFill="1" applyBorder="1" applyAlignment="1">
      <alignment vertical="center"/>
    </xf>
    <xf numFmtId="0" fontId="26" fillId="0" borderId="2" xfId="0" applyFont="1" applyFill="1" applyBorder="1" applyAlignment="1">
      <alignment horizontal="center" vertical="center" wrapText="1"/>
    </xf>
    <xf numFmtId="0" fontId="22" fillId="0" borderId="35" xfId="2"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0" xfId="0" applyFont="1" applyFill="1" applyBorder="1" applyAlignment="1">
      <alignment horizontal="center" vertical="center"/>
    </xf>
    <xf numFmtId="0" fontId="43" fillId="0" borderId="0" xfId="0" applyFont="1" applyFill="1" applyBorder="1"/>
    <xf numFmtId="0" fontId="43" fillId="0" borderId="0" xfId="0" applyFont="1" applyFill="1" applyBorder="1" applyAlignment="1">
      <alignment horizont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57" fillId="0" borderId="0" xfId="0" applyFont="1" applyFill="1" applyBorder="1" applyAlignment="1">
      <alignment vertical="center"/>
    </xf>
    <xf numFmtId="0" fontId="59" fillId="0" borderId="0" xfId="0" applyFont="1" applyFill="1" applyAlignment="1">
      <alignment horizontal="center" vertical="center"/>
    </xf>
    <xf numFmtId="164" fontId="22" fillId="0" borderId="2" xfId="135" applyFont="1" applyFill="1" applyBorder="1" applyAlignment="1">
      <alignment horizontal="center" vertical="center" wrapText="1"/>
    </xf>
    <xf numFmtId="0" fontId="0" fillId="0" borderId="0" xfId="0" applyAlignment="1">
      <alignment wrapText="1"/>
    </xf>
    <xf numFmtId="0" fontId="60" fillId="33" borderId="86" xfId="180" applyNumberFormat="1" applyFont="1" applyFill="1" applyBorder="1" applyAlignment="1">
      <alignment horizontal="left" vertical="top"/>
    </xf>
    <xf numFmtId="0" fontId="61" fillId="25" borderId="86" xfId="180" applyNumberFormat="1" applyFont="1" applyFill="1" applyBorder="1" applyAlignment="1">
      <alignment horizontal="right" vertical="top"/>
    </xf>
    <xf numFmtId="0" fontId="61" fillId="25" borderId="86" xfId="180" applyNumberFormat="1" applyFont="1" applyFill="1" applyBorder="1" applyAlignment="1">
      <alignment horizontal="left" vertical="top"/>
    </xf>
    <xf numFmtId="4" fontId="61" fillId="25" borderId="86" xfId="180" applyNumberFormat="1" applyFont="1" applyFill="1" applyBorder="1" applyAlignment="1">
      <alignment horizontal="right" vertical="top"/>
    </xf>
    <xf numFmtId="0" fontId="0" fillId="25" borderId="0" xfId="0" applyFill="1"/>
    <xf numFmtId="0" fontId="60" fillId="26" borderId="86" xfId="180" applyNumberFormat="1" applyFont="1" applyFill="1" applyBorder="1" applyAlignment="1">
      <alignment horizontal="left" vertical="top"/>
    </xf>
    <xf numFmtId="0" fontId="61" fillId="26" borderId="86" xfId="180" applyNumberFormat="1" applyFont="1" applyFill="1" applyBorder="1" applyAlignment="1">
      <alignment horizontal="left" vertical="top"/>
    </xf>
    <xf numFmtId="0" fontId="0" fillId="26" borderId="0" xfId="0" applyFill="1"/>
    <xf numFmtId="0" fontId="22" fillId="0" borderId="36" xfId="2" applyFont="1" applyFill="1" applyBorder="1" applyAlignment="1">
      <alignment horizontal="center" vertical="center" wrapText="1"/>
    </xf>
    <xf numFmtId="0" fontId="0" fillId="0" borderId="0" xfId="0" applyFill="1" applyAlignment="1">
      <alignment horizontal="right" vertical="center"/>
    </xf>
    <xf numFmtId="0" fontId="24" fillId="0" borderId="81" xfId="3" applyNumberFormat="1" applyFont="1" applyFill="1" applyBorder="1" applyAlignment="1">
      <alignment horizontal="center" vertical="center" wrapText="1"/>
    </xf>
    <xf numFmtId="0" fontId="24" fillId="0" borderId="81" xfId="3" applyNumberFormat="1" applyFont="1" applyFill="1" applyBorder="1" applyAlignment="1">
      <alignment vertical="center" wrapText="1"/>
    </xf>
    <xf numFmtId="0" fontId="26" fillId="0" borderId="85" xfId="0" applyFont="1" applyFill="1" applyBorder="1" applyAlignment="1">
      <alignment horizontal="center" vertical="center" wrapText="1"/>
    </xf>
    <xf numFmtId="167" fontId="22" fillId="0" borderId="85" xfId="0" applyNumberFormat="1" applyFont="1" applyFill="1" applyBorder="1" applyAlignment="1" applyProtection="1">
      <alignment horizontal="center" vertical="center"/>
      <protection locked="0"/>
    </xf>
    <xf numFmtId="167" fontId="22" fillId="0" borderId="85" xfId="0" applyNumberFormat="1" applyFont="1" applyFill="1" applyBorder="1" applyAlignment="1" applyProtection="1">
      <alignment horizontal="center" vertical="center" wrapText="1"/>
      <protection locked="0"/>
    </xf>
    <xf numFmtId="0" fontId="22" fillId="0" borderId="85" xfId="160" applyNumberFormat="1" applyFont="1" applyFill="1" applyBorder="1" applyAlignment="1">
      <alignment horizontal="center" vertical="center" wrapText="1"/>
    </xf>
    <xf numFmtId="0" fontId="22" fillId="0" borderId="85" xfId="161" applyNumberFormat="1" applyFont="1" applyFill="1" applyBorder="1" applyAlignment="1">
      <alignment horizontal="center" vertical="center" wrapText="1"/>
    </xf>
    <xf numFmtId="1" fontId="22" fillId="0" borderId="85" xfId="161" applyNumberFormat="1" applyFont="1" applyFill="1" applyBorder="1" applyAlignment="1">
      <alignment horizontal="center" vertical="center" wrapText="1"/>
    </xf>
    <xf numFmtId="0" fontId="22" fillId="0" borderId="85" xfId="162" applyNumberFormat="1" applyFont="1" applyFill="1" applyBorder="1" applyAlignment="1">
      <alignment horizontal="center" vertical="center" wrapText="1"/>
    </xf>
    <xf numFmtId="1" fontId="22" fillId="0" borderId="85" xfId="162" applyNumberFormat="1" applyFont="1" applyFill="1" applyBorder="1" applyAlignment="1">
      <alignment horizontal="center" vertical="center" wrapText="1"/>
    </xf>
    <xf numFmtId="0" fontId="22" fillId="0" borderId="85" xfId="163" applyNumberFormat="1" applyFont="1" applyFill="1" applyBorder="1" applyAlignment="1">
      <alignment horizontal="center" vertical="center" wrapText="1"/>
    </xf>
    <xf numFmtId="1" fontId="22" fillId="0" borderId="85" xfId="163" applyNumberFormat="1" applyFont="1" applyFill="1" applyBorder="1" applyAlignment="1">
      <alignment horizontal="center" vertical="center" wrapText="1"/>
    </xf>
    <xf numFmtId="0" fontId="22" fillId="0" borderId="85" xfId="164" applyNumberFormat="1" applyFont="1" applyFill="1" applyBorder="1" applyAlignment="1">
      <alignment horizontal="center" vertical="center" wrapText="1"/>
    </xf>
    <xf numFmtId="1" fontId="22" fillId="0" borderId="85" xfId="164" applyNumberFormat="1" applyFont="1" applyFill="1" applyBorder="1" applyAlignment="1">
      <alignment horizontal="center" vertical="center" wrapText="1"/>
    </xf>
    <xf numFmtId="0" fontId="22" fillId="0" borderId="85" xfId="165" applyNumberFormat="1" applyFont="1" applyFill="1" applyBorder="1" applyAlignment="1">
      <alignment horizontal="center" vertical="center" wrapText="1"/>
    </xf>
    <xf numFmtId="1" fontId="22" fillId="0" borderId="85" xfId="165" applyNumberFormat="1" applyFont="1" applyFill="1" applyBorder="1" applyAlignment="1">
      <alignment horizontal="center" vertical="center" wrapText="1"/>
    </xf>
    <xf numFmtId="0" fontId="22" fillId="0" borderId="85" xfId="165" applyNumberFormat="1" applyFont="1" applyFill="1" applyBorder="1" applyAlignment="1">
      <alignment horizontal="center" vertical="center"/>
    </xf>
    <xf numFmtId="164" fontId="22" fillId="0" borderId="85" xfId="135" applyFont="1" applyFill="1" applyBorder="1" applyAlignment="1">
      <alignment horizontal="center" vertical="center" wrapText="1"/>
    </xf>
    <xf numFmtId="0" fontId="22" fillId="0" borderId="85" xfId="166" applyNumberFormat="1" applyFont="1" applyFill="1" applyBorder="1" applyAlignment="1">
      <alignment horizontal="center" vertical="center" wrapText="1"/>
    </xf>
    <xf numFmtId="0" fontId="22" fillId="0" borderId="85" xfId="167" applyNumberFormat="1" applyFont="1" applyFill="1" applyBorder="1" applyAlignment="1">
      <alignment horizontal="center" vertical="center" wrapText="1"/>
    </xf>
    <xf numFmtId="0" fontId="22" fillId="0" borderId="85" xfId="168" applyNumberFormat="1" applyFont="1" applyFill="1" applyBorder="1" applyAlignment="1">
      <alignment horizontal="center" vertical="center" wrapText="1"/>
    </xf>
    <xf numFmtId="0" fontId="22" fillId="0" borderId="85" xfId="170" applyNumberFormat="1" applyFont="1" applyFill="1" applyBorder="1" applyAlignment="1">
      <alignment horizontal="center" vertical="center" wrapText="1"/>
    </xf>
    <xf numFmtId="1" fontId="22" fillId="0" borderId="85" xfId="170" applyNumberFormat="1" applyFont="1" applyFill="1" applyBorder="1" applyAlignment="1">
      <alignment horizontal="center" vertical="center" wrapText="1"/>
    </xf>
    <xf numFmtId="0" fontId="22" fillId="0" borderId="85" xfId="171" applyNumberFormat="1" applyFont="1" applyFill="1" applyBorder="1" applyAlignment="1">
      <alignment horizontal="center" vertical="center" wrapText="1"/>
    </xf>
    <xf numFmtId="1" fontId="22" fillId="0" borderId="85" xfId="171" applyNumberFormat="1" applyFont="1" applyFill="1" applyBorder="1" applyAlignment="1">
      <alignment horizontal="center" vertical="center" wrapText="1"/>
    </xf>
    <xf numFmtId="0" fontId="22" fillId="0" borderId="85" xfId="172" applyNumberFormat="1" applyFont="1" applyFill="1" applyBorder="1" applyAlignment="1">
      <alignment horizontal="center" vertical="center" wrapText="1"/>
    </xf>
    <xf numFmtId="1" fontId="22" fillId="0" borderId="85" xfId="172" applyNumberFormat="1" applyFont="1" applyFill="1" applyBorder="1" applyAlignment="1">
      <alignment horizontal="center" vertical="center" wrapText="1"/>
    </xf>
    <xf numFmtId="0" fontId="22" fillId="0" borderId="85" xfId="0" applyFont="1" applyFill="1" applyBorder="1" applyAlignment="1">
      <alignment horizontal="center" vertical="center" wrapText="1"/>
    </xf>
    <xf numFmtId="0" fontId="22" fillId="0" borderId="0" xfId="0" applyFont="1" applyFill="1" applyAlignment="1">
      <alignment horizontal="center" vertical="center"/>
    </xf>
    <xf numFmtId="0" fontId="35" fillId="0" borderId="0" xfId="0" applyFont="1" applyFill="1" applyAlignment="1">
      <alignment horizontal="center" vertical="center" wrapText="1"/>
    </xf>
    <xf numFmtId="164" fontId="35" fillId="0" borderId="0" xfId="135" applyFont="1" applyFill="1" applyAlignment="1">
      <alignment horizontal="center" vertical="center"/>
    </xf>
    <xf numFmtId="0" fontId="35" fillId="0" borderId="0" xfId="0" applyFont="1" applyFill="1" applyAlignment="1">
      <alignment horizontal="right" vertical="center"/>
    </xf>
    <xf numFmtId="14" fontId="35" fillId="0" borderId="0" xfId="0" applyNumberFormat="1" applyFont="1" applyFill="1" applyAlignment="1">
      <alignment horizontal="center" vertical="center"/>
    </xf>
    <xf numFmtId="0" fontId="64" fillId="0" borderId="0" xfId="0" applyFont="1" applyFill="1" applyBorder="1" applyAlignment="1">
      <alignment horizontal="center" vertical="center"/>
    </xf>
    <xf numFmtId="0" fontId="56" fillId="0" borderId="0" xfId="0" applyFont="1" applyFill="1" applyBorder="1" applyAlignment="1">
      <alignment horizontal="left" vertical="center"/>
    </xf>
    <xf numFmtId="0" fontId="44" fillId="0" borderId="0" xfId="0" applyFont="1" applyFill="1" applyBorder="1" applyAlignment="1">
      <alignment vertical="center"/>
    </xf>
    <xf numFmtId="0" fontId="44" fillId="0" borderId="0" xfId="0" applyFont="1" applyFill="1" applyBorder="1" applyAlignment="1">
      <alignment horizontal="center" vertical="center" wrapText="1"/>
    </xf>
    <xf numFmtId="0" fontId="44" fillId="0" borderId="0" xfId="0" applyFont="1" applyFill="1" applyBorder="1" applyAlignment="1">
      <alignment horizontal="center" vertical="center"/>
    </xf>
    <xf numFmtId="164" fontId="44" fillId="0" borderId="0" xfId="135" applyFont="1" applyFill="1" applyBorder="1" applyAlignment="1">
      <alignment horizontal="center" vertical="center"/>
    </xf>
    <xf numFmtId="0" fontId="44" fillId="0" borderId="0" xfId="0" applyFont="1" applyFill="1" applyBorder="1" applyAlignment="1">
      <alignment vertical="center" wrapText="1"/>
    </xf>
    <xf numFmtId="0" fontId="64" fillId="0" borderId="0" xfId="0" applyFont="1" applyFill="1" applyBorder="1" applyAlignment="1">
      <alignment horizontal="center"/>
    </xf>
    <xf numFmtId="0" fontId="44" fillId="0" borderId="0" xfId="0" applyFont="1" applyFill="1" applyBorder="1"/>
    <xf numFmtId="0" fontId="44" fillId="0" borderId="0" xfId="0" applyFont="1" applyFill="1" applyBorder="1" applyAlignment="1">
      <alignment horizontal="center" wrapText="1"/>
    </xf>
    <xf numFmtId="0" fontId="44" fillId="0" borderId="0" xfId="0" applyFont="1" applyFill="1" applyBorder="1" applyAlignment="1">
      <alignment horizontal="center"/>
    </xf>
    <xf numFmtId="164" fontId="44" fillId="0" borderId="0" xfId="135" applyFont="1" applyFill="1" applyBorder="1" applyAlignment="1">
      <alignment horizontal="center"/>
    </xf>
    <xf numFmtId="0" fontId="44" fillId="0" borderId="0" xfId="0" applyFont="1" applyFill="1" applyBorder="1" applyAlignment="1">
      <alignment wrapText="1"/>
    </xf>
    <xf numFmtId="0" fontId="22" fillId="0" borderId="2" xfId="0" applyFont="1" applyFill="1" applyBorder="1" applyAlignment="1">
      <alignment horizontal="center" vertical="center" wrapText="1"/>
    </xf>
    <xf numFmtId="0" fontId="22" fillId="0" borderId="85" xfId="0" applyFont="1" applyFill="1" applyBorder="1" applyAlignment="1">
      <alignment horizontal="center" vertical="center"/>
    </xf>
    <xf numFmtId="14" fontId="22" fillId="0" borderId="85" xfId="0" applyNumberFormat="1" applyFont="1" applyFill="1" applyBorder="1" applyAlignment="1">
      <alignment horizontal="center" vertical="center" wrapText="1"/>
    </xf>
    <xf numFmtId="39" fontId="22" fillId="0" borderId="85" xfId="0" applyNumberFormat="1" applyFont="1" applyFill="1" applyBorder="1" applyAlignment="1">
      <alignment horizontal="center" vertical="center" wrapText="1"/>
    </xf>
    <xf numFmtId="0" fontId="46" fillId="0" borderId="0" xfId="0" applyFont="1" applyFill="1" applyAlignment="1">
      <alignment horizontal="center" vertical="center"/>
    </xf>
    <xf numFmtId="39" fontId="22" fillId="0" borderId="85" xfId="0" applyNumberFormat="1" applyFont="1" applyFill="1" applyBorder="1" applyAlignment="1">
      <alignment vertical="center" wrapText="1"/>
    </xf>
    <xf numFmtId="14" fontId="22" fillId="0" borderId="85" xfId="0" applyNumberFormat="1" applyFont="1" applyFill="1" applyBorder="1" applyAlignment="1">
      <alignment horizontal="center" vertical="center"/>
    </xf>
    <xf numFmtId="0" fontId="46" fillId="0" borderId="85" xfId="0" applyFont="1" applyFill="1" applyBorder="1" applyAlignment="1">
      <alignment horizontal="center" vertical="center" wrapText="1"/>
    </xf>
    <xf numFmtId="14" fontId="22" fillId="0" borderId="85" xfId="0" applyNumberFormat="1" applyFont="1" applyFill="1" applyBorder="1" applyAlignment="1">
      <alignment vertical="center" wrapText="1"/>
    </xf>
    <xf numFmtId="0" fontId="46" fillId="0" borderId="0" xfId="0" applyFont="1" applyFill="1" applyAlignment="1">
      <alignment horizontal="center" vertical="center" wrapText="1"/>
    </xf>
    <xf numFmtId="164" fontId="46" fillId="0" borderId="0" xfId="135" applyFont="1" applyFill="1" applyAlignment="1">
      <alignment horizontal="center" vertical="center"/>
    </xf>
    <xf numFmtId="14" fontId="46" fillId="0" borderId="0" xfId="0" applyNumberFormat="1" applyFont="1" applyFill="1" applyAlignment="1">
      <alignment horizontal="center" vertical="center"/>
    </xf>
    <xf numFmtId="168" fontId="22" fillId="0" borderId="85" xfId="0" applyNumberFormat="1" applyFont="1" applyFill="1" applyBorder="1" applyAlignment="1">
      <alignment horizontal="center" vertical="center" wrapText="1"/>
    </xf>
    <xf numFmtId="0" fontId="22" fillId="0" borderId="85" xfId="169" applyNumberFormat="1" applyFont="1" applyFill="1" applyBorder="1" applyAlignment="1">
      <alignment horizontal="center" vertical="center" wrapText="1"/>
    </xf>
    <xf numFmtId="0" fontId="22" fillId="0" borderId="85" xfId="0" applyFont="1" applyFill="1" applyBorder="1" applyAlignment="1">
      <alignment vertical="center" wrapText="1"/>
    </xf>
    <xf numFmtId="168" fontId="22" fillId="0" borderId="85" xfId="0" applyNumberFormat="1" applyFont="1" applyFill="1" applyBorder="1" applyAlignment="1">
      <alignment horizontal="center" vertical="center"/>
    </xf>
    <xf numFmtId="164" fontId="22" fillId="0" borderId="85" xfId="135" applyFont="1" applyFill="1" applyBorder="1" applyAlignment="1">
      <alignment horizontal="center" vertical="center"/>
    </xf>
    <xf numFmtId="164" fontId="22" fillId="0" borderId="85" xfId="135" applyFont="1" applyFill="1" applyBorder="1" applyAlignment="1" applyProtection="1">
      <alignment horizontal="center" vertical="center"/>
      <protection locked="0"/>
    </xf>
    <xf numFmtId="0" fontId="22" fillId="0" borderId="85" xfId="159" applyNumberFormat="1" applyFont="1" applyFill="1" applyBorder="1" applyAlignment="1">
      <alignment horizontal="center" vertical="center" wrapText="1"/>
    </xf>
    <xf numFmtId="4" fontId="22" fillId="0" borderId="85" xfId="159" applyNumberFormat="1" applyFont="1" applyFill="1" applyBorder="1" applyAlignment="1">
      <alignment horizontal="center" vertical="center" wrapText="1"/>
    </xf>
    <xf numFmtId="0" fontId="22" fillId="0" borderId="85" xfId="0" applyFont="1" applyFill="1" applyBorder="1" applyAlignment="1" applyProtection="1">
      <alignment horizontal="center" vertical="center" wrapText="1"/>
    </xf>
    <xf numFmtId="0" fontId="22" fillId="0" borderId="85" xfId="0" applyFont="1" applyFill="1" applyBorder="1" applyAlignment="1" applyProtection="1">
      <alignment horizontal="center" vertical="center" wrapText="1"/>
      <protection locked="0"/>
    </xf>
    <xf numFmtId="0" fontId="22" fillId="0" borderId="85" xfId="1" applyFont="1" applyFill="1" applyBorder="1" applyAlignment="1" applyProtection="1">
      <alignment horizontal="center" vertical="center" wrapText="1"/>
    </xf>
    <xf numFmtId="0" fontId="22" fillId="0" borderId="85" xfId="2" applyFont="1" applyFill="1" applyBorder="1" applyAlignment="1">
      <alignment horizontal="center" vertical="center" wrapText="1"/>
    </xf>
    <xf numFmtId="0" fontId="22" fillId="0" borderId="85" xfId="1" applyFont="1" applyFill="1" applyBorder="1" applyAlignment="1">
      <alignment horizontal="center" vertical="center" wrapText="1"/>
    </xf>
    <xf numFmtId="0" fontId="22" fillId="0" borderId="76" xfId="0" applyFont="1" applyFill="1" applyBorder="1" applyAlignment="1">
      <alignment horizontal="center" vertical="center"/>
    </xf>
    <xf numFmtId="0" fontId="24" fillId="0" borderId="85" xfId="3" applyNumberFormat="1" applyFont="1" applyFill="1" applyBorder="1" applyAlignment="1">
      <alignment horizontal="center" vertical="center" wrapText="1"/>
    </xf>
    <xf numFmtId="4" fontId="22" fillId="0" borderId="85" xfId="0" applyNumberFormat="1" applyFont="1" applyFill="1" applyBorder="1" applyAlignment="1">
      <alignment horizontal="center" vertical="center"/>
    </xf>
    <xf numFmtId="4" fontId="22" fillId="0" borderId="85" xfId="0" applyNumberFormat="1" applyFont="1" applyFill="1" applyBorder="1" applyAlignment="1">
      <alignment horizontal="center" vertical="center" wrapText="1"/>
    </xf>
    <xf numFmtId="14" fontId="55" fillId="0" borderId="85" xfId="0" applyNumberFormat="1" applyFont="1" applyFill="1" applyBorder="1" applyAlignment="1">
      <alignment horizontal="center" vertical="top" wrapText="1"/>
    </xf>
    <xf numFmtId="0" fontId="46" fillId="0" borderId="85" xfId="0" applyFont="1" applyFill="1" applyBorder="1" applyAlignment="1">
      <alignment horizontal="center" wrapText="1"/>
    </xf>
    <xf numFmtId="0" fontId="22" fillId="0" borderId="85" xfId="173" applyNumberFormat="1" applyFont="1" applyFill="1" applyBorder="1" applyAlignment="1">
      <alignment horizontal="center" vertical="center" wrapText="1"/>
    </xf>
    <xf numFmtId="0" fontId="22" fillId="0" borderId="85" xfId="174" applyNumberFormat="1" applyFont="1" applyFill="1" applyBorder="1" applyAlignment="1">
      <alignment horizontal="center" vertical="center" wrapText="1"/>
    </xf>
    <xf numFmtId="49" fontId="22" fillId="0" borderId="85" xfId="0" applyNumberFormat="1" applyFont="1" applyFill="1" applyBorder="1" applyAlignment="1">
      <alignment horizontal="center" vertical="center" wrapText="1"/>
    </xf>
    <xf numFmtId="0" fontId="22" fillId="0" borderId="85" xfId="175" applyNumberFormat="1" applyFont="1" applyFill="1" applyBorder="1" applyAlignment="1">
      <alignment horizontal="center" vertical="center" wrapText="1"/>
    </xf>
    <xf numFmtId="0" fontId="22" fillId="0" borderId="85" xfId="176" applyNumberFormat="1" applyFont="1" applyFill="1" applyBorder="1" applyAlignment="1">
      <alignment horizontal="center" vertical="center" wrapText="1"/>
    </xf>
    <xf numFmtId="2" fontId="22" fillId="0" borderId="85" xfId="175" applyNumberFormat="1" applyFont="1" applyFill="1" applyBorder="1" applyAlignment="1">
      <alignment horizontal="center" vertical="center" wrapText="1"/>
    </xf>
    <xf numFmtId="2" fontId="22" fillId="0" borderId="85" xfId="176" applyNumberFormat="1" applyFont="1" applyFill="1" applyBorder="1" applyAlignment="1">
      <alignment horizontal="center" vertical="center" wrapText="1"/>
    </xf>
    <xf numFmtId="2" fontId="22" fillId="0" borderId="85" xfId="169" applyNumberFormat="1" applyFont="1" applyFill="1" applyBorder="1" applyAlignment="1">
      <alignment horizontal="center" vertical="center" wrapText="1"/>
    </xf>
    <xf numFmtId="0" fontId="22" fillId="0" borderId="85" xfId="177" applyNumberFormat="1" applyFont="1" applyFill="1" applyBorder="1" applyAlignment="1">
      <alignment horizontal="center" vertical="center" wrapText="1"/>
    </xf>
    <xf numFmtId="2" fontId="22" fillId="0" borderId="85" xfId="177" applyNumberFormat="1" applyFont="1" applyFill="1" applyBorder="1" applyAlignment="1">
      <alignment horizontal="center" vertical="center" wrapText="1"/>
    </xf>
    <xf numFmtId="0" fontId="22" fillId="0" borderId="85" xfId="178" applyNumberFormat="1" applyFont="1" applyFill="1" applyBorder="1" applyAlignment="1">
      <alignment horizontal="center" vertical="center" wrapText="1"/>
    </xf>
    <xf numFmtId="2" fontId="22" fillId="0" borderId="85" xfId="178" applyNumberFormat="1" applyFont="1" applyFill="1" applyBorder="1" applyAlignment="1">
      <alignment horizontal="center" vertical="center" wrapText="1"/>
    </xf>
    <xf numFmtId="14" fontId="55" fillId="0" borderId="85" xfId="181" applyNumberFormat="1" applyFont="1" applyFill="1" applyBorder="1" applyAlignment="1">
      <alignment horizontal="center" vertical="center" wrapText="1"/>
    </xf>
    <xf numFmtId="14" fontId="22" fillId="0" borderId="85" xfId="179" applyNumberFormat="1" applyFont="1" applyFill="1" applyBorder="1" applyAlignment="1">
      <alignment horizontal="center" vertical="top" wrapText="1"/>
    </xf>
    <xf numFmtId="14" fontId="22" fillId="0" borderId="85" xfId="179" applyNumberFormat="1" applyFont="1" applyFill="1" applyBorder="1" applyAlignment="1">
      <alignment horizontal="center" vertical="center" wrapText="1"/>
    </xf>
    <xf numFmtId="0" fontId="45" fillId="0" borderId="51" xfId="0" applyFont="1" applyFill="1" applyBorder="1" applyAlignment="1">
      <alignment horizontal="center" wrapText="1"/>
    </xf>
    <xf numFmtId="0" fontId="46" fillId="0" borderId="0" xfId="0" applyFont="1" applyFill="1" applyAlignment="1">
      <alignment horizontal="left" vertical="center" wrapText="1"/>
    </xf>
    <xf numFmtId="0" fontId="30" fillId="0" borderId="36" xfId="2" applyFont="1" applyFill="1" applyBorder="1" applyAlignment="1">
      <alignment horizontal="center" vertical="center" wrapText="1"/>
    </xf>
    <xf numFmtId="0" fontId="30" fillId="0" borderId="37" xfId="2" applyFont="1" applyFill="1" applyBorder="1" applyAlignment="1">
      <alignment horizontal="center" vertical="center" wrapText="1"/>
    </xf>
    <xf numFmtId="0" fontId="30" fillId="0" borderId="35" xfId="2" applyFont="1" applyFill="1" applyBorder="1" applyAlignment="1">
      <alignment horizontal="center" vertical="center" wrapText="1"/>
    </xf>
    <xf numFmtId="0" fontId="30" fillId="0" borderId="14" xfId="3" applyNumberFormat="1" applyFont="1" applyFill="1" applyBorder="1" applyAlignment="1">
      <alignment horizontal="center" vertical="center" wrapText="1"/>
    </xf>
    <xf numFmtId="0" fontId="30" fillId="0" borderId="19" xfId="3" applyNumberFormat="1" applyFont="1" applyFill="1" applyBorder="1" applyAlignment="1">
      <alignment horizontal="center" vertical="center" wrapText="1"/>
    </xf>
    <xf numFmtId="0" fontId="30" fillId="0" borderId="20" xfId="3" applyNumberFormat="1" applyFont="1" applyFill="1" applyBorder="1" applyAlignment="1">
      <alignment horizontal="center" vertical="center" wrapText="1"/>
    </xf>
    <xf numFmtId="0" fontId="30" fillId="0" borderId="45" xfId="3" applyNumberFormat="1" applyFont="1" applyFill="1" applyBorder="1" applyAlignment="1">
      <alignment horizontal="center" vertical="center" wrapText="1"/>
    </xf>
    <xf numFmtId="0" fontId="30" fillId="0" borderId="46" xfId="3" applyNumberFormat="1" applyFont="1" applyFill="1" applyBorder="1" applyAlignment="1">
      <alignment horizontal="center" vertical="center" wrapText="1"/>
    </xf>
    <xf numFmtId="0" fontId="30" fillId="0" borderId="47" xfId="3" applyNumberFormat="1" applyFont="1" applyFill="1" applyBorder="1" applyAlignment="1">
      <alignment horizontal="center" vertical="center" wrapText="1"/>
    </xf>
    <xf numFmtId="0" fontId="30" fillId="0" borderId="27" xfId="3" applyNumberFormat="1" applyFont="1" applyFill="1" applyBorder="1" applyAlignment="1">
      <alignment horizontal="center" vertical="center" wrapText="1"/>
    </xf>
    <xf numFmtId="0" fontId="30" fillId="0" borderId="42" xfId="3" applyNumberFormat="1" applyFont="1" applyFill="1" applyBorder="1" applyAlignment="1">
      <alignment horizontal="center" vertical="center" wrapText="1"/>
    </xf>
    <xf numFmtId="0" fontId="30" fillId="0" borderId="28" xfId="3" applyNumberFormat="1" applyFont="1" applyFill="1" applyBorder="1" applyAlignment="1">
      <alignment horizontal="center" vertical="center" wrapText="1"/>
    </xf>
    <xf numFmtId="0" fontId="30" fillId="0" borderId="14" xfId="2" applyFont="1" applyFill="1" applyBorder="1" applyAlignment="1">
      <alignment horizontal="center" vertical="center" textRotation="90" wrapText="1"/>
    </xf>
    <xf numFmtId="0" fontId="30" fillId="0" borderId="20" xfId="2" applyFont="1" applyFill="1" applyBorder="1" applyAlignment="1">
      <alignment horizontal="center" vertical="center" textRotation="90" wrapText="1"/>
    </xf>
    <xf numFmtId="0" fontId="30" fillId="0" borderId="14" xfId="2" applyFont="1" applyFill="1" applyBorder="1" applyAlignment="1">
      <alignment horizontal="center" vertical="center" wrapText="1"/>
    </xf>
    <xf numFmtId="0" fontId="30" fillId="0" borderId="20" xfId="2" applyFont="1" applyFill="1" applyBorder="1" applyAlignment="1">
      <alignment horizontal="center" vertical="center" wrapText="1"/>
    </xf>
    <xf numFmtId="0" fontId="30" fillId="0" borderId="27" xfId="2" applyFont="1" applyFill="1" applyBorder="1" applyAlignment="1">
      <alignment horizontal="center" vertical="center" wrapText="1"/>
    </xf>
    <xf numFmtId="0" fontId="30" fillId="0" borderId="28" xfId="2" applyFont="1" applyFill="1" applyBorder="1" applyAlignment="1">
      <alignment horizontal="center" vertical="center" wrapText="1"/>
    </xf>
    <xf numFmtId="0" fontId="30" fillId="0" borderId="1" xfId="3" applyNumberFormat="1" applyFont="1" applyFill="1" applyBorder="1" applyAlignment="1">
      <alignment horizontal="center" vertical="center" wrapText="1"/>
    </xf>
    <xf numFmtId="0" fontId="30" fillId="0" borderId="17" xfId="3" applyNumberFormat="1" applyFont="1" applyFill="1" applyBorder="1" applyAlignment="1">
      <alignment horizontal="center" vertical="center" wrapText="1"/>
    </xf>
    <xf numFmtId="14" fontId="30" fillId="0" borderId="27" xfId="3" applyNumberFormat="1" applyFont="1" applyFill="1" applyBorder="1" applyAlignment="1">
      <alignment horizontal="center" vertical="center" wrapText="1"/>
    </xf>
    <xf numFmtId="14" fontId="30" fillId="0" borderId="42" xfId="3" applyNumberFormat="1" applyFont="1" applyFill="1" applyBorder="1" applyAlignment="1">
      <alignment horizontal="center" vertical="center" wrapText="1"/>
    </xf>
    <xf numFmtId="14" fontId="30" fillId="0" borderId="28" xfId="3" applyNumberFormat="1" applyFont="1" applyFill="1" applyBorder="1" applyAlignment="1">
      <alignment horizontal="center" vertical="center" wrapText="1"/>
    </xf>
    <xf numFmtId="0" fontId="30" fillId="24" borderId="44" xfId="3" applyNumberFormat="1" applyFont="1" applyFill="1" applyBorder="1" applyAlignment="1">
      <alignment horizontal="center" vertical="center" wrapText="1"/>
    </xf>
    <xf numFmtId="0" fontId="30" fillId="24" borderId="22" xfId="3" applyNumberFormat="1" applyFont="1" applyFill="1" applyBorder="1" applyAlignment="1">
      <alignment horizontal="center" vertical="center" wrapText="1"/>
    </xf>
    <xf numFmtId="0" fontId="30" fillId="24" borderId="23" xfId="3" applyNumberFormat="1" applyFont="1" applyFill="1" applyBorder="1" applyAlignment="1">
      <alignment horizontal="center" vertical="center" wrapText="1"/>
    </xf>
    <xf numFmtId="0" fontId="30" fillId="0" borderId="41" xfId="3" applyNumberFormat="1" applyFont="1" applyFill="1" applyBorder="1" applyAlignment="1">
      <alignment horizontal="center" vertical="center" wrapText="1"/>
    </xf>
    <xf numFmtId="0" fontId="30" fillId="0" borderId="43" xfId="3" applyNumberFormat="1" applyFont="1" applyFill="1" applyBorder="1" applyAlignment="1">
      <alignment horizontal="center" vertical="center" wrapText="1"/>
    </xf>
    <xf numFmtId="0" fontId="22" fillId="0" borderId="15" xfId="2" applyFont="1" applyFill="1" applyBorder="1" applyAlignment="1">
      <alignment horizontal="center" vertical="center" wrapText="1"/>
    </xf>
    <xf numFmtId="0" fontId="22" fillId="0" borderId="12" xfId="2" applyFont="1" applyFill="1" applyBorder="1" applyAlignment="1">
      <alignment horizontal="center" vertical="center" wrapText="1"/>
    </xf>
    <xf numFmtId="0" fontId="22" fillId="0" borderId="49" xfId="2" applyFont="1" applyFill="1" applyBorder="1" applyAlignment="1">
      <alignment horizontal="center" vertical="center" wrapText="1"/>
    </xf>
    <xf numFmtId="0" fontId="30" fillId="26" borderId="48" xfId="3" applyNumberFormat="1" applyFont="1" applyFill="1" applyBorder="1" applyAlignment="1">
      <alignment horizontal="center" vertical="center" wrapText="1"/>
    </xf>
    <xf numFmtId="0" fontId="30" fillId="26" borderId="31" xfId="3" applyNumberFormat="1" applyFont="1" applyFill="1" applyBorder="1" applyAlignment="1">
      <alignment horizontal="center" vertical="center" wrapText="1"/>
    </xf>
    <xf numFmtId="0" fontId="30" fillId="26" borderId="40" xfId="3" applyNumberFormat="1" applyFont="1" applyFill="1" applyBorder="1" applyAlignment="1">
      <alignment horizontal="center" vertical="center" wrapText="1"/>
    </xf>
    <xf numFmtId="0" fontId="30" fillId="0" borderId="19" xfId="2" applyFont="1" applyFill="1" applyBorder="1" applyAlignment="1">
      <alignment horizontal="center" vertical="center" wrapText="1"/>
    </xf>
    <xf numFmtId="0" fontId="30" fillId="0" borderId="12" xfId="2" applyFont="1" applyFill="1" applyBorder="1" applyAlignment="1">
      <alignment horizontal="center" vertical="center" wrapText="1"/>
    </xf>
    <xf numFmtId="0" fontId="30" fillId="0" borderId="13" xfId="2" applyFont="1" applyFill="1" applyBorder="1" applyAlignment="1">
      <alignment horizontal="center" vertical="center" wrapText="1"/>
    </xf>
    <xf numFmtId="4" fontId="30" fillId="0" borderId="14" xfId="2" applyNumberFormat="1" applyFont="1" applyFill="1" applyBorder="1" applyAlignment="1">
      <alignment horizontal="center" vertical="center" wrapText="1"/>
    </xf>
    <xf numFmtId="4" fontId="30" fillId="0" borderId="19" xfId="2" applyNumberFormat="1" applyFont="1" applyFill="1" applyBorder="1" applyAlignment="1">
      <alignment horizontal="center" vertical="center" wrapText="1"/>
    </xf>
    <xf numFmtId="4" fontId="30" fillId="0" borderId="20" xfId="2" applyNumberFormat="1" applyFont="1" applyFill="1" applyBorder="1" applyAlignment="1">
      <alignment horizontal="center" vertical="center" wrapText="1"/>
    </xf>
    <xf numFmtId="0" fontId="30" fillId="0" borderId="24" xfId="2" applyFont="1" applyFill="1" applyBorder="1" applyAlignment="1">
      <alignment horizontal="center" vertical="center" wrapText="1"/>
    </xf>
    <xf numFmtId="0" fontId="30" fillId="0" borderId="25" xfId="2" applyFont="1" applyFill="1" applyBorder="1" applyAlignment="1">
      <alignment horizontal="center" vertical="center" wrapText="1"/>
    </xf>
    <xf numFmtId="0" fontId="30" fillId="0" borderId="26" xfId="2" applyFont="1" applyFill="1" applyBorder="1" applyAlignment="1">
      <alignment horizontal="center" vertical="center" wrapText="1"/>
    </xf>
    <xf numFmtId="0" fontId="22" fillId="0" borderId="38" xfId="2" applyFont="1" applyFill="1" applyBorder="1" applyAlignment="1">
      <alignment horizontal="center" vertical="center" wrapText="1"/>
    </xf>
    <xf numFmtId="0" fontId="22" fillId="0" borderId="41" xfId="2" applyFont="1" applyFill="1" applyBorder="1" applyAlignment="1">
      <alignment horizontal="center" vertical="center" wrapText="1"/>
    </xf>
    <xf numFmtId="0" fontId="22" fillId="0" borderId="43" xfId="2" applyFont="1" applyFill="1" applyBorder="1" applyAlignment="1">
      <alignment horizontal="center" vertical="center" wrapText="1"/>
    </xf>
    <xf numFmtId="0" fontId="22" fillId="0" borderId="39" xfId="2" applyFont="1" applyFill="1" applyBorder="1" applyAlignment="1">
      <alignment horizontal="center" vertical="center" wrapText="1"/>
    </xf>
    <xf numFmtId="0" fontId="22" fillId="0" borderId="1" xfId="2" applyFont="1" applyFill="1" applyBorder="1" applyAlignment="1">
      <alignment horizontal="center" vertical="center" wrapText="1"/>
    </xf>
    <xf numFmtId="0" fontId="22" fillId="0" borderId="17" xfId="2" applyFont="1" applyFill="1" applyBorder="1" applyAlignment="1">
      <alignment horizontal="center" vertical="center" wrapText="1"/>
    </xf>
    <xf numFmtId="0" fontId="30" fillId="0" borderId="0" xfId="2" applyFont="1" applyFill="1" applyBorder="1" applyAlignment="1">
      <alignment horizontal="center" vertical="center" wrapText="1"/>
    </xf>
    <xf numFmtId="0" fontId="30" fillId="0" borderId="21" xfId="2" applyFont="1" applyFill="1" applyBorder="1" applyAlignment="1">
      <alignment horizontal="center" vertical="center" textRotation="90" wrapText="1"/>
    </xf>
    <xf numFmtId="0" fontId="30" fillId="0" borderId="22" xfId="2" applyFont="1" applyFill="1" applyBorder="1" applyAlignment="1">
      <alignment horizontal="center" vertical="center" textRotation="90" wrapText="1"/>
    </xf>
    <xf numFmtId="0" fontId="30" fillId="0" borderId="23" xfId="2" applyFont="1" applyFill="1" applyBorder="1" applyAlignment="1">
      <alignment horizontal="center" vertical="center" textRotation="90" wrapText="1"/>
    </xf>
    <xf numFmtId="2" fontId="30" fillId="0" borderId="18" xfId="2" applyNumberFormat="1" applyFont="1" applyFill="1" applyBorder="1" applyAlignment="1">
      <alignment horizontal="center" vertical="center" textRotation="90" wrapText="1"/>
    </xf>
    <xf numFmtId="2" fontId="30" fillId="0" borderId="19" xfId="2" applyNumberFormat="1" applyFont="1" applyFill="1" applyBorder="1" applyAlignment="1">
      <alignment horizontal="center" vertical="center" textRotation="90" wrapText="1"/>
    </xf>
    <xf numFmtId="2" fontId="30" fillId="0" borderId="20" xfId="2" applyNumberFormat="1" applyFont="1" applyFill="1" applyBorder="1" applyAlignment="1">
      <alignment horizontal="center" vertical="center" textRotation="90" wrapText="1"/>
    </xf>
    <xf numFmtId="0" fontId="30" fillId="0" borderId="18" xfId="2" applyFont="1" applyFill="1" applyBorder="1" applyAlignment="1">
      <alignment horizontal="center" vertical="center" textRotation="90" wrapText="1"/>
    </xf>
    <xf numFmtId="0" fontId="30" fillId="0" borderId="19" xfId="2" applyFont="1" applyFill="1" applyBorder="1" applyAlignment="1">
      <alignment horizontal="center" vertical="center" textRotation="90" wrapText="1"/>
    </xf>
    <xf numFmtId="0" fontId="30" fillId="26" borderId="15" xfId="2" applyFont="1" applyFill="1" applyBorder="1" applyAlignment="1">
      <alignment horizontal="center" vertical="center" wrapText="1"/>
    </xf>
    <xf numFmtId="0" fontId="30" fillId="26" borderId="31" xfId="2" applyFont="1" applyFill="1" applyBorder="1" applyAlignment="1">
      <alignment horizontal="center" vertical="center" wrapText="1"/>
    </xf>
    <xf numFmtId="0" fontId="30" fillId="26" borderId="32" xfId="2" applyFont="1" applyFill="1" applyBorder="1" applyAlignment="1">
      <alignment horizontal="center" vertical="center" wrapText="1"/>
    </xf>
    <xf numFmtId="0" fontId="30" fillId="0" borderId="18" xfId="2" applyFont="1" applyFill="1" applyBorder="1" applyAlignment="1">
      <alignment horizontal="center" vertical="center" wrapText="1"/>
    </xf>
    <xf numFmtId="0" fontId="30" fillId="0" borderId="29" xfId="2" applyFont="1" applyFill="1" applyBorder="1" applyAlignment="1">
      <alignment horizontal="center" vertical="center" wrapText="1"/>
    </xf>
    <xf numFmtId="0" fontId="30" fillId="0" borderId="30" xfId="2" applyFont="1" applyFill="1" applyBorder="1" applyAlignment="1">
      <alignment horizontal="center" vertical="center" wrapText="1"/>
    </xf>
    <xf numFmtId="0" fontId="33" fillId="0" borderId="0" xfId="5" applyFont="1" applyFill="1" applyBorder="1" applyAlignment="1">
      <alignment horizontal="center" vertical="center"/>
    </xf>
    <xf numFmtId="0" fontId="30" fillId="0" borderId="0" xfId="2" applyFont="1" applyFill="1" applyBorder="1" applyAlignment="1">
      <alignment horizontal="center" vertical="center"/>
    </xf>
    <xf numFmtId="0" fontId="0" fillId="0" borderId="0" xfId="0" applyFill="1" applyAlignment="1">
      <alignment horizontal="right" vertical="center"/>
    </xf>
    <xf numFmtId="0" fontId="24" fillId="0" borderId="0" xfId="2" applyFont="1" applyFill="1" applyBorder="1" applyAlignment="1">
      <alignment horizontal="center" vertical="center"/>
    </xf>
    <xf numFmtId="0" fontId="22" fillId="0" borderId="0" xfId="2" applyFont="1" applyFill="1" applyBorder="1" applyAlignment="1">
      <alignment horizontal="center" vertical="center"/>
    </xf>
    <xf numFmtId="0" fontId="30" fillId="0" borderId="15" xfId="2" applyFont="1" applyFill="1" applyBorder="1" applyAlignment="1">
      <alignment horizontal="center" vertical="center" wrapText="1"/>
    </xf>
    <xf numFmtId="0" fontId="30" fillId="0" borderId="31" xfId="2" applyFont="1" applyFill="1" applyBorder="1" applyAlignment="1">
      <alignment horizontal="center" vertical="center" wrapText="1"/>
    </xf>
    <xf numFmtId="0" fontId="30" fillId="0" borderId="32" xfId="2" applyFont="1" applyFill="1" applyBorder="1" applyAlignment="1">
      <alignment horizontal="center" vertical="center" wrapText="1"/>
    </xf>
    <xf numFmtId="0" fontId="40" fillId="0" borderId="0" xfId="2" applyFont="1" applyFill="1" applyBorder="1" applyAlignment="1">
      <alignment horizontal="center"/>
    </xf>
    <xf numFmtId="0" fontId="40" fillId="24" borderId="0" xfId="2" applyFont="1" applyFill="1" applyBorder="1" applyAlignment="1">
      <alignment horizontal="center"/>
    </xf>
    <xf numFmtId="0" fontId="30" fillId="24" borderId="14" xfId="2" applyFont="1" applyFill="1" applyBorder="1" applyAlignment="1">
      <alignment horizontal="center" vertical="center" textRotation="90" wrapText="1"/>
    </xf>
    <xf numFmtId="0" fontId="30" fillId="24" borderId="20" xfId="2" applyFont="1" applyFill="1" applyBorder="1" applyAlignment="1">
      <alignment horizontal="center" vertical="center" textRotation="90" wrapText="1"/>
    </xf>
    <xf numFmtId="0" fontId="30" fillId="24" borderId="14" xfId="2" applyFont="1" applyFill="1" applyBorder="1" applyAlignment="1">
      <alignment horizontal="center" vertical="center" wrapText="1"/>
    </xf>
    <xf numFmtId="0" fontId="30" fillId="24" borderId="20" xfId="2" applyFont="1" applyFill="1" applyBorder="1" applyAlignment="1">
      <alignment horizontal="center" vertical="center" wrapText="1"/>
    </xf>
    <xf numFmtId="0" fontId="30" fillId="24" borderId="27" xfId="2" applyFont="1" applyFill="1" applyBorder="1" applyAlignment="1">
      <alignment horizontal="center" vertical="center" wrapText="1"/>
    </xf>
    <xf numFmtId="0" fontId="30" fillId="24" borderId="28" xfId="2" applyFont="1" applyFill="1" applyBorder="1" applyAlignment="1">
      <alignment horizontal="center" vertical="center" wrapText="1"/>
    </xf>
    <xf numFmtId="0" fontId="30" fillId="24" borderId="15" xfId="2" applyFont="1" applyFill="1" applyBorder="1" applyAlignment="1">
      <alignment horizontal="center" vertical="center" wrapText="1"/>
    </xf>
    <xf numFmtId="0" fontId="30" fillId="24" borderId="31" xfId="2" applyFont="1" applyFill="1" applyBorder="1" applyAlignment="1">
      <alignment horizontal="center" vertical="center" wrapText="1"/>
    </xf>
    <xf numFmtId="0" fontId="30" fillId="24" borderId="32" xfId="2" applyFont="1" applyFill="1" applyBorder="1" applyAlignment="1">
      <alignment horizontal="center" vertical="center" wrapText="1"/>
    </xf>
    <xf numFmtId="0" fontId="30" fillId="24" borderId="18" xfId="2" applyFont="1" applyFill="1" applyBorder="1" applyAlignment="1">
      <alignment horizontal="center" vertical="center" wrapText="1"/>
    </xf>
    <xf numFmtId="0" fontId="30" fillId="24" borderId="19" xfId="2" applyFont="1" applyFill="1" applyBorder="1" applyAlignment="1">
      <alignment horizontal="center" vertical="center" wrapText="1"/>
    </xf>
    <xf numFmtId="0" fontId="30" fillId="24" borderId="29" xfId="2" applyFont="1" applyFill="1" applyBorder="1" applyAlignment="1">
      <alignment horizontal="center" vertical="center" wrapText="1"/>
    </xf>
    <xf numFmtId="0" fontId="30" fillId="24" borderId="30" xfId="2" applyFont="1" applyFill="1" applyBorder="1" applyAlignment="1">
      <alignment horizontal="center" vertical="center" wrapText="1"/>
    </xf>
    <xf numFmtId="0" fontId="30" fillId="24" borderId="12" xfId="2" applyFont="1" applyFill="1" applyBorder="1" applyAlignment="1">
      <alignment horizontal="center" vertical="center" wrapText="1"/>
    </xf>
    <xf numFmtId="0" fontId="30" fillId="24" borderId="13" xfId="2" applyFont="1" applyFill="1" applyBorder="1" applyAlignment="1">
      <alignment horizontal="center" vertical="center" wrapText="1"/>
    </xf>
    <xf numFmtId="4" fontId="30" fillId="24" borderId="14" xfId="2" applyNumberFormat="1" applyFont="1" applyFill="1" applyBorder="1" applyAlignment="1">
      <alignment horizontal="center" vertical="center" wrapText="1"/>
    </xf>
    <xf numFmtId="4" fontId="30" fillId="24" borderId="19" xfId="2" applyNumberFormat="1" applyFont="1" applyFill="1" applyBorder="1" applyAlignment="1">
      <alignment horizontal="center" vertical="center" wrapText="1"/>
    </xf>
    <xf numFmtId="4" fontId="30" fillId="24" borderId="20" xfId="2" applyNumberFormat="1" applyFont="1" applyFill="1" applyBorder="1" applyAlignment="1">
      <alignment horizontal="center" vertical="center" wrapText="1"/>
    </xf>
    <xf numFmtId="0" fontId="30" fillId="24" borderId="19" xfId="3" applyNumberFormat="1" applyFont="1" applyFill="1" applyBorder="1" applyAlignment="1" applyProtection="1">
      <alignment horizontal="center" vertical="center" wrapText="1"/>
    </xf>
    <xf numFmtId="0" fontId="30" fillId="24" borderId="20" xfId="3" applyNumberFormat="1" applyFont="1" applyFill="1" applyBorder="1" applyAlignment="1" applyProtection="1">
      <alignment horizontal="center" vertical="center" wrapText="1"/>
    </xf>
    <xf numFmtId="0" fontId="30" fillId="0" borderId="18" xfId="3" applyNumberFormat="1" applyFont="1" applyFill="1" applyBorder="1" applyAlignment="1" applyProtection="1">
      <alignment horizontal="center" vertical="center" wrapText="1"/>
    </xf>
    <xf numFmtId="0" fontId="30" fillId="0" borderId="19" xfId="3" applyNumberFormat="1" applyFont="1" applyFill="1" applyBorder="1" applyAlignment="1" applyProtection="1">
      <alignment horizontal="center" vertical="center" wrapText="1"/>
    </xf>
    <xf numFmtId="0" fontId="30" fillId="0" borderId="20" xfId="3" applyNumberFormat="1" applyFont="1" applyFill="1" applyBorder="1" applyAlignment="1" applyProtection="1">
      <alignment horizontal="center" vertical="center" wrapText="1"/>
    </xf>
    <xf numFmtId="0" fontId="45" fillId="24" borderId="51" xfId="0" applyFont="1" applyFill="1" applyBorder="1" applyAlignment="1">
      <alignment horizontal="center" wrapText="1"/>
    </xf>
    <xf numFmtId="0" fontId="46" fillId="24" borderId="0" xfId="0" applyFont="1" applyFill="1" applyAlignment="1">
      <alignment horizontal="left" vertical="center" wrapText="1"/>
    </xf>
    <xf numFmtId="0" fontId="30" fillId="24" borderId="21" xfId="2" applyFont="1" applyFill="1" applyBorder="1" applyAlignment="1">
      <alignment horizontal="center" vertical="center" textRotation="90" wrapText="1"/>
    </xf>
    <xf numFmtId="0" fontId="30" fillId="24" borderId="22" xfId="2" applyFont="1" applyFill="1" applyBorder="1" applyAlignment="1">
      <alignment horizontal="center" vertical="center" textRotation="90" wrapText="1"/>
    </xf>
    <xf numFmtId="0" fontId="30" fillId="24" borderId="23" xfId="2" applyFont="1" applyFill="1" applyBorder="1" applyAlignment="1">
      <alignment horizontal="center" vertical="center" textRotation="90" wrapText="1"/>
    </xf>
    <xf numFmtId="2" fontId="30" fillId="24" borderId="18" xfId="2" applyNumberFormat="1" applyFont="1" applyFill="1" applyBorder="1" applyAlignment="1">
      <alignment horizontal="center" vertical="center" textRotation="90" wrapText="1"/>
    </xf>
    <xf numFmtId="2" fontId="30" fillId="24" borderId="19" xfId="2" applyNumberFormat="1" applyFont="1" applyFill="1" applyBorder="1" applyAlignment="1">
      <alignment horizontal="center" vertical="center" textRotation="90" wrapText="1"/>
    </xf>
    <xf numFmtId="2" fontId="30" fillId="24" borderId="20" xfId="2" applyNumberFormat="1" applyFont="1" applyFill="1" applyBorder="1" applyAlignment="1">
      <alignment horizontal="center" vertical="center" textRotation="90" wrapText="1"/>
    </xf>
    <xf numFmtId="0" fontId="30" fillId="24" borderId="18" xfId="2" applyFont="1" applyFill="1" applyBorder="1" applyAlignment="1">
      <alignment horizontal="center" vertical="center" textRotation="90" wrapText="1"/>
    </xf>
    <xf numFmtId="0" fontId="30" fillId="24" borderId="19" xfId="2" applyFont="1" applyFill="1" applyBorder="1" applyAlignment="1">
      <alignment horizontal="center" vertical="center" textRotation="90" wrapText="1"/>
    </xf>
    <xf numFmtId="0" fontId="44" fillId="32" borderId="60" xfId="3" applyNumberFormat="1" applyFont="1" applyFill="1" applyBorder="1" applyAlignment="1">
      <alignment horizontal="center" vertical="center" wrapText="1"/>
    </xf>
    <xf numFmtId="0" fontId="44" fillId="32" borderId="61" xfId="3" applyNumberFormat="1" applyFont="1" applyFill="1" applyBorder="1" applyAlignment="1">
      <alignment horizontal="center" vertical="center" wrapText="1"/>
    </xf>
    <xf numFmtId="0" fontId="49" fillId="24" borderId="38" xfId="0" applyFont="1" applyFill="1" applyBorder="1" applyAlignment="1" applyProtection="1">
      <alignment horizontal="center" vertical="center" wrapText="1"/>
    </xf>
    <xf numFmtId="0" fontId="49" fillId="24" borderId="39" xfId="0" applyFont="1" applyFill="1" applyBorder="1" applyAlignment="1" applyProtection="1">
      <alignment horizontal="center" vertical="center" wrapText="1"/>
    </xf>
    <xf numFmtId="0" fontId="49" fillId="24" borderId="66" xfId="0" applyFont="1" applyFill="1" applyBorder="1" applyAlignment="1" applyProtection="1">
      <alignment horizontal="center" vertical="center" wrapText="1"/>
    </xf>
    <xf numFmtId="0" fontId="30" fillId="0" borderId="53" xfId="3" applyNumberFormat="1" applyFont="1" applyFill="1" applyBorder="1" applyAlignment="1">
      <alignment horizontal="center" vertical="center" wrapText="1"/>
    </xf>
    <xf numFmtId="0" fontId="30" fillId="0" borderId="54" xfId="3" applyNumberFormat="1" applyFont="1" applyFill="1" applyBorder="1" applyAlignment="1">
      <alignment horizontal="center" vertical="center" wrapText="1"/>
    </xf>
    <xf numFmtId="0" fontId="30" fillId="0" borderId="50" xfId="3" applyNumberFormat="1" applyFont="1" applyFill="1" applyBorder="1" applyAlignment="1">
      <alignment horizontal="center" vertical="center" wrapText="1"/>
    </xf>
    <xf numFmtId="0" fontId="30" fillId="0" borderId="18" xfId="3" applyNumberFormat="1" applyFont="1" applyFill="1" applyBorder="1" applyAlignment="1">
      <alignment horizontal="center" vertical="center" wrapText="1"/>
    </xf>
    <xf numFmtId="0" fontId="30" fillId="0" borderId="52" xfId="3" applyNumberFormat="1" applyFont="1" applyFill="1" applyBorder="1" applyAlignment="1">
      <alignment horizontal="center" vertical="center" wrapText="1"/>
    </xf>
    <xf numFmtId="0" fontId="30" fillId="0" borderId="39" xfId="3" applyNumberFormat="1" applyFont="1" applyFill="1" applyBorder="1" applyAlignment="1">
      <alignment horizontal="center" vertical="center" wrapText="1"/>
    </xf>
    <xf numFmtId="0" fontId="30" fillId="0" borderId="2" xfId="3" applyNumberFormat="1" applyFont="1" applyFill="1" applyBorder="1" applyAlignment="1">
      <alignment horizontal="center" vertical="center" wrapText="1"/>
    </xf>
    <xf numFmtId="0" fontId="22" fillId="0" borderId="56" xfId="2" applyFont="1" applyFill="1" applyBorder="1" applyAlignment="1">
      <alignment horizontal="center" vertical="center" wrapText="1"/>
    </xf>
    <xf numFmtId="0" fontId="22" fillId="0" borderId="57" xfId="2" applyFont="1" applyFill="1" applyBorder="1" applyAlignment="1">
      <alignment horizontal="center" vertical="center" wrapText="1"/>
    </xf>
    <xf numFmtId="0" fontId="22" fillId="0" borderId="42" xfId="2" applyFont="1" applyFill="1" applyBorder="1" applyAlignment="1">
      <alignment horizontal="center" vertical="center" wrapText="1"/>
    </xf>
    <xf numFmtId="0" fontId="22" fillId="0" borderId="28" xfId="2" applyFont="1" applyFill="1" applyBorder="1" applyAlignment="1">
      <alignment horizontal="center" vertical="center" wrapText="1"/>
    </xf>
    <xf numFmtId="0" fontId="30" fillId="0" borderId="59" xfId="3" applyNumberFormat="1" applyFont="1" applyFill="1" applyBorder="1" applyAlignment="1">
      <alignment horizontal="center" vertical="center" wrapText="1"/>
    </xf>
    <xf numFmtId="0" fontId="22" fillId="0" borderId="69" xfId="2" applyFont="1" applyFill="1" applyBorder="1" applyAlignment="1">
      <alignment horizontal="center" vertical="center" wrapText="1"/>
    </xf>
    <xf numFmtId="0" fontId="22" fillId="0" borderId="70" xfId="2" applyFont="1" applyFill="1" applyBorder="1" applyAlignment="1">
      <alignment horizontal="center" vertical="center" wrapText="1"/>
    </xf>
    <xf numFmtId="0" fontId="22" fillId="0" borderId="71" xfId="2" applyFont="1" applyFill="1" applyBorder="1" applyAlignment="1">
      <alignment horizontal="center" vertical="center" wrapText="1"/>
    </xf>
    <xf numFmtId="0" fontId="22" fillId="0" borderId="31" xfId="2" applyFont="1" applyFill="1" applyBorder="1" applyAlignment="1">
      <alignment horizontal="center" vertical="center" wrapText="1"/>
    </xf>
    <xf numFmtId="0" fontId="22" fillId="0" borderId="34" xfId="2" applyFont="1" applyFill="1" applyBorder="1" applyAlignment="1">
      <alignment horizontal="center" vertical="center" wrapText="1"/>
    </xf>
    <xf numFmtId="0" fontId="22" fillId="0" borderId="72" xfId="2" applyFont="1" applyFill="1" applyBorder="1" applyAlignment="1">
      <alignment horizontal="center" vertical="center" wrapText="1"/>
    </xf>
    <xf numFmtId="4" fontId="30" fillId="24" borderId="14" xfId="2" applyNumberFormat="1" applyFont="1" applyFill="1" applyBorder="1" applyAlignment="1" applyProtection="1">
      <alignment horizontal="center" vertical="center" wrapText="1"/>
    </xf>
    <xf numFmtId="4" fontId="30" fillId="24" borderId="19" xfId="2" applyNumberFormat="1" applyFont="1" applyFill="1" applyBorder="1" applyAlignment="1" applyProtection="1">
      <alignment horizontal="center" vertical="center" wrapText="1"/>
    </xf>
    <xf numFmtId="4" fontId="30" fillId="24" borderId="20" xfId="2" applyNumberFormat="1" applyFont="1" applyFill="1" applyBorder="1" applyAlignment="1" applyProtection="1">
      <alignment horizontal="center" vertical="center" wrapText="1"/>
    </xf>
    <xf numFmtId="0" fontId="30" fillId="24" borderId="19" xfId="3" applyNumberFormat="1" applyFont="1" applyFill="1" applyBorder="1" applyAlignment="1">
      <alignment horizontal="center" vertical="center" wrapText="1"/>
    </xf>
    <xf numFmtId="0" fontId="30" fillId="24" borderId="20" xfId="3" applyNumberFormat="1" applyFont="1" applyFill="1" applyBorder="1" applyAlignment="1">
      <alignment horizontal="center" vertical="center" wrapText="1"/>
    </xf>
    <xf numFmtId="0" fontId="44" fillId="32" borderId="62" xfId="3" applyNumberFormat="1" applyFont="1" applyFill="1" applyBorder="1" applyAlignment="1">
      <alignment horizontal="center" vertical="center" wrapText="1"/>
    </xf>
    <xf numFmtId="0" fontId="22" fillId="0" borderId="40" xfId="2" applyFont="1" applyFill="1" applyBorder="1" applyAlignment="1">
      <alignment horizontal="center" vertical="center" wrapText="1"/>
    </xf>
    <xf numFmtId="0" fontId="22" fillId="0" borderId="67" xfId="2" applyFont="1" applyFill="1" applyBorder="1" applyAlignment="1">
      <alignment horizontal="center" vertical="center" wrapText="1"/>
    </xf>
    <xf numFmtId="0" fontId="22" fillId="0" borderId="68" xfId="2" applyFont="1" applyFill="1" applyBorder="1" applyAlignment="1">
      <alignment horizontal="center" vertical="center" wrapText="1"/>
    </xf>
    <xf numFmtId="0" fontId="30" fillId="24" borderId="21" xfId="3" applyNumberFormat="1" applyFont="1" applyFill="1" applyBorder="1" applyAlignment="1">
      <alignment horizontal="center" vertical="center" wrapText="1"/>
    </xf>
    <xf numFmtId="0" fontId="30" fillId="24" borderId="0" xfId="2" applyFont="1" applyFill="1" applyBorder="1" applyAlignment="1">
      <alignment horizontal="center" vertical="center" wrapText="1"/>
    </xf>
    <xf numFmtId="0" fontId="33" fillId="24" borderId="0" xfId="5" applyFont="1" applyFill="1" applyBorder="1" applyAlignment="1">
      <alignment horizontal="center" vertical="center"/>
    </xf>
    <xf numFmtId="0" fontId="30" fillId="24" borderId="0" xfId="2" applyFont="1" applyFill="1" applyBorder="1" applyAlignment="1">
      <alignment horizontal="center" vertical="center"/>
    </xf>
    <xf numFmtId="0" fontId="24" fillId="24" borderId="0" xfId="2" applyFont="1" applyFill="1" applyBorder="1" applyAlignment="1">
      <alignment horizontal="center" vertical="center"/>
    </xf>
    <xf numFmtId="0" fontId="22" fillId="24" borderId="0" xfId="2" applyFont="1" applyFill="1" applyBorder="1" applyAlignment="1">
      <alignment horizontal="center" vertical="center"/>
    </xf>
    <xf numFmtId="0" fontId="40" fillId="24" borderId="37" xfId="2" applyFont="1" applyFill="1" applyBorder="1" applyAlignment="1">
      <alignment horizontal="center"/>
    </xf>
    <xf numFmtId="0" fontId="0" fillId="0" borderId="12" xfId="0" applyFill="1" applyBorder="1" applyAlignment="1">
      <alignment horizontal="center" vertical="center"/>
    </xf>
    <xf numFmtId="0" fontId="0" fillId="0" borderId="34" xfId="0" applyFill="1" applyBorder="1" applyAlignment="1">
      <alignment horizontal="center" vertical="center"/>
    </xf>
    <xf numFmtId="0" fontId="0" fillId="0" borderId="13" xfId="0" applyFill="1" applyBorder="1" applyAlignment="1">
      <alignment horizontal="center" vertical="center"/>
    </xf>
    <xf numFmtId="0" fontId="38" fillId="24" borderId="12" xfId="0" applyFont="1" applyFill="1" applyBorder="1" applyAlignment="1">
      <alignment horizontal="center" vertical="center"/>
    </xf>
    <xf numFmtId="0" fontId="38" fillId="24" borderId="34" xfId="0" applyFont="1" applyFill="1" applyBorder="1" applyAlignment="1">
      <alignment horizontal="center" vertical="center"/>
    </xf>
    <xf numFmtId="0" fontId="38" fillId="24" borderId="13" xfId="0" applyFont="1" applyFill="1" applyBorder="1" applyAlignment="1">
      <alignment horizontal="center" vertical="center"/>
    </xf>
    <xf numFmtId="0" fontId="0" fillId="29" borderId="12" xfId="0" applyFill="1" applyBorder="1" applyAlignment="1">
      <alignment horizontal="center" vertical="center"/>
    </xf>
    <xf numFmtId="0" fontId="0" fillId="29" borderId="34" xfId="0" applyFill="1" applyBorder="1" applyAlignment="1">
      <alignment horizontal="center" vertical="center"/>
    </xf>
    <xf numFmtId="0" fontId="0" fillId="29" borderId="13" xfId="0" applyFill="1" applyBorder="1" applyAlignment="1">
      <alignment horizontal="center" vertical="center"/>
    </xf>
    <xf numFmtId="0" fontId="22" fillId="0" borderId="0" xfId="2" applyFont="1" applyFill="1" applyBorder="1" applyAlignment="1">
      <alignment horizontal="center" vertical="center" wrapText="1"/>
    </xf>
    <xf numFmtId="0" fontId="25" fillId="0" borderId="0" xfId="5" applyFont="1" applyFill="1" applyBorder="1" applyAlignment="1">
      <alignment horizontal="center" vertical="center"/>
    </xf>
    <xf numFmtId="0" fontId="22" fillId="0" borderId="21" xfId="2" applyFont="1" applyFill="1" applyBorder="1" applyAlignment="1">
      <alignment horizontal="center" vertical="center" textRotation="90" wrapText="1"/>
    </xf>
    <xf numFmtId="0" fontId="22" fillId="0" borderId="22" xfId="2" applyFont="1" applyFill="1" applyBorder="1" applyAlignment="1">
      <alignment horizontal="center" vertical="center" textRotation="90" wrapText="1"/>
    </xf>
    <xf numFmtId="0" fontId="22" fillId="0" borderId="23" xfId="2" applyFont="1" applyFill="1" applyBorder="1" applyAlignment="1">
      <alignment horizontal="center" vertical="center" textRotation="90" wrapText="1"/>
    </xf>
    <xf numFmtId="2" fontId="22" fillId="0" borderId="18" xfId="2" applyNumberFormat="1" applyFont="1" applyFill="1" applyBorder="1" applyAlignment="1">
      <alignment horizontal="center" vertical="center" textRotation="90" wrapText="1"/>
    </xf>
    <xf numFmtId="2" fontId="22" fillId="0" borderId="19" xfId="2" applyNumberFormat="1" applyFont="1" applyFill="1" applyBorder="1" applyAlignment="1">
      <alignment horizontal="center" vertical="center" textRotation="90" wrapText="1"/>
    </xf>
    <xf numFmtId="2" fontId="22" fillId="0" borderId="20" xfId="2" applyNumberFormat="1" applyFont="1" applyFill="1" applyBorder="1" applyAlignment="1">
      <alignment horizontal="center" vertical="center" textRotation="90" wrapText="1"/>
    </xf>
    <xf numFmtId="0" fontId="22" fillId="0" borderId="18" xfId="2" applyFont="1" applyFill="1" applyBorder="1" applyAlignment="1">
      <alignment horizontal="center" vertical="center" textRotation="90" wrapText="1"/>
    </xf>
    <xf numFmtId="0" fontId="22" fillId="0" borderId="19" xfId="2" applyFont="1" applyFill="1" applyBorder="1" applyAlignment="1">
      <alignment horizontal="center" vertical="center" textRotation="90" wrapText="1"/>
    </xf>
    <xf numFmtId="0" fontId="22" fillId="0" borderId="20" xfId="2" applyFont="1" applyFill="1" applyBorder="1" applyAlignment="1">
      <alignment horizontal="center" vertical="center" textRotation="90" wrapText="1"/>
    </xf>
    <xf numFmtId="0" fontId="22" fillId="0" borderId="32" xfId="2" applyFont="1" applyFill="1" applyBorder="1" applyAlignment="1">
      <alignment horizontal="center" vertical="center" wrapText="1"/>
    </xf>
    <xf numFmtId="0" fontId="22" fillId="0" borderId="18" xfId="2" applyFont="1" applyFill="1" applyBorder="1" applyAlignment="1">
      <alignment horizontal="center" vertical="center" wrapText="1"/>
    </xf>
    <xf numFmtId="0" fontId="22" fillId="0" borderId="19" xfId="2" applyFont="1" applyFill="1" applyBorder="1" applyAlignment="1">
      <alignment horizontal="center" vertical="center" wrapText="1"/>
    </xf>
    <xf numFmtId="0" fontId="22" fillId="0" borderId="20" xfId="2" applyFont="1" applyFill="1" applyBorder="1" applyAlignment="1">
      <alignment horizontal="center" vertical="center" wrapText="1"/>
    </xf>
    <xf numFmtId="0" fontId="22" fillId="0" borderId="29" xfId="2" applyFont="1" applyFill="1" applyBorder="1" applyAlignment="1">
      <alignment horizontal="center" vertical="center" wrapText="1"/>
    </xf>
    <xf numFmtId="0" fontId="22" fillId="0" borderId="30" xfId="2" applyFont="1" applyFill="1" applyBorder="1" applyAlignment="1">
      <alignment horizontal="center" vertical="center" wrapText="1"/>
    </xf>
    <xf numFmtId="0" fontId="22" fillId="0" borderId="14" xfId="2" applyFont="1" applyFill="1" applyBorder="1" applyAlignment="1">
      <alignment horizontal="center" vertical="center" textRotation="90" wrapText="1"/>
    </xf>
    <xf numFmtId="0" fontId="22" fillId="0" borderId="14" xfId="2" applyFont="1" applyFill="1" applyBorder="1" applyAlignment="1">
      <alignment horizontal="center" vertical="center" wrapText="1"/>
    </xf>
    <xf numFmtId="0" fontId="22" fillId="0" borderId="27" xfId="2" applyFont="1" applyFill="1" applyBorder="1" applyAlignment="1">
      <alignment horizontal="center" vertical="center" wrapText="1"/>
    </xf>
    <xf numFmtId="0" fontId="22" fillId="0" borderId="24" xfId="2" applyFont="1" applyFill="1" applyBorder="1" applyAlignment="1">
      <alignment horizontal="center" vertical="center" wrapText="1"/>
    </xf>
    <xf numFmtId="0" fontId="22" fillId="0" borderId="25" xfId="2" applyFont="1" applyFill="1" applyBorder="1" applyAlignment="1">
      <alignment horizontal="center" vertical="center" wrapText="1"/>
    </xf>
    <xf numFmtId="0" fontId="22" fillId="0" borderId="26" xfId="2" applyFont="1" applyFill="1" applyBorder="1" applyAlignment="1">
      <alignment horizontal="center" vertical="center" wrapText="1"/>
    </xf>
    <xf numFmtId="0" fontId="22" fillId="0" borderId="13" xfId="2" applyFont="1" applyFill="1" applyBorder="1" applyAlignment="1">
      <alignment horizontal="center" vertical="center" wrapText="1"/>
    </xf>
    <xf numFmtId="4" fontId="22" fillId="0" borderId="14" xfId="2" applyNumberFormat="1" applyFont="1" applyFill="1" applyBorder="1" applyAlignment="1">
      <alignment horizontal="center" vertical="center" wrapText="1"/>
    </xf>
    <xf numFmtId="4" fontId="22" fillId="0" borderId="19" xfId="2" applyNumberFormat="1" applyFont="1" applyFill="1" applyBorder="1" applyAlignment="1">
      <alignment horizontal="center" vertical="center" wrapText="1"/>
    </xf>
    <xf numFmtId="4" fontId="22" fillId="0" borderId="20" xfId="2" applyNumberFormat="1" applyFont="1" applyFill="1" applyBorder="1" applyAlignment="1">
      <alignment horizontal="center" vertical="center" wrapText="1"/>
    </xf>
    <xf numFmtId="0" fontId="22" fillId="24" borderId="0" xfId="2" applyFont="1" applyFill="1" applyBorder="1" applyAlignment="1">
      <alignment horizontal="center" vertical="center" wrapText="1"/>
    </xf>
    <xf numFmtId="0" fontId="25" fillId="24" borderId="0" xfId="5" applyFont="1" applyFill="1" applyBorder="1" applyAlignment="1">
      <alignment horizontal="center" vertical="center"/>
    </xf>
    <xf numFmtId="2" fontId="22" fillId="0" borderId="18" xfId="2" applyNumberFormat="1" applyFont="1" applyBorder="1" applyAlignment="1">
      <alignment horizontal="center" vertical="center" textRotation="90" wrapText="1"/>
    </xf>
    <xf numFmtId="2" fontId="22" fillId="0" borderId="19" xfId="2" applyNumberFormat="1" applyFont="1" applyBorder="1" applyAlignment="1">
      <alignment horizontal="center" vertical="center" textRotation="90" wrapText="1"/>
    </xf>
    <xf numFmtId="2" fontId="22" fillId="0" borderId="20" xfId="2" applyNumberFormat="1" applyFont="1" applyBorder="1" applyAlignment="1">
      <alignment horizontal="center" vertical="center" textRotation="90" wrapText="1"/>
    </xf>
    <xf numFmtId="0" fontId="22" fillId="0" borderId="18" xfId="2" applyFont="1" applyBorder="1" applyAlignment="1">
      <alignment horizontal="center" vertical="center" textRotation="90" wrapText="1"/>
    </xf>
    <xf numFmtId="0" fontId="22" fillId="0" borderId="19" xfId="2" applyFont="1" applyBorder="1" applyAlignment="1">
      <alignment horizontal="center" vertical="center" textRotation="90" wrapText="1"/>
    </xf>
    <xf numFmtId="0" fontId="22" fillId="0" borderId="20" xfId="2" applyFont="1" applyBorder="1" applyAlignment="1">
      <alignment horizontal="center" vertical="center" textRotation="90" wrapText="1"/>
    </xf>
    <xf numFmtId="0" fontId="22" fillId="0" borderId="15"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2" fillId="0" borderId="18" xfId="2" applyFont="1" applyBorder="1" applyAlignment="1">
      <alignment horizontal="center" vertical="center" wrapText="1"/>
    </xf>
    <xf numFmtId="0" fontId="22" fillId="0" borderId="19" xfId="2" applyFont="1" applyBorder="1" applyAlignment="1">
      <alignment horizontal="center" vertical="center" wrapText="1"/>
    </xf>
    <xf numFmtId="0" fontId="22" fillId="0" borderId="20" xfId="2" applyFont="1" applyBorder="1" applyAlignment="1">
      <alignment horizontal="center" vertical="center" wrapText="1"/>
    </xf>
    <xf numFmtId="0" fontId="22" fillId="0" borderId="29" xfId="2" applyFont="1" applyBorder="1" applyAlignment="1">
      <alignment horizontal="center" vertical="center" wrapText="1"/>
    </xf>
    <xf numFmtId="0" fontId="22" fillId="0" borderId="30" xfId="2" applyFont="1" applyBorder="1" applyAlignment="1">
      <alignment horizontal="center" vertical="center" wrapText="1"/>
    </xf>
    <xf numFmtId="0" fontId="22" fillId="0" borderId="14" xfId="2" applyFont="1" applyBorder="1" applyAlignment="1">
      <alignment horizontal="center" vertical="center" textRotation="90" wrapText="1"/>
    </xf>
    <xf numFmtId="0" fontId="22" fillId="0" borderId="14" xfId="2" applyFont="1" applyBorder="1" applyAlignment="1">
      <alignment horizontal="center" vertical="center" wrapText="1"/>
    </xf>
    <xf numFmtId="0" fontId="22" fillId="0" borderId="27" xfId="2" applyFont="1" applyBorder="1" applyAlignment="1">
      <alignment horizontal="center" vertical="center" wrapText="1"/>
    </xf>
    <xf numFmtId="0" fontId="22" fillId="0" borderId="28" xfId="2" applyFont="1" applyBorder="1" applyAlignment="1">
      <alignment horizontal="center" vertical="center" wrapText="1"/>
    </xf>
    <xf numFmtId="0" fontId="22" fillId="0" borderId="24" xfId="2" applyFont="1" applyBorder="1" applyAlignment="1">
      <alignment horizontal="center" vertical="center" wrapText="1"/>
    </xf>
    <xf numFmtId="0" fontId="22" fillId="0" borderId="25" xfId="2" applyFont="1" applyBorder="1" applyAlignment="1">
      <alignment horizontal="center" vertical="center" wrapText="1"/>
    </xf>
    <xf numFmtId="0" fontId="22" fillId="0" borderId="26" xfId="2" applyFont="1" applyBorder="1" applyAlignment="1">
      <alignment horizontal="center" vertical="center" wrapText="1"/>
    </xf>
    <xf numFmtId="0" fontId="22" fillId="0" borderId="12" xfId="2" applyFont="1" applyBorder="1" applyAlignment="1">
      <alignment horizontal="center" vertical="center" wrapText="1"/>
    </xf>
    <xf numFmtId="0" fontId="22" fillId="0" borderId="13" xfId="2" applyFont="1" applyBorder="1" applyAlignment="1">
      <alignment horizontal="center" vertical="center" wrapText="1"/>
    </xf>
    <xf numFmtId="4" fontId="22" fillId="0" borderId="14" xfId="2" applyNumberFormat="1" applyFont="1" applyBorder="1" applyAlignment="1">
      <alignment horizontal="center" vertical="center" wrapText="1"/>
    </xf>
    <xf numFmtId="4" fontId="22" fillId="0" borderId="19" xfId="2" applyNumberFormat="1" applyFont="1" applyBorder="1" applyAlignment="1">
      <alignment horizontal="center" vertical="center" wrapText="1"/>
    </xf>
    <xf numFmtId="4" fontId="22" fillId="0" borderId="20" xfId="2" applyNumberFormat="1" applyFont="1" applyBorder="1" applyAlignment="1">
      <alignment horizontal="center" vertical="center" wrapText="1"/>
    </xf>
    <xf numFmtId="0" fontId="24" fillId="0" borderId="21" xfId="2" applyFont="1" applyFill="1" applyBorder="1" applyAlignment="1">
      <alignment horizontal="center" vertical="center" textRotation="90" wrapText="1"/>
    </xf>
    <xf numFmtId="0" fontId="24" fillId="0" borderId="22" xfId="2" applyFont="1" applyFill="1" applyBorder="1" applyAlignment="1">
      <alignment horizontal="center" vertical="center" textRotation="90" wrapText="1"/>
    </xf>
    <xf numFmtId="0" fontId="24" fillId="0" borderId="23" xfId="2" applyFont="1" applyFill="1" applyBorder="1" applyAlignment="1">
      <alignment horizontal="center" vertical="center" textRotation="90" wrapText="1"/>
    </xf>
    <xf numFmtId="0" fontId="24" fillId="0" borderId="29" xfId="2" applyFont="1" applyFill="1" applyBorder="1" applyAlignment="1">
      <alignment horizontal="center" vertical="center" wrapText="1"/>
    </xf>
    <xf numFmtId="0" fontId="24" fillId="0" borderId="42" xfId="2" applyFont="1" applyFill="1" applyBorder="1" applyAlignment="1">
      <alignment horizontal="center" vertical="center" wrapText="1"/>
    </xf>
    <xf numFmtId="0" fontId="24" fillId="0" borderId="28" xfId="2" applyFont="1" applyFill="1" applyBorder="1" applyAlignment="1">
      <alignment horizontal="center" vertical="center" wrapText="1"/>
    </xf>
    <xf numFmtId="0" fontId="24" fillId="0" borderId="21" xfId="2" applyFont="1" applyFill="1" applyBorder="1" applyAlignment="1">
      <alignment horizontal="center" vertical="center" wrapText="1"/>
    </xf>
    <xf numFmtId="0" fontId="24" fillId="0" borderId="22" xfId="2" applyFont="1" applyFill="1" applyBorder="1" applyAlignment="1">
      <alignment horizontal="center" vertical="center" wrapText="1"/>
    </xf>
    <xf numFmtId="0" fontId="24" fillId="0" borderId="23" xfId="2" applyFont="1" applyFill="1" applyBorder="1" applyAlignment="1">
      <alignment horizontal="center" vertical="center" wrapText="1"/>
    </xf>
    <xf numFmtId="0" fontId="24" fillId="0" borderId="24" xfId="2" applyFont="1" applyFill="1" applyBorder="1" applyAlignment="1">
      <alignment horizontal="center" vertical="center" wrapText="1"/>
    </xf>
    <xf numFmtId="0" fontId="24" fillId="0" borderId="25" xfId="2" applyFont="1" applyFill="1" applyBorder="1" applyAlignment="1">
      <alignment horizontal="center" vertical="center" wrapText="1"/>
    </xf>
    <xf numFmtId="0" fontId="24" fillId="0" borderId="26" xfId="2" applyFont="1" applyFill="1" applyBorder="1" applyAlignment="1">
      <alignment horizontal="center" vertical="center" wrapText="1"/>
    </xf>
    <xf numFmtId="0" fontId="24" fillId="0" borderId="81" xfId="3" applyNumberFormat="1" applyFont="1" applyFill="1" applyBorder="1" applyAlignment="1">
      <alignment horizontal="center" vertical="center" wrapText="1"/>
    </xf>
    <xf numFmtId="14" fontId="24" fillId="0" borderId="81" xfId="3" applyNumberFormat="1" applyFont="1" applyFill="1" applyBorder="1" applyAlignment="1">
      <alignment horizontal="center" vertical="center" wrapText="1"/>
    </xf>
    <xf numFmtId="0" fontId="54" fillId="0" borderId="0" xfId="3" applyNumberFormat="1" applyFont="1" applyFill="1" applyBorder="1" applyAlignment="1">
      <alignment horizontal="center" vertical="center" wrapText="1"/>
    </xf>
    <xf numFmtId="0" fontId="54" fillId="0" borderId="0" xfId="0" applyFont="1" applyFill="1" applyBorder="1" applyAlignment="1">
      <alignment horizontal="center"/>
    </xf>
    <xf numFmtId="0" fontId="24" fillId="0" borderId="81" xfId="2" applyFont="1" applyFill="1" applyBorder="1" applyAlignment="1">
      <alignment horizontal="center" vertical="center" wrapText="1"/>
    </xf>
    <xf numFmtId="164" fontId="24" fillId="0" borderId="81" xfId="135" applyFont="1" applyFill="1" applyBorder="1" applyAlignment="1">
      <alignment horizontal="center" vertical="center" wrapText="1"/>
    </xf>
    <xf numFmtId="14" fontId="24" fillId="0" borderId="84" xfId="3" applyNumberFormat="1" applyFont="1" applyFill="1" applyBorder="1" applyAlignment="1">
      <alignment horizontal="center" vertical="center" wrapText="1"/>
    </xf>
    <xf numFmtId="0" fontId="24" fillId="0" borderId="82" xfId="3" applyNumberFormat="1" applyFont="1" applyFill="1" applyBorder="1" applyAlignment="1">
      <alignment horizontal="center" vertical="center" wrapText="1"/>
    </xf>
    <xf numFmtId="0" fontId="24" fillId="0" borderId="83" xfId="3" applyNumberFormat="1" applyFont="1" applyFill="1" applyBorder="1" applyAlignment="1">
      <alignment horizontal="center" vertical="center" wrapText="1"/>
    </xf>
    <xf numFmtId="0" fontId="53" fillId="0" borderId="0" xfId="0" applyFont="1" applyFill="1" applyBorder="1" applyAlignment="1">
      <alignment horizontal="center"/>
    </xf>
    <xf numFmtId="0" fontId="24" fillId="0" borderId="76" xfId="2" applyFont="1" applyFill="1" applyBorder="1" applyAlignment="1">
      <alignment horizontal="center" vertical="center" wrapText="1"/>
    </xf>
    <xf numFmtId="0" fontId="56" fillId="0" borderId="85" xfId="2" applyFont="1" applyFill="1" applyBorder="1" applyAlignment="1">
      <alignment horizontal="center" vertical="center" wrapText="1"/>
    </xf>
    <xf numFmtId="0" fontId="24" fillId="0" borderId="85" xfId="2" applyFont="1" applyFill="1" applyBorder="1" applyAlignment="1">
      <alignment horizontal="center" vertical="center" wrapText="1"/>
    </xf>
    <xf numFmtId="0" fontId="24" fillId="0" borderId="85" xfId="3" applyNumberFormat="1" applyFont="1" applyFill="1" applyBorder="1" applyAlignment="1">
      <alignment horizontal="center" vertical="center" wrapText="1"/>
    </xf>
    <xf numFmtId="14" fontId="24" fillId="0" borderId="85" xfId="3" applyNumberFormat="1" applyFont="1" applyFill="1" applyBorder="1" applyAlignment="1">
      <alignment horizontal="center" vertical="center" wrapText="1"/>
    </xf>
  </cellXfs>
  <cellStyles count="183">
    <cellStyle name="20% - Акцент1 2" xfId="6"/>
    <cellStyle name="20% - Акцент1 3" xfId="7"/>
    <cellStyle name="20% - Акцент1 4" xfId="8"/>
    <cellStyle name="20% - Акцент2 2" xfId="9"/>
    <cellStyle name="20% - Акцент2 3" xfId="10"/>
    <cellStyle name="20% - Акцент2 4" xfId="11"/>
    <cellStyle name="20% - Акцент3 2" xfId="12"/>
    <cellStyle name="20% - Акцент3 3" xfId="13"/>
    <cellStyle name="20% - Акцент3 4" xfId="14"/>
    <cellStyle name="20% - Акцент4 2" xfId="15"/>
    <cellStyle name="20% - Акцент4 3" xfId="16"/>
    <cellStyle name="20% - Акцент4 4" xfId="17"/>
    <cellStyle name="20% - Акцент5 2" xfId="18"/>
    <cellStyle name="20% - Акцент5 3" xfId="19"/>
    <cellStyle name="20% - Акцент5 4" xfId="20"/>
    <cellStyle name="20% - Акцент6 2" xfId="21"/>
    <cellStyle name="20% - Акцент6 3" xfId="22"/>
    <cellStyle name="20% - Акцент6 4" xfId="23"/>
    <cellStyle name="40% - Акцент1 2" xfId="24"/>
    <cellStyle name="40% - Акцент1 3" xfId="25"/>
    <cellStyle name="40% - Акцент1 4" xfId="26"/>
    <cellStyle name="40% - Акцент2 2" xfId="27"/>
    <cellStyle name="40% - Акцент2 3" xfId="28"/>
    <cellStyle name="40% - Акцент2 4" xfId="29"/>
    <cellStyle name="40% - Акцент3 2" xfId="30"/>
    <cellStyle name="40% - Акцент3 3" xfId="31"/>
    <cellStyle name="40% - Акцент3 4" xfId="32"/>
    <cellStyle name="40% - Акцент4 2" xfId="33"/>
    <cellStyle name="40% - Акцент4 3" xfId="34"/>
    <cellStyle name="40% - Акцент4 4" xfId="35"/>
    <cellStyle name="40% - Акцент5 2" xfId="36"/>
    <cellStyle name="40% - Акцент5 3" xfId="37"/>
    <cellStyle name="40% - Акцент5 4" xfId="38"/>
    <cellStyle name="40% - Акцент6 2" xfId="39"/>
    <cellStyle name="40% - Акцент6 3" xfId="40"/>
    <cellStyle name="40% - Акцент6 4" xfId="41"/>
    <cellStyle name="60% - Акцент1 2" xfId="42"/>
    <cellStyle name="60% - Акцент1 3" xfId="43"/>
    <cellStyle name="60% - Акцент1 4" xfId="44"/>
    <cellStyle name="60% - Акцент2 2" xfId="45"/>
    <cellStyle name="60% - Акцент2 3" xfId="46"/>
    <cellStyle name="60% - Акцент2 4" xfId="47"/>
    <cellStyle name="60% - Акцент3 2" xfId="48"/>
    <cellStyle name="60% - Акцент3 3" xfId="49"/>
    <cellStyle name="60% - Акцент3 4" xfId="50"/>
    <cellStyle name="60% - Акцент4 2" xfId="51"/>
    <cellStyle name="60% - Акцент4 3" xfId="52"/>
    <cellStyle name="60% - Акцент4 4" xfId="53"/>
    <cellStyle name="60% - Акцент5 2" xfId="54"/>
    <cellStyle name="60% - Акцент5 3" xfId="55"/>
    <cellStyle name="60% - Акцент5 4" xfId="56"/>
    <cellStyle name="60% - Акцент6 2" xfId="57"/>
    <cellStyle name="60% - Акцент6 3" xfId="58"/>
    <cellStyle name="60% - Акцент6 4" xfId="59"/>
    <cellStyle name="Акцент1 2" xfId="60"/>
    <cellStyle name="Акцент1 3" xfId="61"/>
    <cellStyle name="Акцент1 4" xfId="62"/>
    <cellStyle name="Акцент2 2" xfId="63"/>
    <cellStyle name="Акцент2 3" xfId="64"/>
    <cellStyle name="Акцент2 4" xfId="65"/>
    <cellStyle name="Акцент3 2" xfId="66"/>
    <cellStyle name="Акцент3 3" xfId="67"/>
    <cellStyle name="Акцент3 4" xfId="68"/>
    <cellStyle name="Акцент4 2" xfId="69"/>
    <cellStyle name="Акцент4 3" xfId="70"/>
    <cellStyle name="Акцент4 4" xfId="71"/>
    <cellStyle name="Акцент5 2" xfId="72"/>
    <cellStyle name="Акцент5 3" xfId="73"/>
    <cellStyle name="Акцент5 4" xfId="74"/>
    <cellStyle name="Акцент6 2" xfId="75"/>
    <cellStyle name="Акцент6 3" xfId="76"/>
    <cellStyle name="Акцент6 4" xfId="77"/>
    <cellStyle name="Ввод  2" xfId="78"/>
    <cellStyle name="Ввод  2 2" xfId="144"/>
    <cellStyle name="Ввод  3" xfId="79"/>
    <cellStyle name="Ввод  3 2" xfId="145"/>
    <cellStyle name="Ввод  4" xfId="80"/>
    <cellStyle name="Ввод  4 2" xfId="146"/>
    <cellStyle name="Вывод 2" xfId="81"/>
    <cellStyle name="Вывод 2 2" xfId="147"/>
    <cellStyle name="Вывод 3" xfId="82"/>
    <cellStyle name="Вывод 3 2" xfId="148"/>
    <cellStyle name="Вывод 4" xfId="83"/>
    <cellStyle name="Вывод 4 2" xfId="149"/>
    <cellStyle name="Вычисление 2" xfId="84"/>
    <cellStyle name="Вычисление 2 2" xfId="150"/>
    <cellStyle name="Вычисление 3" xfId="85"/>
    <cellStyle name="Вычисление 3 2" xfId="151"/>
    <cellStyle name="Вычисление 4" xfId="86"/>
    <cellStyle name="Вычисление 4 2" xfId="152"/>
    <cellStyle name="Гиперссылка" xfId="5" builtinId="8"/>
    <cellStyle name="Гиперссылка 2" xfId="129"/>
    <cellStyle name="Заголовок 1 2" xfId="87"/>
    <cellStyle name="Заголовок 1 3" xfId="88"/>
    <cellStyle name="Заголовок 1 4" xfId="89"/>
    <cellStyle name="Заголовок 2 2" xfId="90"/>
    <cellStyle name="Заголовок 2 3" xfId="91"/>
    <cellStyle name="Заголовок 2 4" xfId="92"/>
    <cellStyle name="Заголовок 3 2" xfId="93"/>
    <cellStyle name="Заголовок 3 3" xfId="94"/>
    <cellStyle name="Заголовок 3 4" xfId="95"/>
    <cellStyle name="Заголовок 4 2" xfId="96"/>
    <cellStyle name="Заголовок 4 3" xfId="97"/>
    <cellStyle name="Заголовок 4 4" xfId="98"/>
    <cellStyle name="Итог 2" xfId="99"/>
    <cellStyle name="Итог 2 2" xfId="153"/>
    <cellStyle name="Итог 3" xfId="100"/>
    <cellStyle name="Итог 3 2" xfId="154"/>
    <cellStyle name="Итог 4" xfId="101"/>
    <cellStyle name="Итог 4 2" xfId="155"/>
    <cellStyle name="Контрольная ячейка 2" xfId="102"/>
    <cellStyle name="Контрольная ячейка 3" xfId="103"/>
    <cellStyle name="Контрольная ячейка 4" xfId="104"/>
    <cellStyle name="Название 2" xfId="105"/>
    <cellStyle name="Название 3" xfId="106"/>
    <cellStyle name="Название 4" xfId="107"/>
    <cellStyle name="Нейтральный 2" xfId="108"/>
    <cellStyle name="Нейтральный 3" xfId="109"/>
    <cellStyle name="Нейтральный 4" xfId="110"/>
    <cellStyle name="Обычный" xfId="0" builtinId="0"/>
    <cellStyle name="Обычный 10" xfId="181"/>
    <cellStyle name="Обычный 11" xfId="182"/>
    <cellStyle name="Обычный 2" xfId="2"/>
    <cellStyle name="Обычный 3" xfId="3"/>
    <cellStyle name="Обычный 4" xfId="4"/>
    <cellStyle name="Обычный 5" xfId="1"/>
    <cellStyle name="Обычный 5 2" xfId="132"/>
    <cellStyle name="Обычный 54" xfId="143"/>
    <cellStyle name="Обычный 6" xfId="130"/>
    <cellStyle name="Обычный 6 2" xfId="138"/>
    <cellStyle name="Обычный 6 2 2" xfId="136"/>
    <cellStyle name="Обычный 6 3" xfId="140"/>
    <cellStyle name="Обычный 7" xfId="134"/>
    <cellStyle name="Обычный 8" xfId="137"/>
    <cellStyle name="Обычный 8 2" xfId="141"/>
    <cellStyle name="Обычный 9" xfId="139"/>
    <cellStyle name="Обычный_02.09" xfId="165"/>
    <cellStyle name="Обычный_04.12" xfId="174"/>
    <cellStyle name="Обычный_07.08" xfId="161"/>
    <cellStyle name="Обычный_08.10" xfId="173"/>
    <cellStyle name="Обычный_11.08" xfId="162"/>
    <cellStyle name="Обычный_12.09" xfId="175"/>
    <cellStyle name="Обычный_12.11" xfId="171"/>
    <cellStyle name="Обычный_15.10" xfId="169"/>
    <cellStyle name="Обычный_15.12" xfId="177"/>
    <cellStyle name="Обычный_16.09" xfId="167"/>
    <cellStyle name="Обычный_17.07" xfId="172"/>
    <cellStyle name="Обычный_19.09" xfId="166"/>
    <cellStyle name="Обычный_21.08" xfId="163"/>
    <cellStyle name="Обычный_24.09" xfId="168"/>
    <cellStyle name="Обычный_24.12" xfId="178"/>
    <cellStyle name="Обычный_27.08" xfId="164"/>
    <cellStyle name="Обычный_28.10" xfId="170"/>
    <cellStyle name="Обычный_29.09" xfId="176"/>
    <cellStyle name="Обычный_30.06" xfId="160"/>
    <cellStyle name="Обычный_закупка 2013 (для торгов)" xfId="131"/>
    <cellStyle name="Обычный_Инвестиции Сети Сбыты ЭСО" xfId="133"/>
    <cellStyle name="Обычный_обновл 02.02" xfId="159"/>
    <cellStyle name="Обычный_расторгнутые из 1С Бухг" xfId="180"/>
    <cellStyle name="Обычный_Таблица 2 свыше 500" xfId="179"/>
    <cellStyle name="Плохой 2" xfId="111"/>
    <cellStyle name="Плохой 3" xfId="112"/>
    <cellStyle name="Плохой 4" xfId="113"/>
    <cellStyle name="Пояснение 2" xfId="114"/>
    <cellStyle name="Пояснение 3" xfId="115"/>
    <cellStyle name="Пояснение 4" xfId="116"/>
    <cellStyle name="Примечание 2" xfId="117"/>
    <cellStyle name="Примечание 2 2" xfId="156"/>
    <cellStyle name="Примечание 3" xfId="118"/>
    <cellStyle name="Примечание 3 2" xfId="157"/>
    <cellStyle name="Примечание 4" xfId="119"/>
    <cellStyle name="Примечание 4 2" xfId="158"/>
    <cellStyle name="Связанная ячейка 2" xfId="120"/>
    <cellStyle name="Связанная ячейка 3" xfId="121"/>
    <cellStyle name="Связанная ячейка 4" xfId="122"/>
    <cellStyle name="Текст предупреждения 2" xfId="123"/>
    <cellStyle name="Текст предупреждения 3" xfId="124"/>
    <cellStyle name="Текст предупреждения 4" xfId="125"/>
    <cellStyle name="Финансовый" xfId="135" builtinId="3"/>
    <cellStyle name="Финансовый 2" xfId="142"/>
    <cellStyle name="Хороший 2" xfId="126"/>
    <cellStyle name="Хороший 3" xfId="127"/>
    <cellStyle name="Хороший 4" xfId="128"/>
  </cellStyles>
  <dxfs count="229">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123838</xdr:colOff>
      <xdr:row>592</xdr:row>
      <xdr:rowOff>76215</xdr:rowOff>
    </xdr:from>
    <xdr:to>
      <xdr:col>8</xdr:col>
      <xdr:colOff>577385</xdr:colOff>
      <xdr:row>595</xdr:row>
      <xdr:rowOff>170522</xdr:rowOff>
    </xdr:to>
    <xdr:pic>
      <xdr:nvPicPr>
        <xdr:cNvPr id="2" name="Рисунок 1">
          <a:extLst>
            <a:ext uri="{FF2B5EF4-FFF2-40B4-BE49-F238E27FC236}">
              <a16:creationId xmlns:a16="http://schemas.microsoft.com/office/drawing/2014/main" id="{BDF2723D-5DE8-457B-BD06-421E74244C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77138" y="415251915"/>
          <a:ext cx="1025047" cy="68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142875</xdr:colOff>
      <xdr:row>593</xdr:row>
      <xdr:rowOff>142875</xdr:rowOff>
    </xdr:from>
    <xdr:to>
      <xdr:col>9</xdr:col>
      <xdr:colOff>234881</xdr:colOff>
      <xdr:row>595</xdr:row>
      <xdr:rowOff>177613</xdr:rowOff>
    </xdr:to>
    <xdr:pic>
      <xdr:nvPicPr>
        <xdr:cNvPr id="6" name="Рисунок 5">
          <a:extLst>
            <a:ext uri="{FF2B5EF4-FFF2-40B4-BE49-F238E27FC236}">
              <a16:creationId xmlns:a16="http://schemas.microsoft.com/office/drawing/2014/main" id="{DCB81179-68A8-4B81-81B9-A0AE84BE8EA7}"/>
            </a:ext>
          </a:extLst>
        </xdr:cNvPr>
        <xdr:cNvPicPr>
          <a:picLocks noChangeAspect="1"/>
        </xdr:cNvPicPr>
      </xdr:nvPicPr>
      <xdr:blipFill>
        <a:blip xmlns:r="http://schemas.openxmlformats.org/officeDocument/2006/relationships" r:embed="rId1"/>
        <a:stretch>
          <a:fillRect/>
        </a:stretch>
      </xdr:blipFill>
      <xdr:spPr>
        <a:xfrm>
          <a:off x="6924675" y="421033575"/>
          <a:ext cx="2139881" cy="7681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7;/Work/&#1043;&#1055;&#1047;%202019/&#1048;&#1079;&#1084;&#1077;&#1085;&#1077;&#1085;&#1080;&#1103;%20&#8470;%2038/&#1060;&#1086;&#1088;&#1084;&#1072;%20&#1076;&#1083;&#1103;%20&#1074;&#1085;&#1077;&#1089;&#1077;&#1085;&#1080;&#1103;%20&#1080;&#1079;&#1084;&#1077;&#1085;&#1077;&#1085;&#1080;&#1081;_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ыше 500 "/>
      <sheetName val="подст"/>
      <sheetName val="Лист1"/>
    </sheetNames>
    <sheetDataSet>
      <sheetData sheetId="0"/>
      <sheetData sheetId="1">
        <row r="2">
          <cell r="A2" t="str">
            <v>единица</v>
          </cell>
        </row>
        <row r="3">
          <cell r="A3" t="str">
            <v>условная_единица</v>
          </cell>
        </row>
        <row r="4">
          <cell r="A4" t="str">
            <v>штука</v>
          </cell>
        </row>
        <row r="5">
          <cell r="A5">
            <v>0</v>
          </cell>
        </row>
        <row r="6">
          <cell r="A6">
            <v>0</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0.bin"/><Relationship Id="rId5" Type="http://schemas.openxmlformats.org/officeDocument/2006/relationships/printerSettings" Target="../printerSettings/printerSettings5.bin"/><Relationship Id="rId10" Type="http://schemas.openxmlformats.org/officeDocument/2006/relationships/hyperlink" Target="mailto:zakupki@SSK63.ru" TargetMode="Externa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1.bin"/><Relationship Id="rId1" Type="http://schemas.openxmlformats.org/officeDocument/2006/relationships/hyperlink" Target="mailto:zakupki@SSK63.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hyperlink" Target="mailto:zakupki@SSK63.ru"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7.bin"/><Relationship Id="rId10" Type="http://schemas.openxmlformats.org/officeDocument/2006/relationships/hyperlink" Target="mailto:zakupki@SSK63.ru" TargetMode="External"/><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2.bin"/><Relationship Id="rId5" Type="http://schemas.openxmlformats.org/officeDocument/2006/relationships/printerSettings" Target="../printerSettings/printerSettings27.bin"/><Relationship Id="rId10" Type="http://schemas.openxmlformats.org/officeDocument/2006/relationships/hyperlink" Target="mailto:zakupki@SSK63.ru" TargetMode="Externa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1" Type="http://schemas.openxmlformats.org/officeDocument/2006/relationships/hyperlink" Target="mailto:zakupki@SSK63.ru"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mailto:zakupki@SSK63.ru"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614"/>
  <sheetViews>
    <sheetView zoomScale="80" zoomScaleNormal="80" workbookViewId="0">
      <pane ySplit="16" topLeftCell="A606" activePane="bottomLeft" state="frozen"/>
      <selection pane="bottomLeft" activeCell="D606" sqref="D606"/>
    </sheetView>
  </sheetViews>
  <sheetFormatPr defaultColWidth="9.140625" defaultRowHeight="15" x14ac:dyDescent="0.25"/>
  <cols>
    <col min="1" max="1" width="3.85546875" style="19" customWidth="1"/>
    <col min="2" max="2" width="21.5703125" style="12" customWidth="1"/>
    <col min="3" max="3" width="47.5703125" style="12" customWidth="1"/>
    <col min="4" max="4" width="37.42578125" style="12" customWidth="1"/>
    <col min="5" max="5" width="37.28515625" style="12" customWidth="1"/>
    <col min="6" max="6" width="5.710937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5" width="11.140625" style="12" customWidth="1"/>
    <col min="16" max="16" width="9.140625" style="12"/>
    <col min="17" max="17" width="9.5703125" style="12" customWidth="1"/>
    <col min="18" max="18" width="13.28515625" style="12" customWidth="1"/>
    <col min="19" max="19" width="11.42578125" style="12" customWidth="1"/>
    <col min="20" max="20" width="11.5703125" style="12" customWidth="1"/>
    <col min="21" max="21" width="13.5703125" style="12" customWidth="1"/>
    <col min="22" max="22" width="10.5703125" style="12" customWidth="1"/>
    <col min="23" max="24" width="12.7109375" style="12" customWidth="1"/>
    <col min="25" max="25" width="13.7109375" style="12" customWidth="1"/>
    <col min="26" max="26" width="15.42578125" style="12" customWidth="1"/>
    <col min="27" max="27" width="13.42578125" style="12" customWidth="1"/>
    <col min="28" max="28" width="14.140625" style="12" customWidth="1"/>
    <col min="29" max="29" width="12.5703125" style="12" customWidth="1"/>
    <col min="30" max="30" width="13.140625" style="12" customWidth="1"/>
    <col min="31" max="36" width="9.140625" style="12" customWidth="1"/>
    <col min="37" max="37" width="26.5703125" style="12" customWidth="1"/>
    <col min="38" max="38" width="18.140625" style="12" customWidth="1"/>
    <col min="39" max="39" width="11.28515625" style="12" customWidth="1"/>
    <col min="40" max="40" width="17.140625" style="12" customWidth="1"/>
    <col min="41" max="41" width="15.5703125" style="12" customWidth="1"/>
    <col min="42" max="42" width="13.5703125" style="12" customWidth="1"/>
    <col min="43" max="43" width="13.42578125" style="12" customWidth="1"/>
    <col min="44" max="44" width="11.28515625" style="12" customWidth="1"/>
    <col min="45" max="45" width="13.42578125" style="12" customWidth="1"/>
    <col min="46" max="16384" width="9.140625" style="12"/>
  </cols>
  <sheetData>
    <row r="1" spans="1:45" x14ac:dyDescent="0.25">
      <c r="L1" s="853"/>
      <c r="M1" s="853"/>
      <c r="N1" s="853"/>
      <c r="O1" s="853"/>
      <c r="P1" s="282"/>
    </row>
    <row r="2" spans="1:45" ht="30" x14ac:dyDescent="0.25">
      <c r="L2" s="853"/>
      <c r="M2" s="853"/>
      <c r="N2" s="853"/>
      <c r="O2" s="853"/>
      <c r="P2" s="282"/>
      <c r="Q2" s="157" t="s">
        <v>1143</v>
      </c>
      <c r="R2" s="12">
        <f>SUBTOTAL(103,L339:L2001)</f>
        <v>268</v>
      </c>
    </row>
    <row r="3" spans="1:45" x14ac:dyDescent="0.25">
      <c r="L3" s="853"/>
      <c r="M3" s="853"/>
      <c r="N3" s="853"/>
      <c r="O3" s="853"/>
      <c r="P3" s="282"/>
    </row>
    <row r="4" spans="1:45" ht="30" x14ac:dyDescent="0.25">
      <c r="A4" s="854" t="s">
        <v>0</v>
      </c>
      <c r="B4" s="854"/>
      <c r="C4" s="854"/>
      <c r="D4" s="854"/>
      <c r="E4" s="854"/>
      <c r="F4" s="854"/>
      <c r="G4" s="854"/>
      <c r="H4" s="854"/>
      <c r="I4" s="854"/>
      <c r="J4" s="854"/>
      <c r="K4" s="854"/>
      <c r="L4" s="854"/>
      <c r="M4" s="854"/>
      <c r="N4" s="854"/>
      <c r="O4" s="854"/>
      <c r="P4" s="283"/>
      <c r="Q4" s="157" t="s">
        <v>1144</v>
      </c>
      <c r="R4" s="12">
        <f>SUBTOTAL(102,U339:U610)</f>
        <v>0</v>
      </c>
    </row>
    <row r="5" spans="1:45" x14ac:dyDescent="0.25">
      <c r="A5" s="855" t="s">
        <v>1</v>
      </c>
      <c r="B5" s="855"/>
      <c r="C5" s="855"/>
      <c r="D5" s="855"/>
      <c r="E5" s="855"/>
      <c r="F5" s="855"/>
      <c r="G5" s="855"/>
      <c r="H5" s="855"/>
      <c r="I5" s="855"/>
      <c r="J5" s="855"/>
      <c r="K5" s="855"/>
      <c r="L5" s="855"/>
      <c r="M5" s="855"/>
      <c r="N5" s="855"/>
      <c r="O5" s="855"/>
      <c r="P5" s="284"/>
    </row>
    <row r="6" spans="1:45" x14ac:dyDescent="0.25">
      <c r="A6" s="836" t="s">
        <v>2</v>
      </c>
      <c r="B6" s="836"/>
      <c r="C6" s="836"/>
      <c r="D6" s="836"/>
      <c r="E6" s="836" t="s">
        <v>3</v>
      </c>
      <c r="F6" s="836"/>
      <c r="G6" s="836"/>
      <c r="H6" s="836"/>
      <c r="I6" s="836"/>
      <c r="J6" s="836"/>
      <c r="K6" s="836"/>
      <c r="L6" s="836"/>
      <c r="M6" s="836"/>
      <c r="N6" s="836"/>
      <c r="O6" s="836"/>
      <c r="P6" s="281"/>
      <c r="Q6" s="34"/>
    </row>
    <row r="7" spans="1:45" x14ac:dyDescent="0.25">
      <c r="A7" s="836" t="s">
        <v>4</v>
      </c>
      <c r="B7" s="836"/>
      <c r="C7" s="836"/>
      <c r="D7" s="836"/>
      <c r="E7" s="836" t="s">
        <v>5</v>
      </c>
      <c r="F7" s="836"/>
      <c r="G7" s="836"/>
      <c r="H7" s="836"/>
      <c r="I7" s="836"/>
      <c r="J7" s="836"/>
      <c r="K7" s="836"/>
      <c r="L7" s="836"/>
      <c r="M7" s="836"/>
      <c r="N7" s="836"/>
      <c r="O7" s="836"/>
      <c r="P7" s="281"/>
      <c r="Q7" s="34"/>
    </row>
    <row r="8" spans="1:45" x14ac:dyDescent="0.25">
      <c r="A8" s="836" t="s">
        <v>6</v>
      </c>
      <c r="B8" s="836"/>
      <c r="C8" s="836"/>
      <c r="D8" s="836"/>
      <c r="E8" s="836" t="s">
        <v>7</v>
      </c>
      <c r="F8" s="836"/>
      <c r="G8" s="836"/>
      <c r="H8" s="836"/>
      <c r="I8" s="836"/>
      <c r="J8" s="836"/>
      <c r="K8" s="836"/>
      <c r="L8" s="836"/>
      <c r="M8" s="836"/>
      <c r="N8" s="836"/>
      <c r="O8" s="836"/>
      <c r="P8" s="281"/>
      <c r="Q8" s="34"/>
    </row>
    <row r="9" spans="1:45" x14ac:dyDescent="0.25">
      <c r="A9" s="836" t="s">
        <v>8</v>
      </c>
      <c r="B9" s="836"/>
      <c r="C9" s="836"/>
      <c r="D9" s="836"/>
      <c r="E9" s="851" t="s">
        <v>9</v>
      </c>
      <c r="F9" s="852"/>
      <c r="G9" s="852"/>
      <c r="H9" s="852"/>
      <c r="I9" s="852"/>
      <c r="J9" s="852"/>
      <c r="K9" s="852"/>
      <c r="L9" s="852"/>
      <c r="M9" s="852"/>
      <c r="N9" s="852"/>
      <c r="O9" s="852"/>
      <c r="P9" s="285"/>
      <c r="Q9" s="34"/>
    </row>
    <row r="10" spans="1:45" x14ac:dyDescent="0.25">
      <c r="A10" s="836" t="s">
        <v>10</v>
      </c>
      <c r="B10" s="836"/>
      <c r="C10" s="836"/>
      <c r="D10" s="836"/>
      <c r="E10" s="836">
        <v>6367047389</v>
      </c>
      <c r="F10" s="836"/>
      <c r="G10" s="836"/>
      <c r="H10" s="836"/>
      <c r="I10" s="836"/>
      <c r="J10" s="836"/>
      <c r="K10" s="836"/>
      <c r="L10" s="836"/>
      <c r="M10" s="836"/>
      <c r="N10" s="836"/>
      <c r="O10" s="836"/>
      <c r="P10" s="281"/>
      <c r="Q10" s="34"/>
    </row>
    <row r="11" spans="1:45" ht="15.75" thickBot="1" x14ac:dyDescent="0.3">
      <c r="A11" s="836" t="s">
        <v>11</v>
      </c>
      <c r="B11" s="836"/>
      <c r="C11" s="836"/>
      <c r="D11" s="836"/>
      <c r="E11" s="836">
        <v>631050001</v>
      </c>
      <c r="F11" s="836"/>
      <c r="G11" s="836"/>
      <c r="H11" s="836"/>
      <c r="I11" s="836"/>
      <c r="J11" s="836"/>
      <c r="K11" s="836"/>
      <c r="L11" s="836"/>
      <c r="M11" s="836"/>
      <c r="N11" s="836"/>
      <c r="O11" s="836"/>
      <c r="P11" s="281"/>
      <c r="Q11" s="34"/>
    </row>
    <row r="12" spans="1:45" ht="15" customHeight="1" x14ac:dyDescent="0.25">
      <c r="A12" s="837" t="s">
        <v>12</v>
      </c>
      <c r="B12" s="840" t="s">
        <v>13</v>
      </c>
      <c r="C12" s="843" t="s">
        <v>14</v>
      </c>
      <c r="D12" s="845" t="s">
        <v>15</v>
      </c>
      <c r="E12" s="846"/>
      <c r="F12" s="846"/>
      <c r="G12" s="846"/>
      <c r="H12" s="846"/>
      <c r="I12" s="846"/>
      <c r="J12" s="846"/>
      <c r="K12" s="846"/>
      <c r="L12" s="846"/>
      <c r="M12" s="847"/>
      <c r="N12" s="848" t="s">
        <v>16</v>
      </c>
      <c r="O12" s="849" t="s">
        <v>17</v>
      </c>
      <c r="P12" s="827" t="s">
        <v>1324</v>
      </c>
      <c r="Q12" s="827" t="s">
        <v>90</v>
      </c>
      <c r="R12" s="830" t="s">
        <v>1092</v>
      </c>
      <c r="S12" s="833" t="s">
        <v>1146</v>
      </c>
      <c r="T12" s="833" t="s">
        <v>1093</v>
      </c>
      <c r="U12" s="833" t="s">
        <v>1094</v>
      </c>
      <c r="V12" s="815" t="s">
        <v>1095</v>
      </c>
      <c r="W12" s="818" t="s">
        <v>1096</v>
      </c>
      <c r="X12" s="819"/>
      <c r="Y12" s="819"/>
      <c r="Z12" s="819"/>
      <c r="AA12" s="819"/>
      <c r="AB12" s="819"/>
      <c r="AC12" s="819"/>
      <c r="AD12" s="819"/>
      <c r="AE12" s="819"/>
      <c r="AF12" s="819"/>
      <c r="AG12" s="819"/>
      <c r="AH12" s="819"/>
      <c r="AI12" s="819"/>
      <c r="AJ12" s="819"/>
      <c r="AK12" s="819"/>
      <c r="AL12" s="819"/>
      <c r="AM12" s="820"/>
      <c r="AN12" s="818" t="s">
        <v>1097</v>
      </c>
      <c r="AO12" s="819"/>
      <c r="AP12" s="819"/>
      <c r="AQ12" s="819"/>
      <c r="AR12" s="819"/>
      <c r="AS12" s="820"/>
    </row>
    <row r="13" spans="1:45" ht="51" customHeight="1" x14ac:dyDescent="0.25">
      <c r="A13" s="838"/>
      <c r="B13" s="841"/>
      <c r="C13" s="844"/>
      <c r="D13" s="801" t="s">
        <v>18</v>
      </c>
      <c r="E13" s="801" t="s">
        <v>19</v>
      </c>
      <c r="F13" s="822" t="s">
        <v>20</v>
      </c>
      <c r="G13" s="823"/>
      <c r="H13" s="801" t="s">
        <v>21</v>
      </c>
      <c r="I13" s="822" t="s">
        <v>22</v>
      </c>
      <c r="J13" s="823"/>
      <c r="K13" s="824" t="s">
        <v>23</v>
      </c>
      <c r="L13" s="822" t="s">
        <v>24</v>
      </c>
      <c r="M13" s="823"/>
      <c r="N13" s="821"/>
      <c r="O13" s="850"/>
      <c r="P13" s="828"/>
      <c r="Q13" s="828"/>
      <c r="R13" s="831"/>
      <c r="S13" s="834"/>
      <c r="T13" s="834"/>
      <c r="U13" s="834"/>
      <c r="V13" s="816"/>
      <c r="W13" s="813" t="s">
        <v>1098</v>
      </c>
      <c r="X13" s="790" t="s">
        <v>1099</v>
      </c>
      <c r="Y13" s="805" t="s">
        <v>1100</v>
      </c>
      <c r="Z13" s="790" t="s">
        <v>1101</v>
      </c>
      <c r="AA13" s="790" t="s">
        <v>1102</v>
      </c>
      <c r="AB13" s="790" t="s">
        <v>1103</v>
      </c>
      <c r="AC13" s="805" t="s">
        <v>1104</v>
      </c>
      <c r="AD13" s="805"/>
      <c r="AE13" s="805"/>
      <c r="AF13" s="805"/>
      <c r="AG13" s="805"/>
      <c r="AH13" s="805"/>
      <c r="AI13" s="805"/>
      <c r="AJ13" s="805"/>
      <c r="AK13" s="805" t="s">
        <v>1105</v>
      </c>
      <c r="AL13" s="790" t="s">
        <v>1106</v>
      </c>
      <c r="AM13" s="807" t="s">
        <v>1107</v>
      </c>
      <c r="AN13" s="810" t="s">
        <v>1108</v>
      </c>
      <c r="AO13" s="790" t="s">
        <v>1109</v>
      </c>
      <c r="AP13" s="790" t="s">
        <v>1110</v>
      </c>
      <c r="AQ13" s="790" t="s">
        <v>1111</v>
      </c>
      <c r="AR13" s="793" t="s">
        <v>1228</v>
      </c>
      <c r="AS13" s="796" t="s">
        <v>1205</v>
      </c>
    </row>
    <row r="14" spans="1:45" ht="85.5" customHeight="1" x14ac:dyDescent="0.25">
      <c r="A14" s="838"/>
      <c r="B14" s="841"/>
      <c r="C14" s="844"/>
      <c r="D14" s="821"/>
      <c r="E14" s="821"/>
      <c r="F14" s="799" t="s">
        <v>25</v>
      </c>
      <c r="G14" s="799" t="s">
        <v>26</v>
      </c>
      <c r="H14" s="821"/>
      <c r="I14" s="799" t="s">
        <v>27</v>
      </c>
      <c r="J14" s="799" t="s">
        <v>26</v>
      </c>
      <c r="K14" s="825"/>
      <c r="L14" s="286" t="s">
        <v>28</v>
      </c>
      <c r="M14" s="801" t="s">
        <v>29</v>
      </c>
      <c r="N14" s="821"/>
      <c r="O14" s="803" t="s">
        <v>30</v>
      </c>
      <c r="P14" s="828"/>
      <c r="Q14" s="828"/>
      <c r="R14" s="831"/>
      <c r="S14" s="834"/>
      <c r="T14" s="834"/>
      <c r="U14" s="834"/>
      <c r="V14" s="816"/>
      <c r="W14" s="813"/>
      <c r="X14" s="791"/>
      <c r="Y14" s="805"/>
      <c r="Z14" s="791"/>
      <c r="AA14" s="791"/>
      <c r="AB14" s="791"/>
      <c r="AC14" s="805"/>
      <c r="AD14" s="805"/>
      <c r="AE14" s="805"/>
      <c r="AF14" s="805"/>
      <c r="AG14" s="805"/>
      <c r="AH14" s="805"/>
      <c r="AI14" s="805"/>
      <c r="AJ14" s="805"/>
      <c r="AK14" s="805"/>
      <c r="AL14" s="791"/>
      <c r="AM14" s="808"/>
      <c r="AN14" s="811"/>
      <c r="AO14" s="791"/>
      <c r="AP14" s="791"/>
      <c r="AQ14" s="791"/>
      <c r="AR14" s="794"/>
      <c r="AS14" s="797"/>
    </row>
    <row r="15" spans="1:45" ht="18" customHeight="1" thickBot="1" x14ac:dyDescent="0.3">
      <c r="A15" s="839"/>
      <c r="B15" s="842"/>
      <c r="C15" s="800"/>
      <c r="D15" s="802"/>
      <c r="E15" s="802"/>
      <c r="F15" s="800"/>
      <c r="G15" s="800"/>
      <c r="H15" s="802"/>
      <c r="I15" s="800"/>
      <c r="J15" s="800"/>
      <c r="K15" s="826"/>
      <c r="L15" s="287" t="s">
        <v>31</v>
      </c>
      <c r="M15" s="802"/>
      <c r="N15" s="802"/>
      <c r="O15" s="804"/>
      <c r="P15" s="829"/>
      <c r="Q15" s="829"/>
      <c r="R15" s="832"/>
      <c r="S15" s="835"/>
      <c r="T15" s="835"/>
      <c r="U15" s="835"/>
      <c r="V15" s="817"/>
      <c r="W15" s="814"/>
      <c r="X15" s="792"/>
      <c r="Y15" s="806"/>
      <c r="Z15" s="792"/>
      <c r="AA15" s="792"/>
      <c r="AB15" s="792"/>
      <c r="AC15" s="806"/>
      <c r="AD15" s="806"/>
      <c r="AE15" s="806"/>
      <c r="AF15" s="806"/>
      <c r="AG15" s="806"/>
      <c r="AH15" s="806"/>
      <c r="AI15" s="806"/>
      <c r="AJ15" s="806"/>
      <c r="AK15" s="806"/>
      <c r="AL15" s="792"/>
      <c r="AM15" s="809"/>
      <c r="AN15" s="812"/>
      <c r="AO15" s="792"/>
      <c r="AP15" s="792"/>
      <c r="AQ15" s="792"/>
      <c r="AR15" s="795"/>
      <c r="AS15" s="798"/>
    </row>
    <row r="16" spans="1:45" ht="15.75" customHeight="1" x14ac:dyDescent="0.25">
      <c r="A16" s="23">
        <v>1</v>
      </c>
      <c r="B16" s="159">
        <v>2</v>
      </c>
      <c r="C16" s="23">
        <v>3</v>
      </c>
      <c r="D16" s="23">
        <v>4</v>
      </c>
      <c r="E16" s="145">
        <v>5</v>
      </c>
      <c r="F16" s="23">
        <v>6</v>
      </c>
      <c r="G16" s="23">
        <v>7</v>
      </c>
      <c r="H16" s="23">
        <v>8</v>
      </c>
      <c r="I16" s="145">
        <v>9</v>
      </c>
      <c r="J16" s="23">
        <v>10</v>
      </c>
      <c r="K16" s="23">
        <v>11</v>
      </c>
      <c r="L16" s="23">
        <v>12</v>
      </c>
      <c r="M16" s="39">
        <v>13</v>
      </c>
      <c r="N16" s="40">
        <v>14</v>
      </c>
      <c r="O16" s="40">
        <v>15</v>
      </c>
      <c r="P16" s="40">
        <v>16</v>
      </c>
      <c r="Q16" s="40">
        <v>17</v>
      </c>
      <c r="R16" s="40">
        <v>18</v>
      </c>
      <c r="S16" s="40">
        <v>19</v>
      </c>
      <c r="T16" s="40">
        <v>20</v>
      </c>
      <c r="U16" s="40">
        <v>21</v>
      </c>
      <c r="V16" s="40">
        <v>22</v>
      </c>
      <c r="W16" s="40">
        <v>23</v>
      </c>
      <c r="X16" s="40">
        <v>24</v>
      </c>
      <c r="Y16" s="40">
        <v>25</v>
      </c>
      <c r="Z16" s="40">
        <v>26</v>
      </c>
      <c r="AA16" s="40">
        <v>27</v>
      </c>
      <c r="AB16" s="40">
        <v>28</v>
      </c>
      <c r="AC16" s="787">
        <v>29</v>
      </c>
      <c r="AD16" s="788"/>
      <c r="AE16" s="788"/>
      <c r="AF16" s="788"/>
      <c r="AG16" s="788"/>
      <c r="AH16" s="788"/>
      <c r="AI16" s="788"/>
      <c r="AJ16" s="789"/>
      <c r="AK16" s="40">
        <v>30</v>
      </c>
      <c r="AL16" s="40">
        <v>31</v>
      </c>
      <c r="AM16" s="40">
        <v>32</v>
      </c>
      <c r="AN16" s="40">
        <v>33</v>
      </c>
      <c r="AO16" s="40">
        <v>34</v>
      </c>
      <c r="AP16" s="40">
        <v>35</v>
      </c>
      <c r="AQ16" s="40">
        <v>36</v>
      </c>
      <c r="AR16" s="40">
        <v>37</v>
      </c>
      <c r="AS16" s="40">
        <v>38</v>
      </c>
    </row>
    <row r="17" spans="1:45" ht="33.75" x14ac:dyDescent="0.25">
      <c r="A17" s="288">
        <v>1</v>
      </c>
      <c r="B17" s="42" t="s">
        <v>792</v>
      </c>
      <c r="C17" s="42" t="s">
        <v>791</v>
      </c>
      <c r="D17" s="66" t="s">
        <v>766</v>
      </c>
      <c r="E17" s="81" t="s">
        <v>546</v>
      </c>
      <c r="F17" s="289">
        <v>642</v>
      </c>
      <c r="G17" s="288" t="s">
        <v>34</v>
      </c>
      <c r="H17" s="288">
        <v>1</v>
      </c>
      <c r="I17" s="289">
        <v>36000000000</v>
      </c>
      <c r="J17" s="296" t="s">
        <v>35</v>
      </c>
      <c r="K17" s="54">
        <v>640000</v>
      </c>
      <c r="L17" s="46">
        <v>42736</v>
      </c>
      <c r="M17" s="46">
        <v>43070</v>
      </c>
      <c r="N17" s="289" t="s">
        <v>48</v>
      </c>
      <c r="O17" s="296" t="s">
        <v>127</v>
      </c>
      <c r="P17" s="296" t="s">
        <v>1113</v>
      </c>
      <c r="Q17" s="40"/>
      <c r="R17" s="40"/>
      <c r="S17" s="40"/>
      <c r="T17" s="40"/>
      <c r="U17" s="40"/>
      <c r="V17" s="40"/>
      <c r="W17" s="40"/>
      <c r="X17" s="40"/>
      <c r="Y17" s="40"/>
      <c r="Z17" s="40"/>
      <c r="AA17" s="40"/>
      <c r="AB17" s="40"/>
      <c r="AC17" s="658"/>
      <c r="AD17" s="659"/>
      <c r="AE17" s="659"/>
      <c r="AF17" s="659"/>
      <c r="AG17" s="659"/>
      <c r="AH17" s="659"/>
      <c r="AI17" s="659"/>
      <c r="AJ17" s="660"/>
      <c r="AK17" s="40"/>
      <c r="AL17" s="40"/>
      <c r="AM17" s="40"/>
      <c r="AN17" s="40"/>
      <c r="AO17" s="40"/>
      <c r="AP17" s="40"/>
      <c r="AQ17" s="40"/>
      <c r="AR17" s="40"/>
      <c r="AS17" s="40"/>
    </row>
    <row r="18" spans="1:45" ht="22.5" x14ac:dyDescent="0.25">
      <c r="A18" s="288">
        <v>5</v>
      </c>
      <c r="B18" s="289" t="s">
        <v>145</v>
      </c>
      <c r="C18" s="289" t="s">
        <v>145</v>
      </c>
      <c r="D18" s="289" t="s">
        <v>148</v>
      </c>
      <c r="E18" s="289" t="s">
        <v>147</v>
      </c>
      <c r="F18" s="296">
        <v>642</v>
      </c>
      <c r="G18" s="296" t="s">
        <v>34</v>
      </c>
      <c r="H18" s="289">
        <v>1</v>
      </c>
      <c r="I18" s="289">
        <v>36000000000</v>
      </c>
      <c r="J18" s="296" t="s">
        <v>35</v>
      </c>
      <c r="K18" s="290">
        <v>854914.68</v>
      </c>
      <c r="L18" s="46">
        <v>42736</v>
      </c>
      <c r="M18" s="46">
        <v>43101</v>
      </c>
      <c r="N18" s="296" t="s">
        <v>48</v>
      </c>
      <c r="O18" s="296" t="s">
        <v>127</v>
      </c>
      <c r="P18" s="296" t="s">
        <v>1113</v>
      </c>
      <c r="Q18" s="40"/>
      <c r="R18" s="40"/>
      <c r="S18" s="40"/>
      <c r="T18" s="40"/>
      <c r="U18" s="40"/>
      <c r="V18" s="40"/>
      <c r="W18" s="40"/>
      <c r="X18" s="40"/>
      <c r="Y18" s="40"/>
      <c r="Z18" s="40"/>
      <c r="AA18" s="40"/>
      <c r="AB18" s="40"/>
      <c r="AC18" s="658"/>
      <c r="AD18" s="659"/>
      <c r="AE18" s="659"/>
      <c r="AF18" s="659"/>
      <c r="AG18" s="659"/>
      <c r="AH18" s="659"/>
      <c r="AI18" s="659"/>
      <c r="AJ18" s="660"/>
      <c r="AK18" s="40"/>
      <c r="AL18" s="40"/>
      <c r="AM18" s="40"/>
      <c r="AN18" s="40"/>
      <c r="AO18" s="40"/>
      <c r="AP18" s="40"/>
      <c r="AQ18" s="40"/>
      <c r="AR18" s="40"/>
      <c r="AS18" s="40"/>
    </row>
    <row r="19" spans="1:45" ht="33.75" x14ac:dyDescent="0.25">
      <c r="A19" s="644">
        <v>433</v>
      </c>
      <c r="B19" s="644" t="s">
        <v>44</v>
      </c>
      <c r="C19" s="644" t="s">
        <v>1171</v>
      </c>
      <c r="D19" s="88" t="s">
        <v>1172</v>
      </c>
      <c r="E19" s="644" t="s">
        <v>1153</v>
      </c>
      <c r="F19" s="642">
        <v>642</v>
      </c>
      <c r="G19" s="642" t="s">
        <v>34</v>
      </c>
      <c r="H19" s="644">
        <v>1</v>
      </c>
      <c r="I19" s="644">
        <v>36000000000</v>
      </c>
      <c r="J19" s="642" t="s">
        <v>35</v>
      </c>
      <c r="K19" s="646">
        <v>2024880</v>
      </c>
      <c r="L19" s="650">
        <v>42736</v>
      </c>
      <c r="M19" s="650">
        <v>43070</v>
      </c>
      <c r="N19" s="642" t="s">
        <v>48</v>
      </c>
      <c r="O19" s="644" t="s">
        <v>127</v>
      </c>
      <c r="P19" s="642" t="s">
        <v>1113</v>
      </c>
      <c r="Q19" s="40"/>
      <c r="R19" s="40"/>
      <c r="S19" s="40"/>
      <c r="T19" s="40"/>
      <c r="U19" s="40"/>
      <c r="V19" s="40"/>
      <c r="W19" s="40"/>
      <c r="X19" s="40"/>
      <c r="Y19" s="40"/>
      <c r="Z19" s="40"/>
      <c r="AA19" s="40"/>
      <c r="AB19" s="40"/>
      <c r="AC19" s="658"/>
      <c r="AD19" s="659"/>
      <c r="AE19" s="659"/>
      <c r="AF19" s="659"/>
      <c r="AG19" s="659"/>
      <c r="AH19" s="659"/>
      <c r="AI19" s="659"/>
      <c r="AJ19" s="660"/>
      <c r="AK19" s="40"/>
      <c r="AL19" s="40"/>
      <c r="AM19" s="40"/>
      <c r="AN19" s="40"/>
      <c r="AO19" s="40"/>
      <c r="AP19" s="40"/>
      <c r="AQ19" s="40"/>
      <c r="AR19" s="40"/>
      <c r="AS19" s="40"/>
    </row>
    <row r="20" spans="1:45" ht="78.75" x14ac:dyDescent="0.25">
      <c r="A20" s="288">
        <v>422</v>
      </c>
      <c r="B20" s="289" t="s">
        <v>411</v>
      </c>
      <c r="C20" s="289" t="s">
        <v>412</v>
      </c>
      <c r="D20" s="289" t="s">
        <v>1158</v>
      </c>
      <c r="E20" s="289" t="s">
        <v>39</v>
      </c>
      <c r="F20" s="296">
        <v>642</v>
      </c>
      <c r="G20" s="296" t="s">
        <v>34</v>
      </c>
      <c r="H20" s="289">
        <v>1</v>
      </c>
      <c r="I20" s="289">
        <v>36000000000</v>
      </c>
      <c r="J20" s="296" t="s">
        <v>35</v>
      </c>
      <c r="K20" s="290">
        <v>4074945</v>
      </c>
      <c r="L20" s="46">
        <v>42736</v>
      </c>
      <c r="M20" s="46">
        <v>43070</v>
      </c>
      <c r="N20" s="296" t="s">
        <v>385</v>
      </c>
      <c r="O20" s="289" t="s">
        <v>1113</v>
      </c>
      <c r="P20" s="296" t="s">
        <v>1113</v>
      </c>
      <c r="Q20" s="40"/>
      <c r="R20" s="40"/>
      <c r="S20" s="40"/>
      <c r="T20" s="40"/>
      <c r="U20" s="40"/>
      <c r="V20" s="40"/>
      <c r="W20" s="40"/>
      <c r="X20" s="40"/>
      <c r="Y20" s="40"/>
      <c r="Z20" s="40"/>
      <c r="AA20" s="40"/>
      <c r="AB20" s="40"/>
      <c r="AC20" s="658"/>
      <c r="AD20" s="659"/>
      <c r="AE20" s="659"/>
      <c r="AF20" s="659"/>
      <c r="AG20" s="659"/>
      <c r="AH20" s="659"/>
      <c r="AI20" s="659"/>
      <c r="AJ20" s="660"/>
      <c r="AK20" s="40"/>
      <c r="AL20" s="40"/>
      <c r="AM20" s="40"/>
      <c r="AN20" s="40"/>
      <c r="AO20" s="40"/>
      <c r="AP20" s="40"/>
      <c r="AQ20" s="40"/>
      <c r="AR20" s="40"/>
      <c r="AS20" s="40"/>
    </row>
    <row r="21" spans="1:45" ht="56.25" x14ac:dyDescent="0.25">
      <c r="A21" s="88">
        <v>423</v>
      </c>
      <c r="B21" s="88" t="s">
        <v>1249</v>
      </c>
      <c r="C21" s="88" t="s">
        <v>1250</v>
      </c>
      <c r="D21" s="88" t="s">
        <v>1251</v>
      </c>
      <c r="E21" s="88" t="s">
        <v>1153</v>
      </c>
      <c r="F21" s="114">
        <v>642</v>
      </c>
      <c r="G21" s="114" t="s">
        <v>34</v>
      </c>
      <c r="H21" s="88">
        <v>1</v>
      </c>
      <c r="I21" s="88">
        <v>36000000000</v>
      </c>
      <c r="J21" s="114" t="s">
        <v>35</v>
      </c>
      <c r="K21" s="91">
        <v>17060000</v>
      </c>
      <c r="L21" s="168">
        <v>42736</v>
      </c>
      <c r="M21" s="168">
        <v>43070</v>
      </c>
      <c r="N21" s="114" t="s">
        <v>48</v>
      </c>
      <c r="O21" s="88" t="s">
        <v>1113</v>
      </c>
      <c r="P21" s="296" t="s">
        <v>1113</v>
      </c>
      <c r="Q21" s="40"/>
      <c r="R21" s="40"/>
      <c r="S21" s="40"/>
      <c r="T21" s="40"/>
      <c r="U21" s="40"/>
      <c r="V21" s="40"/>
      <c r="W21" s="40"/>
      <c r="X21" s="40"/>
      <c r="Y21" s="40"/>
      <c r="Z21" s="40"/>
      <c r="AA21" s="40"/>
      <c r="AB21" s="40"/>
      <c r="AC21" s="658"/>
      <c r="AD21" s="659"/>
      <c r="AE21" s="659"/>
      <c r="AF21" s="659"/>
      <c r="AG21" s="659"/>
      <c r="AH21" s="659"/>
      <c r="AI21" s="659"/>
      <c r="AJ21" s="660"/>
      <c r="AK21" s="40"/>
      <c r="AL21" s="40"/>
      <c r="AM21" s="40"/>
      <c r="AN21" s="40"/>
      <c r="AO21" s="40"/>
      <c r="AP21" s="40"/>
      <c r="AQ21" s="40"/>
      <c r="AR21" s="40"/>
      <c r="AS21" s="40"/>
    </row>
    <row r="22" spans="1:45" ht="67.5" x14ac:dyDescent="0.25">
      <c r="A22" s="288">
        <v>16</v>
      </c>
      <c r="B22" s="289" t="s">
        <v>411</v>
      </c>
      <c r="C22" s="289" t="s">
        <v>412</v>
      </c>
      <c r="D22" s="88" t="s">
        <v>722</v>
      </c>
      <c r="E22" s="289" t="s">
        <v>39</v>
      </c>
      <c r="F22" s="296">
        <v>642</v>
      </c>
      <c r="G22" s="296" t="s">
        <v>34</v>
      </c>
      <c r="H22" s="289">
        <v>1</v>
      </c>
      <c r="I22" s="53">
        <v>36000000000</v>
      </c>
      <c r="J22" s="296" t="s">
        <v>35</v>
      </c>
      <c r="K22" s="293">
        <v>866060</v>
      </c>
      <c r="L22" s="46">
        <v>42736</v>
      </c>
      <c r="M22" s="46">
        <v>43070</v>
      </c>
      <c r="N22" s="296" t="s">
        <v>385</v>
      </c>
      <c r="O22" s="296" t="s">
        <v>127</v>
      </c>
      <c r="P22" s="296" t="s">
        <v>1113</v>
      </c>
      <c r="Q22" s="40"/>
      <c r="R22" s="40"/>
      <c r="S22" s="40"/>
      <c r="T22" s="40"/>
      <c r="U22" s="40"/>
      <c r="V22" s="40"/>
      <c r="W22" s="40"/>
      <c r="X22" s="40"/>
      <c r="Y22" s="40"/>
      <c r="Z22" s="40"/>
      <c r="AA22" s="40"/>
      <c r="AB22" s="40"/>
      <c r="AC22" s="658"/>
      <c r="AD22" s="659"/>
      <c r="AE22" s="659"/>
      <c r="AF22" s="659"/>
      <c r="AG22" s="659"/>
      <c r="AH22" s="659"/>
      <c r="AI22" s="659"/>
      <c r="AJ22" s="660"/>
      <c r="AK22" s="40"/>
      <c r="AL22" s="40"/>
      <c r="AM22" s="40"/>
      <c r="AN22" s="40"/>
      <c r="AO22" s="40"/>
      <c r="AP22" s="40"/>
      <c r="AQ22" s="40"/>
      <c r="AR22" s="40"/>
      <c r="AS22" s="40"/>
    </row>
    <row r="23" spans="1:45" ht="56.25" x14ac:dyDescent="0.25">
      <c r="A23" s="288">
        <v>324</v>
      </c>
      <c r="B23" s="289" t="s">
        <v>411</v>
      </c>
      <c r="C23" s="289" t="s">
        <v>412</v>
      </c>
      <c r="D23" s="289" t="s">
        <v>1115</v>
      </c>
      <c r="E23" s="289" t="s">
        <v>39</v>
      </c>
      <c r="F23" s="289">
        <v>642</v>
      </c>
      <c r="G23" s="289" t="s">
        <v>34</v>
      </c>
      <c r="H23" s="289">
        <v>1</v>
      </c>
      <c r="I23" s="289">
        <v>36000000000</v>
      </c>
      <c r="J23" s="289" t="s">
        <v>35</v>
      </c>
      <c r="K23" s="290">
        <v>43362000</v>
      </c>
      <c r="L23" s="33">
        <v>42736</v>
      </c>
      <c r="M23" s="33">
        <v>43070</v>
      </c>
      <c r="N23" s="296" t="s">
        <v>385</v>
      </c>
      <c r="O23" s="296" t="s">
        <v>127</v>
      </c>
      <c r="P23" s="296" t="s">
        <v>1113</v>
      </c>
      <c r="Q23" s="40"/>
      <c r="R23" s="40"/>
      <c r="S23" s="40"/>
      <c r="T23" s="40"/>
      <c r="U23" s="40"/>
      <c r="V23" s="40"/>
      <c r="W23" s="40"/>
      <c r="X23" s="40"/>
      <c r="Y23" s="40"/>
      <c r="Z23" s="40"/>
      <c r="AA23" s="40"/>
      <c r="AB23" s="40"/>
      <c r="AC23" s="658"/>
      <c r="AD23" s="659"/>
      <c r="AE23" s="659"/>
      <c r="AF23" s="659"/>
      <c r="AG23" s="659"/>
      <c r="AH23" s="659"/>
      <c r="AI23" s="659"/>
      <c r="AJ23" s="660"/>
      <c r="AK23" s="40"/>
      <c r="AL23" s="40"/>
      <c r="AM23" s="40"/>
      <c r="AN23" s="40"/>
      <c r="AO23" s="40"/>
      <c r="AP23" s="40"/>
      <c r="AQ23" s="40"/>
      <c r="AR23" s="40"/>
      <c r="AS23" s="40"/>
    </row>
    <row r="24" spans="1:45" ht="56.25" x14ac:dyDescent="0.25">
      <c r="A24" s="116">
        <v>325</v>
      </c>
      <c r="B24" s="88" t="s">
        <v>411</v>
      </c>
      <c r="C24" s="88" t="s">
        <v>412</v>
      </c>
      <c r="D24" s="88" t="s">
        <v>1112</v>
      </c>
      <c r="E24" s="88" t="s">
        <v>39</v>
      </c>
      <c r="F24" s="88">
        <v>642</v>
      </c>
      <c r="G24" s="88" t="s">
        <v>34</v>
      </c>
      <c r="H24" s="88">
        <v>1</v>
      </c>
      <c r="I24" s="88">
        <v>36000000000</v>
      </c>
      <c r="J24" s="88" t="s">
        <v>35</v>
      </c>
      <c r="K24" s="91">
        <v>16390000</v>
      </c>
      <c r="L24" s="605">
        <v>42736</v>
      </c>
      <c r="M24" s="605">
        <v>43070</v>
      </c>
      <c r="N24" s="296" t="s">
        <v>385</v>
      </c>
      <c r="O24" s="88" t="s">
        <v>1113</v>
      </c>
      <c r="P24" s="296" t="s">
        <v>1113</v>
      </c>
      <c r="Q24" s="40"/>
      <c r="R24" s="40"/>
      <c r="S24" s="40"/>
      <c r="T24" s="40"/>
      <c r="U24" s="40"/>
      <c r="V24" s="40"/>
      <c r="W24" s="40"/>
      <c r="X24" s="40"/>
      <c r="Y24" s="40"/>
      <c r="Z24" s="40"/>
      <c r="AA24" s="40"/>
      <c r="AB24" s="40"/>
      <c r="AC24" s="658"/>
      <c r="AD24" s="659"/>
      <c r="AE24" s="659"/>
      <c r="AF24" s="659"/>
      <c r="AG24" s="659"/>
      <c r="AH24" s="659"/>
      <c r="AI24" s="659"/>
      <c r="AJ24" s="660"/>
      <c r="AK24" s="40"/>
      <c r="AL24" s="40"/>
      <c r="AM24" s="40"/>
      <c r="AN24" s="40"/>
      <c r="AO24" s="40"/>
      <c r="AP24" s="40"/>
      <c r="AQ24" s="40"/>
      <c r="AR24" s="40"/>
      <c r="AS24" s="40"/>
    </row>
    <row r="25" spans="1:45" ht="56.25" x14ac:dyDescent="0.25">
      <c r="A25" s="288">
        <v>326</v>
      </c>
      <c r="B25" s="289" t="s">
        <v>411</v>
      </c>
      <c r="C25" s="289" t="s">
        <v>412</v>
      </c>
      <c r="D25" s="289" t="s">
        <v>1114</v>
      </c>
      <c r="E25" s="289" t="s">
        <v>39</v>
      </c>
      <c r="F25" s="289">
        <v>642</v>
      </c>
      <c r="G25" s="289" t="s">
        <v>34</v>
      </c>
      <c r="H25" s="289">
        <v>1</v>
      </c>
      <c r="I25" s="289">
        <v>36000000000</v>
      </c>
      <c r="J25" s="289" t="s">
        <v>35</v>
      </c>
      <c r="K25" s="290">
        <v>21700000</v>
      </c>
      <c r="L25" s="33">
        <v>42736</v>
      </c>
      <c r="M25" s="33">
        <v>42979</v>
      </c>
      <c r="N25" s="296" t="s">
        <v>385</v>
      </c>
      <c r="O25" s="289" t="s">
        <v>1113</v>
      </c>
      <c r="P25" s="296" t="s">
        <v>1113</v>
      </c>
      <c r="Q25" s="40"/>
      <c r="R25" s="40"/>
      <c r="S25" s="40"/>
      <c r="T25" s="40"/>
      <c r="U25" s="40"/>
      <c r="V25" s="40"/>
      <c r="W25" s="40"/>
      <c r="X25" s="40"/>
      <c r="Y25" s="40"/>
      <c r="Z25" s="40"/>
      <c r="AA25" s="40"/>
      <c r="AB25" s="40"/>
      <c r="AC25" s="658"/>
      <c r="AD25" s="659"/>
      <c r="AE25" s="659"/>
      <c r="AF25" s="659"/>
      <c r="AG25" s="659"/>
      <c r="AH25" s="659"/>
      <c r="AI25" s="659"/>
      <c r="AJ25" s="660"/>
      <c r="AK25" s="40"/>
      <c r="AL25" s="40"/>
      <c r="AM25" s="40"/>
      <c r="AN25" s="40"/>
      <c r="AO25" s="40"/>
      <c r="AP25" s="40"/>
      <c r="AQ25" s="40"/>
      <c r="AR25" s="40"/>
      <c r="AS25" s="40"/>
    </row>
    <row r="26" spans="1:45" ht="22.5" x14ac:dyDescent="0.25">
      <c r="A26" s="288">
        <v>328</v>
      </c>
      <c r="B26" s="289" t="s">
        <v>635</v>
      </c>
      <c r="C26" s="289" t="s">
        <v>636</v>
      </c>
      <c r="D26" s="289" t="s">
        <v>1119</v>
      </c>
      <c r="E26" s="289" t="s">
        <v>147</v>
      </c>
      <c r="F26" s="289">
        <v>642</v>
      </c>
      <c r="G26" s="289" t="s">
        <v>34</v>
      </c>
      <c r="H26" s="289">
        <v>1</v>
      </c>
      <c r="I26" s="289">
        <v>36000000000</v>
      </c>
      <c r="J26" s="289" t="s">
        <v>35</v>
      </c>
      <c r="K26" s="290">
        <v>6000000</v>
      </c>
      <c r="L26" s="33">
        <v>42736</v>
      </c>
      <c r="M26" s="33">
        <v>43070</v>
      </c>
      <c r="N26" s="289" t="s">
        <v>48</v>
      </c>
      <c r="O26" s="289" t="s">
        <v>127</v>
      </c>
      <c r="P26" s="296" t="s">
        <v>1113</v>
      </c>
      <c r="Q26" s="40"/>
      <c r="R26" s="40"/>
      <c r="S26" s="40"/>
      <c r="T26" s="40"/>
      <c r="U26" s="40"/>
      <c r="V26" s="40"/>
      <c r="W26" s="40"/>
      <c r="X26" s="40"/>
      <c r="Y26" s="40"/>
      <c r="Z26" s="40"/>
      <c r="AA26" s="40"/>
      <c r="AB26" s="40"/>
      <c r="AC26" s="658"/>
      <c r="AD26" s="659"/>
      <c r="AE26" s="659"/>
      <c r="AF26" s="659"/>
      <c r="AG26" s="659"/>
      <c r="AH26" s="659"/>
      <c r="AI26" s="659"/>
      <c r="AJ26" s="660"/>
      <c r="AK26" s="40"/>
      <c r="AL26" s="40"/>
      <c r="AM26" s="40"/>
      <c r="AN26" s="40"/>
      <c r="AO26" s="40"/>
      <c r="AP26" s="40"/>
      <c r="AQ26" s="40"/>
      <c r="AR26" s="40"/>
      <c r="AS26" s="40"/>
    </row>
    <row r="27" spans="1:45" ht="90" x14ac:dyDescent="0.25">
      <c r="A27" s="288">
        <v>72</v>
      </c>
      <c r="B27" s="289" t="s">
        <v>411</v>
      </c>
      <c r="C27" s="289" t="s">
        <v>412</v>
      </c>
      <c r="D27" s="289" t="s">
        <v>719</v>
      </c>
      <c r="E27" s="289" t="s">
        <v>39</v>
      </c>
      <c r="F27" s="296">
        <v>642</v>
      </c>
      <c r="G27" s="296" t="s">
        <v>34</v>
      </c>
      <c r="H27" s="289">
        <v>1</v>
      </c>
      <c r="I27" s="53">
        <v>36000000000</v>
      </c>
      <c r="J27" s="296" t="s">
        <v>35</v>
      </c>
      <c r="K27" s="220">
        <v>876752.98</v>
      </c>
      <c r="L27" s="46">
        <v>42737</v>
      </c>
      <c r="M27" s="46">
        <v>43071</v>
      </c>
      <c r="N27" s="296" t="s">
        <v>385</v>
      </c>
      <c r="O27" s="296" t="s">
        <v>127</v>
      </c>
      <c r="P27" s="296" t="s">
        <v>1113</v>
      </c>
      <c r="Q27" s="40"/>
      <c r="R27" s="40"/>
      <c r="S27" s="40"/>
      <c r="T27" s="40"/>
      <c r="U27" s="40"/>
      <c r="V27" s="40"/>
      <c r="W27" s="40"/>
      <c r="X27" s="40"/>
      <c r="Y27" s="40"/>
      <c r="Z27" s="40"/>
      <c r="AA27" s="40"/>
      <c r="AB27" s="40"/>
      <c r="AC27" s="658"/>
      <c r="AD27" s="659"/>
      <c r="AE27" s="659"/>
      <c r="AF27" s="659"/>
      <c r="AG27" s="659"/>
      <c r="AH27" s="659"/>
      <c r="AI27" s="659"/>
      <c r="AJ27" s="660"/>
      <c r="AK27" s="40"/>
      <c r="AL27" s="40"/>
      <c r="AM27" s="40"/>
      <c r="AN27" s="40"/>
      <c r="AO27" s="40"/>
      <c r="AP27" s="40"/>
      <c r="AQ27" s="40"/>
      <c r="AR27" s="40"/>
      <c r="AS27" s="40"/>
    </row>
    <row r="28" spans="1:45" ht="56.25" x14ac:dyDescent="0.25">
      <c r="A28" s="294">
        <v>340</v>
      </c>
      <c r="B28" s="291" t="s">
        <v>286</v>
      </c>
      <c r="C28" s="291" t="s">
        <v>1312</v>
      </c>
      <c r="D28" s="291" t="s">
        <v>900</v>
      </c>
      <c r="E28" s="291" t="s">
        <v>92</v>
      </c>
      <c r="F28" s="291">
        <v>642</v>
      </c>
      <c r="G28" s="291" t="s">
        <v>34</v>
      </c>
      <c r="H28" s="291">
        <v>1</v>
      </c>
      <c r="I28" s="291">
        <v>36000000000</v>
      </c>
      <c r="J28" s="291" t="s">
        <v>35</v>
      </c>
      <c r="K28" s="292">
        <v>47500000</v>
      </c>
      <c r="L28" s="98">
        <v>42736</v>
      </c>
      <c r="M28" s="172">
        <v>43070</v>
      </c>
      <c r="N28" s="299" t="s">
        <v>385</v>
      </c>
      <c r="O28" s="299" t="s">
        <v>127</v>
      </c>
      <c r="P28" s="198" t="s">
        <v>1113</v>
      </c>
      <c r="Q28" s="40"/>
      <c r="R28" s="40"/>
      <c r="S28" s="40"/>
      <c r="T28" s="40"/>
      <c r="U28" s="40"/>
      <c r="V28" s="40"/>
      <c r="W28" s="40"/>
      <c r="X28" s="40"/>
      <c r="Y28" s="40"/>
      <c r="Z28" s="40"/>
      <c r="AA28" s="40"/>
      <c r="AB28" s="40"/>
      <c r="AC28" s="658"/>
      <c r="AD28" s="659"/>
      <c r="AE28" s="659"/>
      <c r="AF28" s="659"/>
      <c r="AG28" s="659"/>
      <c r="AH28" s="659"/>
      <c r="AI28" s="659"/>
      <c r="AJ28" s="660"/>
      <c r="AK28" s="40"/>
      <c r="AL28" s="40"/>
      <c r="AM28" s="40"/>
      <c r="AN28" s="40"/>
      <c r="AO28" s="40"/>
      <c r="AP28" s="40"/>
      <c r="AQ28" s="40"/>
      <c r="AR28" s="40"/>
      <c r="AS28" s="40"/>
    </row>
    <row r="29" spans="1:45" ht="78.75" x14ac:dyDescent="0.25">
      <c r="A29" s="289">
        <v>437</v>
      </c>
      <c r="B29" s="221" t="s">
        <v>411</v>
      </c>
      <c r="C29" s="221" t="s">
        <v>412</v>
      </c>
      <c r="D29" s="221" t="s">
        <v>1252</v>
      </c>
      <c r="E29" s="221" t="s">
        <v>39</v>
      </c>
      <c r="F29" s="296">
        <v>642</v>
      </c>
      <c r="G29" s="296" t="s">
        <v>34</v>
      </c>
      <c r="H29" s="221">
        <v>1</v>
      </c>
      <c r="I29" s="222">
        <v>36000000000</v>
      </c>
      <c r="J29" s="296" t="s">
        <v>35</v>
      </c>
      <c r="K29" s="220">
        <v>876752.98</v>
      </c>
      <c r="L29" s="46">
        <v>42737</v>
      </c>
      <c r="M29" s="46">
        <v>43070</v>
      </c>
      <c r="N29" s="296" t="s">
        <v>385</v>
      </c>
      <c r="O29" s="296" t="s">
        <v>127</v>
      </c>
      <c r="P29" s="296" t="s">
        <v>1113</v>
      </c>
      <c r="Q29" s="40"/>
      <c r="R29" s="40"/>
      <c r="S29" s="40"/>
      <c r="T29" s="40"/>
      <c r="U29" s="40"/>
      <c r="V29" s="40"/>
      <c r="W29" s="40"/>
      <c r="X29" s="40"/>
      <c r="Y29" s="40"/>
      <c r="Z29" s="40"/>
      <c r="AA29" s="40"/>
      <c r="AB29" s="40"/>
      <c r="AC29" s="658"/>
      <c r="AD29" s="659"/>
      <c r="AE29" s="659"/>
      <c r="AF29" s="659"/>
      <c r="AG29" s="659"/>
      <c r="AH29" s="659"/>
      <c r="AI29" s="659"/>
      <c r="AJ29" s="660"/>
      <c r="AK29" s="40"/>
      <c r="AL29" s="40"/>
      <c r="AM29" s="40"/>
      <c r="AN29" s="40"/>
      <c r="AO29" s="40"/>
      <c r="AP29" s="40"/>
      <c r="AQ29" s="40"/>
      <c r="AR29" s="40"/>
      <c r="AS29" s="40"/>
    </row>
    <row r="30" spans="1:45" ht="56.25" x14ac:dyDescent="0.25">
      <c r="A30" s="288">
        <v>45</v>
      </c>
      <c r="B30" s="289" t="s">
        <v>411</v>
      </c>
      <c r="C30" s="289" t="s">
        <v>412</v>
      </c>
      <c r="D30" s="289" t="s">
        <v>723</v>
      </c>
      <c r="E30" s="289" t="s">
        <v>39</v>
      </c>
      <c r="F30" s="296">
        <v>642</v>
      </c>
      <c r="G30" s="296" t="s">
        <v>34</v>
      </c>
      <c r="H30" s="289">
        <v>1</v>
      </c>
      <c r="I30" s="53">
        <v>36000000000</v>
      </c>
      <c r="J30" s="296" t="s">
        <v>35</v>
      </c>
      <c r="K30" s="220">
        <v>1403103</v>
      </c>
      <c r="L30" s="46">
        <v>42738</v>
      </c>
      <c r="M30" s="46">
        <v>43072</v>
      </c>
      <c r="N30" s="296" t="s">
        <v>385</v>
      </c>
      <c r="O30" s="296" t="s">
        <v>127</v>
      </c>
      <c r="P30" s="296" t="s">
        <v>1113</v>
      </c>
      <c r="Q30" s="40"/>
      <c r="R30" s="40"/>
      <c r="S30" s="40"/>
      <c r="T30" s="40"/>
      <c r="U30" s="40"/>
      <c r="V30" s="40"/>
      <c r="W30" s="40"/>
      <c r="X30" s="40"/>
      <c r="Y30" s="40"/>
      <c r="Z30" s="40"/>
      <c r="AA30" s="40"/>
      <c r="AB30" s="40"/>
      <c r="AC30" s="658"/>
      <c r="AD30" s="659"/>
      <c r="AE30" s="659"/>
      <c r="AF30" s="659"/>
      <c r="AG30" s="659"/>
      <c r="AH30" s="659"/>
      <c r="AI30" s="659"/>
      <c r="AJ30" s="660"/>
      <c r="AK30" s="40"/>
      <c r="AL30" s="40"/>
      <c r="AM30" s="40"/>
      <c r="AN30" s="40"/>
      <c r="AO30" s="40"/>
      <c r="AP30" s="40"/>
      <c r="AQ30" s="40"/>
      <c r="AR30" s="40"/>
      <c r="AS30" s="40"/>
    </row>
    <row r="31" spans="1:45" ht="22.5" x14ac:dyDescent="0.25">
      <c r="A31" s="294">
        <v>13</v>
      </c>
      <c r="B31" s="321" t="s">
        <v>411</v>
      </c>
      <c r="C31" s="321" t="s">
        <v>412</v>
      </c>
      <c r="D31" s="40" t="s">
        <v>768</v>
      </c>
      <c r="E31" s="321" t="s">
        <v>215</v>
      </c>
      <c r="F31" s="299">
        <v>642</v>
      </c>
      <c r="G31" s="530" t="s">
        <v>767</v>
      </c>
      <c r="H31" s="291">
        <v>1</v>
      </c>
      <c r="I31" s="291">
        <v>36000000000</v>
      </c>
      <c r="J31" s="299" t="s">
        <v>35</v>
      </c>
      <c r="K31" s="462">
        <v>600000</v>
      </c>
      <c r="L31" s="172">
        <v>42767</v>
      </c>
      <c r="M31" s="172">
        <v>43070</v>
      </c>
      <c r="N31" s="299" t="s">
        <v>385</v>
      </c>
      <c r="O31" s="299" t="s">
        <v>127</v>
      </c>
      <c r="P31" s="299" t="s">
        <v>1113</v>
      </c>
      <c r="Q31" s="40"/>
      <c r="R31" s="40"/>
      <c r="S31" s="40"/>
      <c r="T31" s="40"/>
      <c r="U31" s="40"/>
      <c r="V31" s="40"/>
      <c r="W31" s="40"/>
      <c r="X31" s="40"/>
      <c r="Y31" s="40"/>
      <c r="Z31" s="40"/>
      <c r="AA31" s="40"/>
      <c r="AB31" s="40"/>
      <c r="AC31" s="630"/>
      <c r="AD31" s="631"/>
      <c r="AE31" s="631"/>
      <c r="AF31" s="631"/>
      <c r="AG31" s="631"/>
      <c r="AH31" s="631"/>
      <c r="AI31" s="631"/>
      <c r="AJ31" s="632"/>
      <c r="AK31" s="40"/>
      <c r="AL31" s="40"/>
      <c r="AM31" s="40"/>
      <c r="AN31" s="40"/>
      <c r="AO31" s="40"/>
      <c r="AP31" s="40"/>
      <c r="AQ31" s="40"/>
      <c r="AR31" s="40"/>
      <c r="AS31" s="40"/>
    </row>
    <row r="32" spans="1:45" ht="45" x14ac:dyDescent="0.25">
      <c r="A32" s="288">
        <v>34</v>
      </c>
      <c r="B32" s="289" t="s">
        <v>118</v>
      </c>
      <c r="C32" s="289" t="s">
        <v>119</v>
      </c>
      <c r="D32" s="88" t="s">
        <v>153</v>
      </c>
      <c r="E32" s="289" t="s">
        <v>121</v>
      </c>
      <c r="F32" s="296">
        <v>642</v>
      </c>
      <c r="G32" s="296" t="s">
        <v>34</v>
      </c>
      <c r="H32" s="289">
        <v>1</v>
      </c>
      <c r="I32" s="289">
        <v>36000000000</v>
      </c>
      <c r="J32" s="296" t="s">
        <v>35</v>
      </c>
      <c r="K32" s="290">
        <v>1500000</v>
      </c>
      <c r="L32" s="46">
        <v>42767</v>
      </c>
      <c r="M32" s="46">
        <v>43132</v>
      </c>
      <c r="N32" s="296" t="s">
        <v>386</v>
      </c>
      <c r="O32" s="296" t="s">
        <v>124</v>
      </c>
      <c r="P32" s="296" t="s">
        <v>1113</v>
      </c>
      <c r="Q32" s="40"/>
      <c r="R32" s="40"/>
      <c r="S32" s="40"/>
      <c r="T32" s="40"/>
      <c r="U32" s="40"/>
      <c r="V32" s="40"/>
      <c r="W32" s="40"/>
      <c r="X32" s="40"/>
      <c r="Y32" s="40"/>
      <c r="Z32" s="40"/>
      <c r="AA32" s="40"/>
      <c r="AB32" s="40"/>
      <c r="AC32" s="630"/>
      <c r="AD32" s="631"/>
      <c r="AE32" s="631"/>
      <c r="AF32" s="631"/>
      <c r="AG32" s="631"/>
      <c r="AH32" s="631"/>
      <c r="AI32" s="631"/>
      <c r="AJ32" s="632"/>
      <c r="AK32" s="40"/>
      <c r="AL32" s="40"/>
      <c r="AM32" s="40"/>
      <c r="AN32" s="40"/>
      <c r="AO32" s="40"/>
      <c r="AP32" s="40"/>
      <c r="AQ32" s="40"/>
      <c r="AR32" s="40"/>
      <c r="AS32" s="40"/>
    </row>
    <row r="33" spans="1:45" ht="45" x14ac:dyDescent="0.25">
      <c r="A33" s="288">
        <v>76</v>
      </c>
      <c r="B33" s="289" t="s">
        <v>587</v>
      </c>
      <c r="C33" s="289" t="s">
        <v>588</v>
      </c>
      <c r="D33" s="289" t="s">
        <v>589</v>
      </c>
      <c r="E33" s="53" t="s">
        <v>585</v>
      </c>
      <c r="F33" s="296">
        <v>642</v>
      </c>
      <c r="G33" s="289" t="s">
        <v>34</v>
      </c>
      <c r="H33" s="289">
        <v>1</v>
      </c>
      <c r="I33" s="289">
        <v>36000000000</v>
      </c>
      <c r="J33" s="296" t="s">
        <v>35</v>
      </c>
      <c r="K33" s="91">
        <v>3000000</v>
      </c>
      <c r="L33" s="46">
        <v>42767</v>
      </c>
      <c r="M33" s="46">
        <v>43070</v>
      </c>
      <c r="N33" s="296" t="s">
        <v>48</v>
      </c>
      <c r="O33" s="296" t="s">
        <v>127</v>
      </c>
      <c r="P33" s="296" t="s">
        <v>1113</v>
      </c>
      <c r="Q33" s="40"/>
      <c r="R33" s="40"/>
      <c r="S33" s="40"/>
      <c r="T33" s="40"/>
      <c r="U33" s="40"/>
      <c r="V33" s="40"/>
      <c r="W33" s="40"/>
      <c r="X33" s="40"/>
      <c r="Y33" s="40"/>
      <c r="Z33" s="40"/>
      <c r="AA33" s="40"/>
      <c r="AB33" s="40"/>
      <c r="AC33" s="630"/>
      <c r="AD33" s="631"/>
      <c r="AE33" s="631"/>
      <c r="AF33" s="631"/>
      <c r="AG33" s="631"/>
      <c r="AH33" s="631"/>
      <c r="AI33" s="631"/>
      <c r="AJ33" s="632"/>
      <c r="AK33" s="40"/>
      <c r="AL33" s="40"/>
      <c r="AM33" s="40"/>
      <c r="AN33" s="40"/>
      <c r="AO33" s="40"/>
      <c r="AP33" s="40"/>
      <c r="AQ33" s="40"/>
      <c r="AR33" s="40"/>
      <c r="AS33" s="40"/>
    </row>
    <row r="34" spans="1:45" ht="22.5" x14ac:dyDescent="0.25">
      <c r="A34" s="288">
        <v>162</v>
      </c>
      <c r="B34" s="289" t="s">
        <v>145</v>
      </c>
      <c r="C34" s="289" t="s">
        <v>145</v>
      </c>
      <c r="D34" s="289" t="s">
        <v>156</v>
      </c>
      <c r="E34" s="289" t="s">
        <v>147</v>
      </c>
      <c r="F34" s="296">
        <v>642</v>
      </c>
      <c r="G34" s="296" t="s">
        <v>34</v>
      </c>
      <c r="H34" s="289">
        <v>1</v>
      </c>
      <c r="I34" s="289">
        <v>36000000000</v>
      </c>
      <c r="J34" s="296" t="s">
        <v>35</v>
      </c>
      <c r="K34" s="290">
        <v>560000</v>
      </c>
      <c r="L34" s="46">
        <v>42767</v>
      </c>
      <c r="M34" s="46">
        <v>43160</v>
      </c>
      <c r="N34" s="296" t="s">
        <v>48</v>
      </c>
      <c r="O34" s="296" t="s">
        <v>127</v>
      </c>
      <c r="P34" s="296" t="s">
        <v>1113</v>
      </c>
      <c r="Q34" s="40"/>
      <c r="R34" s="40"/>
      <c r="S34" s="40"/>
      <c r="T34" s="40"/>
      <c r="U34" s="40"/>
      <c r="V34" s="40"/>
      <c r="W34" s="40"/>
      <c r="X34" s="40"/>
      <c r="Y34" s="40"/>
      <c r="Z34" s="40"/>
      <c r="AA34" s="40"/>
      <c r="AB34" s="40"/>
      <c r="AC34" s="630"/>
      <c r="AD34" s="631"/>
      <c r="AE34" s="631"/>
      <c r="AF34" s="631"/>
      <c r="AG34" s="631"/>
      <c r="AH34" s="631"/>
      <c r="AI34" s="631"/>
      <c r="AJ34" s="632"/>
      <c r="AK34" s="40"/>
      <c r="AL34" s="40"/>
      <c r="AM34" s="40"/>
      <c r="AN34" s="40"/>
      <c r="AO34" s="40"/>
      <c r="AP34" s="40"/>
      <c r="AQ34" s="40"/>
      <c r="AR34" s="40"/>
      <c r="AS34" s="40"/>
    </row>
    <row r="35" spans="1:45" ht="56.25" x14ac:dyDescent="0.25">
      <c r="A35" s="288">
        <v>165</v>
      </c>
      <c r="B35" s="289" t="s">
        <v>1264</v>
      </c>
      <c r="C35" s="289" t="s">
        <v>1265</v>
      </c>
      <c r="D35" s="43" t="s">
        <v>653</v>
      </c>
      <c r="E35" s="43" t="s">
        <v>1045</v>
      </c>
      <c r="F35" s="296">
        <v>642</v>
      </c>
      <c r="G35" s="296" t="s">
        <v>34</v>
      </c>
      <c r="H35" s="289">
        <v>1</v>
      </c>
      <c r="I35" s="289">
        <v>36000000000</v>
      </c>
      <c r="J35" s="296" t="s">
        <v>35</v>
      </c>
      <c r="K35" s="297">
        <v>1150736</v>
      </c>
      <c r="L35" s="46">
        <v>42767</v>
      </c>
      <c r="M35" s="46">
        <v>43070</v>
      </c>
      <c r="N35" s="53" t="s">
        <v>48</v>
      </c>
      <c r="O35" s="606" t="s">
        <v>127</v>
      </c>
      <c r="P35" s="296" t="s">
        <v>1113</v>
      </c>
      <c r="Q35" s="40"/>
      <c r="R35" s="40"/>
      <c r="S35" s="40"/>
      <c r="T35" s="40"/>
      <c r="U35" s="40"/>
      <c r="V35" s="40"/>
      <c r="W35" s="40"/>
      <c r="X35" s="40"/>
      <c r="Y35" s="40"/>
      <c r="Z35" s="40"/>
      <c r="AA35" s="40"/>
      <c r="AB35" s="40"/>
      <c r="AC35" s="630"/>
      <c r="AD35" s="631"/>
      <c r="AE35" s="631"/>
      <c r="AF35" s="631"/>
      <c r="AG35" s="631"/>
      <c r="AH35" s="631"/>
      <c r="AI35" s="631"/>
      <c r="AJ35" s="632"/>
      <c r="AK35" s="40"/>
      <c r="AL35" s="40"/>
      <c r="AM35" s="40"/>
      <c r="AN35" s="40"/>
      <c r="AO35" s="40"/>
      <c r="AP35" s="40"/>
      <c r="AQ35" s="40"/>
      <c r="AR35" s="40"/>
      <c r="AS35" s="40"/>
    </row>
    <row r="36" spans="1:45" ht="45" x14ac:dyDescent="0.25">
      <c r="A36" s="288">
        <v>167</v>
      </c>
      <c r="B36" s="289" t="s">
        <v>118</v>
      </c>
      <c r="C36" s="289" t="s">
        <v>119</v>
      </c>
      <c r="D36" s="289" t="s">
        <v>123</v>
      </c>
      <c r="E36" s="289" t="s">
        <v>121</v>
      </c>
      <c r="F36" s="296">
        <v>642</v>
      </c>
      <c r="G36" s="296" t="s">
        <v>34</v>
      </c>
      <c r="H36" s="289">
        <v>1</v>
      </c>
      <c r="I36" s="289">
        <v>36000000000</v>
      </c>
      <c r="J36" s="296" t="s">
        <v>35</v>
      </c>
      <c r="K36" s="290">
        <v>5500000</v>
      </c>
      <c r="L36" s="46">
        <v>42767</v>
      </c>
      <c r="M36" s="46">
        <v>43160</v>
      </c>
      <c r="N36" s="114" t="s">
        <v>386</v>
      </c>
      <c r="O36" s="296" t="s">
        <v>124</v>
      </c>
      <c r="P36" s="296" t="s">
        <v>1113</v>
      </c>
      <c r="Q36" s="40"/>
      <c r="R36" s="40"/>
      <c r="S36" s="40"/>
      <c r="T36" s="40"/>
      <c r="U36" s="40"/>
      <c r="V36" s="40"/>
      <c r="W36" s="40"/>
      <c r="X36" s="40"/>
      <c r="Y36" s="40"/>
      <c r="Z36" s="40"/>
      <c r="AA36" s="40"/>
      <c r="AB36" s="40"/>
      <c r="AC36" s="630"/>
      <c r="AD36" s="631"/>
      <c r="AE36" s="631"/>
      <c r="AF36" s="631"/>
      <c r="AG36" s="631"/>
      <c r="AH36" s="631"/>
      <c r="AI36" s="631"/>
      <c r="AJ36" s="632"/>
      <c r="AK36" s="40"/>
      <c r="AL36" s="40"/>
      <c r="AM36" s="40"/>
      <c r="AN36" s="40"/>
      <c r="AO36" s="40"/>
      <c r="AP36" s="40"/>
      <c r="AQ36" s="40"/>
      <c r="AR36" s="40"/>
      <c r="AS36" s="40"/>
    </row>
    <row r="37" spans="1:45" ht="22.5" x14ac:dyDescent="0.25">
      <c r="A37" s="289">
        <v>419</v>
      </c>
      <c r="B37" s="289" t="s">
        <v>1151</v>
      </c>
      <c r="C37" s="289" t="s">
        <v>1152</v>
      </c>
      <c r="D37" s="53" t="s">
        <v>1238</v>
      </c>
      <c r="E37" s="289" t="s">
        <v>1153</v>
      </c>
      <c r="F37" s="289">
        <v>642</v>
      </c>
      <c r="G37" s="289" t="s">
        <v>34</v>
      </c>
      <c r="H37" s="289">
        <v>1</v>
      </c>
      <c r="I37" s="289">
        <v>36000000000</v>
      </c>
      <c r="J37" s="289" t="s">
        <v>35</v>
      </c>
      <c r="K37" s="86">
        <v>1673431.5</v>
      </c>
      <c r="L37" s="33">
        <v>42767</v>
      </c>
      <c r="M37" s="33">
        <v>43101</v>
      </c>
      <c r="N37" s="289" t="s">
        <v>48</v>
      </c>
      <c r="O37" s="289" t="s">
        <v>1113</v>
      </c>
      <c r="P37" s="296" t="s">
        <v>1113</v>
      </c>
      <c r="Q37" s="40"/>
      <c r="R37" s="40"/>
      <c r="S37" s="40"/>
      <c r="T37" s="40"/>
      <c r="U37" s="40"/>
      <c r="V37" s="40"/>
      <c r="W37" s="40"/>
      <c r="X37" s="40"/>
      <c r="Y37" s="40"/>
      <c r="Z37" s="40"/>
      <c r="AA37" s="40"/>
      <c r="AB37" s="40"/>
      <c r="AC37" s="630"/>
      <c r="AD37" s="631"/>
      <c r="AE37" s="631"/>
      <c r="AF37" s="631"/>
      <c r="AG37" s="631"/>
      <c r="AH37" s="631"/>
      <c r="AI37" s="631"/>
      <c r="AJ37" s="632"/>
      <c r="AK37" s="40"/>
      <c r="AL37" s="40"/>
      <c r="AM37" s="40"/>
      <c r="AN37" s="40"/>
      <c r="AO37" s="40"/>
      <c r="AP37" s="40"/>
      <c r="AQ37" s="40"/>
      <c r="AR37" s="40"/>
      <c r="AS37" s="40"/>
    </row>
    <row r="38" spans="1:45" ht="56.25" x14ac:dyDescent="0.25">
      <c r="A38" s="289">
        <v>424</v>
      </c>
      <c r="B38" s="289" t="s">
        <v>411</v>
      </c>
      <c r="C38" s="289" t="s">
        <v>412</v>
      </c>
      <c r="D38" s="289" t="s">
        <v>1161</v>
      </c>
      <c r="E38" s="289" t="s">
        <v>39</v>
      </c>
      <c r="F38" s="296">
        <v>642</v>
      </c>
      <c r="G38" s="296" t="s">
        <v>34</v>
      </c>
      <c r="H38" s="289">
        <v>1</v>
      </c>
      <c r="I38" s="289">
        <v>36000000000</v>
      </c>
      <c r="J38" s="296" t="s">
        <v>35</v>
      </c>
      <c r="K38" s="290">
        <v>1928283</v>
      </c>
      <c r="L38" s="46">
        <v>42767</v>
      </c>
      <c r="M38" s="46">
        <v>43070</v>
      </c>
      <c r="N38" s="296" t="s">
        <v>385</v>
      </c>
      <c r="O38" s="289" t="s">
        <v>1113</v>
      </c>
      <c r="P38" s="296" t="s">
        <v>1113</v>
      </c>
      <c r="Q38" s="40"/>
      <c r="R38" s="40"/>
      <c r="S38" s="40"/>
      <c r="T38" s="40"/>
      <c r="U38" s="40"/>
      <c r="V38" s="40"/>
      <c r="W38" s="40"/>
      <c r="X38" s="40"/>
      <c r="Y38" s="40"/>
      <c r="Z38" s="40"/>
      <c r="AA38" s="40"/>
      <c r="AB38" s="40"/>
      <c r="AC38" s="630"/>
      <c r="AD38" s="631"/>
      <c r="AE38" s="631"/>
      <c r="AF38" s="631"/>
      <c r="AG38" s="631"/>
      <c r="AH38" s="631"/>
      <c r="AI38" s="631"/>
      <c r="AJ38" s="632"/>
      <c r="AK38" s="40"/>
      <c r="AL38" s="40"/>
      <c r="AM38" s="40"/>
      <c r="AN38" s="40"/>
      <c r="AO38" s="40"/>
      <c r="AP38" s="40"/>
      <c r="AQ38" s="40"/>
      <c r="AR38" s="40"/>
      <c r="AS38" s="40"/>
    </row>
    <row r="39" spans="1:45" ht="56.25" x14ac:dyDescent="0.25">
      <c r="A39" s="289">
        <v>425</v>
      </c>
      <c r="B39" s="289" t="s">
        <v>411</v>
      </c>
      <c r="C39" s="289" t="s">
        <v>412</v>
      </c>
      <c r="D39" s="289" t="s">
        <v>1162</v>
      </c>
      <c r="E39" s="289" t="s">
        <v>39</v>
      </c>
      <c r="F39" s="296">
        <v>642</v>
      </c>
      <c r="G39" s="296" t="s">
        <v>34</v>
      </c>
      <c r="H39" s="289">
        <v>1</v>
      </c>
      <c r="I39" s="289">
        <v>36000000000</v>
      </c>
      <c r="J39" s="296" t="s">
        <v>35</v>
      </c>
      <c r="K39" s="290">
        <v>1535398</v>
      </c>
      <c r="L39" s="46">
        <v>42767</v>
      </c>
      <c r="M39" s="46">
        <v>43070</v>
      </c>
      <c r="N39" s="296" t="s">
        <v>385</v>
      </c>
      <c r="O39" s="289" t="s">
        <v>1113</v>
      </c>
      <c r="P39" s="296" t="s">
        <v>1113</v>
      </c>
      <c r="Q39" s="40"/>
      <c r="R39" s="40"/>
      <c r="S39" s="40"/>
      <c r="T39" s="40"/>
      <c r="U39" s="40"/>
      <c r="V39" s="40"/>
      <c r="W39" s="40"/>
      <c r="X39" s="40"/>
      <c r="Y39" s="40"/>
      <c r="Z39" s="40"/>
      <c r="AA39" s="40"/>
      <c r="AB39" s="40"/>
      <c r="AC39" s="630"/>
      <c r="AD39" s="631"/>
      <c r="AE39" s="631"/>
      <c r="AF39" s="631"/>
      <c r="AG39" s="631"/>
      <c r="AH39" s="631"/>
      <c r="AI39" s="631"/>
      <c r="AJ39" s="632"/>
      <c r="AK39" s="40"/>
      <c r="AL39" s="40"/>
      <c r="AM39" s="40"/>
      <c r="AN39" s="40"/>
      <c r="AO39" s="40"/>
      <c r="AP39" s="40"/>
      <c r="AQ39" s="40"/>
      <c r="AR39" s="40"/>
      <c r="AS39" s="40"/>
    </row>
    <row r="40" spans="1:45" ht="56.25" x14ac:dyDescent="0.25">
      <c r="A40" s="289">
        <v>426</v>
      </c>
      <c r="B40" s="289" t="s">
        <v>411</v>
      </c>
      <c r="C40" s="289" t="s">
        <v>412</v>
      </c>
      <c r="D40" s="289" t="s">
        <v>1163</v>
      </c>
      <c r="E40" s="289" t="s">
        <v>39</v>
      </c>
      <c r="F40" s="296">
        <v>642</v>
      </c>
      <c r="G40" s="296" t="s">
        <v>34</v>
      </c>
      <c r="H40" s="289">
        <v>1</v>
      </c>
      <c r="I40" s="289">
        <v>36000000000</v>
      </c>
      <c r="J40" s="296" t="s">
        <v>35</v>
      </c>
      <c r="K40" s="290">
        <v>2903675</v>
      </c>
      <c r="L40" s="46">
        <v>42767</v>
      </c>
      <c r="M40" s="46">
        <v>43070</v>
      </c>
      <c r="N40" s="296" t="s">
        <v>385</v>
      </c>
      <c r="O40" s="289" t="s">
        <v>1113</v>
      </c>
      <c r="P40" s="296" t="s">
        <v>1113</v>
      </c>
      <c r="Q40" s="40"/>
      <c r="R40" s="40"/>
      <c r="S40" s="40"/>
      <c r="T40" s="40"/>
      <c r="U40" s="40"/>
      <c r="V40" s="40"/>
      <c r="W40" s="40"/>
      <c r="X40" s="40"/>
      <c r="Y40" s="40"/>
      <c r="Z40" s="40"/>
      <c r="AA40" s="40"/>
      <c r="AB40" s="40"/>
      <c r="AC40" s="630"/>
      <c r="AD40" s="631"/>
      <c r="AE40" s="631"/>
      <c r="AF40" s="631"/>
      <c r="AG40" s="631"/>
      <c r="AH40" s="631"/>
      <c r="AI40" s="631"/>
      <c r="AJ40" s="632"/>
      <c r="AK40" s="40"/>
      <c r="AL40" s="40"/>
      <c r="AM40" s="40"/>
      <c r="AN40" s="40"/>
      <c r="AO40" s="40"/>
      <c r="AP40" s="40"/>
      <c r="AQ40" s="40"/>
      <c r="AR40" s="40"/>
      <c r="AS40" s="40"/>
    </row>
    <row r="41" spans="1:45" ht="56.25" x14ac:dyDescent="0.25">
      <c r="A41" s="289">
        <v>427</v>
      </c>
      <c r="B41" s="289" t="s">
        <v>411</v>
      </c>
      <c r="C41" s="289" t="s">
        <v>412</v>
      </c>
      <c r="D41" s="289" t="s">
        <v>1164</v>
      </c>
      <c r="E41" s="289" t="s">
        <v>39</v>
      </c>
      <c r="F41" s="296">
        <v>642</v>
      </c>
      <c r="G41" s="296" t="s">
        <v>34</v>
      </c>
      <c r="H41" s="289">
        <v>1</v>
      </c>
      <c r="I41" s="289">
        <v>36000000000</v>
      </c>
      <c r="J41" s="296" t="s">
        <v>35</v>
      </c>
      <c r="K41" s="290">
        <v>516982</v>
      </c>
      <c r="L41" s="46">
        <v>42767</v>
      </c>
      <c r="M41" s="46">
        <v>43070</v>
      </c>
      <c r="N41" s="296" t="s">
        <v>385</v>
      </c>
      <c r="O41" s="289" t="s">
        <v>1113</v>
      </c>
      <c r="P41" s="296" t="s">
        <v>1113</v>
      </c>
      <c r="Q41" s="40"/>
      <c r="R41" s="40"/>
      <c r="S41" s="40"/>
      <c r="T41" s="40"/>
      <c r="U41" s="40"/>
      <c r="V41" s="40"/>
      <c r="W41" s="40"/>
      <c r="X41" s="40"/>
      <c r="Y41" s="40"/>
      <c r="Z41" s="40"/>
      <c r="AA41" s="40"/>
      <c r="AB41" s="40"/>
      <c r="AC41" s="630"/>
      <c r="AD41" s="631"/>
      <c r="AE41" s="631"/>
      <c r="AF41" s="631"/>
      <c r="AG41" s="631"/>
      <c r="AH41" s="631"/>
      <c r="AI41" s="631"/>
      <c r="AJ41" s="632"/>
      <c r="AK41" s="40"/>
      <c r="AL41" s="40"/>
      <c r="AM41" s="40"/>
      <c r="AN41" s="40"/>
      <c r="AO41" s="40"/>
      <c r="AP41" s="40"/>
      <c r="AQ41" s="40"/>
      <c r="AR41" s="40"/>
      <c r="AS41" s="40"/>
    </row>
    <row r="42" spans="1:45" ht="33.75" x14ac:dyDescent="0.25">
      <c r="A42" s="289">
        <v>431</v>
      </c>
      <c r="B42" s="289" t="s">
        <v>639</v>
      </c>
      <c r="C42" s="289" t="s">
        <v>1168</v>
      </c>
      <c r="D42" s="289" t="s">
        <v>1169</v>
      </c>
      <c r="E42" s="289" t="s">
        <v>1153</v>
      </c>
      <c r="F42" s="296">
        <v>642</v>
      </c>
      <c r="G42" s="296" t="s">
        <v>34</v>
      </c>
      <c r="H42" s="289">
        <v>1</v>
      </c>
      <c r="I42" s="289">
        <v>36000000000</v>
      </c>
      <c r="J42" s="296" t="s">
        <v>35</v>
      </c>
      <c r="K42" s="290">
        <v>5478000</v>
      </c>
      <c r="L42" s="46">
        <v>42767</v>
      </c>
      <c r="M42" s="46">
        <v>43132</v>
      </c>
      <c r="N42" s="296" t="s">
        <v>386</v>
      </c>
      <c r="O42" s="289" t="s">
        <v>1170</v>
      </c>
      <c r="P42" s="296" t="s">
        <v>1113</v>
      </c>
      <c r="Q42" s="40"/>
      <c r="R42" s="40"/>
      <c r="S42" s="40"/>
      <c r="T42" s="40"/>
      <c r="U42" s="40"/>
      <c r="V42" s="40"/>
      <c r="W42" s="40"/>
      <c r="X42" s="40"/>
      <c r="Y42" s="40"/>
      <c r="Z42" s="40"/>
      <c r="AA42" s="40"/>
      <c r="AB42" s="40"/>
      <c r="AC42" s="630"/>
      <c r="AD42" s="631"/>
      <c r="AE42" s="631"/>
      <c r="AF42" s="631"/>
      <c r="AG42" s="631"/>
      <c r="AH42" s="631"/>
      <c r="AI42" s="631"/>
      <c r="AJ42" s="632"/>
      <c r="AK42" s="40"/>
      <c r="AL42" s="40"/>
      <c r="AM42" s="40"/>
      <c r="AN42" s="40"/>
      <c r="AO42" s="40"/>
      <c r="AP42" s="40"/>
      <c r="AQ42" s="40"/>
      <c r="AR42" s="40"/>
      <c r="AS42" s="40"/>
    </row>
    <row r="43" spans="1:45" ht="22.5" x14ac:dyDescent="0.25">
      <c r="A43" s="288">
        <v>330</v>
      </c>
      <c r="B43" s="289" t="s">
        <v>411</v>
      </c>
      <c r="C43" s="289" t="s">
        <v>412</v>
      </c>
      <c r="D43" s="289" t="s">
        <v>1122</v>
      </c>
      <c r="E43" s="289" t="s">
        <v>1117</v>
      </c>
      <c r="F43" s="289">
        <v>642</v>
      </c>
      <c r="G43" s="289" t="s">
        <v>34</v>
      </c>
      <c r="H43" s="289">
        <v>1</v>
      </c>
      <c r="I43" s="289">
        <v>36000000000</v>
      </c>
      <c r="J43" s="289" t="s">
        <v>35</v>
      </c>
      <c r="K43" s="290">
        <v>707433.6</v>
      </c>
      <c r="L43" s="46">
        <v>42767</v>
      </c>
      <c r="M43" s="46">
        <v>43132</v>
      </c>
      <c r="N43" s="289" t="s">
        <v>385</v>
      </c>
      <c r="O43" s="289" t="s">
        <v>127</v>
      </c>
      <c r="P43" s="296" t="s">
        <v>1113</v>
      </c>
      <c r="Q43" s="40"/>
      <c r="R43" s="40"/>
      <c r="S43" s="40"/>
      <c r="T43" s="40"/>
      <c r="U43" s="40"/>
      <c r="V43" s="40"/>
      <c r="W43" s="40"/>
      <c r="X43" s="40"/>
      <c r="Y43" s="40"/>
      <c r="Z43" s="40"/>
      <c r="AA43" s="40"/>
      <c r="AB43" s="40"/>
      <c r="AC43" s="630"/>
      <c r="AD43" s="631"/>
      <c r="AE43" s="631"/>
      <c r="AF43" s="631"/>
      <c r="AG43" s="631"/>
      <c r="AH43" s="631"/>
      <c r="AI43" s="631"/>
      <c r="AJ43" s="632"/>
      <c r="AK43" s="40"/>
      <c r="AL43" s="40"/>
      <c r="AM43" s="40"/>
      <c r="AN43" s="40"/>
      <c r="AO43" s="40"/>
      <c r="AP43" s="40"/>
      <c r="AQ43" s="40"/>
      <c r="AR43" s="40"/>
      <c r="AS43" s="40"/>
    </row>
    <row r="44" spans="1:45" ht="33.75" x14ac:dyDescent="0.25">
      <c r="A44" s="288">
        <v>2</v>
      </c>
      <c r="B44" s="296" t="s">
        <v>125</v>
      </c>
      <c r="C44" s="296" t="s">
        <v>159</v>
      </c>
      <c r="D44" s="296" t="s">
        <v>340</v>
      </c>
      <c r="E44" s="296" t="s">
        <v>341</v>
      </c>
      <c r="F44" s="296">
        <v>642</v>
      </c>
      <c r="G44" s="296" t="s">
        <v>34</v>
      </c>
      <c r="H44" s="289">
        <v>1</v>
      </c>
      <c r="I44" s="296">
        <v>36000000000</v>
      </c>
      <c r="J44" s="296" t="s">
        <v>35</v>
      </c>
      <c r="K44" s="87">
        <v>540300</v>
      </c>
      <c r="L44" s="46">
        <v>42767</v>
      </c>
      <c r="M44" s="46">
        <v>43101</v>
      </c>
      <c r="N44" s="296" t="s">
        <v>48</v>
      </c>
      <c r="O44" s="296" t="s">
        <v>127</v>
      </c>
      <c r="P44" s="296" t="s">
        <v>1113</v>
      </c>
      <c r="Q44" s="40"/>
      <c r="R44" s="40"/>
      <c r="S44" s="40"/>
      <c r="T44" s="40"/>
      <c r="U44" s="40"/>
      <c r="V44" s="40"/>
      <c r="W44" s="40"/>
      <c r="X44" s="40"/>
      <c r="Y44" s="40"/>
      <c r="Z44" s="40"/>
      <c r="AA44" s="40"/>
      <c r="AB44" s="40"/>
      <c r="AC44" s="630"/>
      <c r="AD44" s="631"/>
      <c r="AE44" s="631"/>
      <c r="AF44" s="631"/>
      <c r="AG44" s="631"/>
      <c r="AH44" s="631"/>
      <c r="AI44" s="631"/>
      <c r="AJ44" s="632"/>
      <c r="AK44" s="40"/>
      <c r="AL44" s="40"/>
      <c r="AM44" s="40"/>
      <c r="AN44" s="40"/>
      <c r="AO44" s="40"/>
      <c r="AP44" s="40"/>
      <c r="AQ44" s="40"/>
      <c r="AR44" s="40"/>
      <c r="AS44" s="40"/>
    </row>
    <row r="45" spans="1:45" ht="33.75" x14ac:dyDescent="0.25">
      <c r="A45" s="291">
        <v>432</v>
      </c>
      <c r="B45" s="291" t="s">
        <v>1290</v>
      </c>
      <c r="C45" s="291" t="s">
        <v>1291</v>
      </c>
      <c r="D45" s="291" t="s">
        <v>1292</v>
      </c>
      <c r="E45" s="291" t="s">
        <v>1293</v>
      </c>
      <c r="F45" s="299">
        <v>642</v>
      </c>
      <c r="G45" s="299" t="s">
        <v>34</v>
      </c>
      <c r="H45" s="291">
        <v>1</v>
      </c>
      <c r="I45" s="291">
        <v>36000000000</v>
      </c>
      <c r="J45" s="299" t="s">
        <v>35</v>
      </c>
      <c r="K45" s="292">
        <v>1500000</v>
      </c>
      <c r="L45" s="172">
        <v>42767</v>
      </c>
      <c r="M45" s="172">
        <v>43132</v>
      </c>
      <c r="N45" s="299" t="s">
        <v>386</v>
      </c>
      <c r="O45" s="291" t="s">
        <v>1170</v>
      </c>
      <c r="P45" s="299" t="s">
        <v>1113</v>
      </c>
      <c r="Q45" s="40"/>
      <c r="R45" s="40"/>
      <c r="S45" s="40"/>
      <c r="T45" s="40"/>
      <c r="U45" s="40"/>
      <c r="V45" s="40"/>
      <c r="W45" s="40"/>
      <c r="X45" s="40"/>
      <c r="Y45" s="40"/>
      <c r="Z45" s="40"/>
      <c r="AA45" s="40"/>
      <c r="AB45" s="40"/>
      <c r="AC45" s="630"/>
      <c r="AD45" s="631"/>
      <c r="AE45" s="631"/>
      <c r="AF45" s="631"/>
      <c r="AG45" s="631"/>
      <c r="AH45" s="631"/>
      <c r="AI45" s="631"/>
      <c r="AJ45" s="632"/>
      <c r="AK45" s="40"/>
      <c r="AL45" s="40"/>
      <c r="AM45" s="40"/>
      <c r="AN45" s="40"/>
      <c r="AO45" s="40"/>
      <c r="AP45" s="40"/>
      <c r="AQ45" s="40"/>
      <c r="AR45" s="40"/>
      <c r="AS45" s="40"/>
    </row>
    <row r="46" spans="1:45" ht="22.5" x14ac:dyDescent="0.25">
      <c r="A46" s="289">
        <v>435</v>
      </c>
      <c r="B46" s="53" t="s">
        <v>244</v>
      </c>
      <c r="C46" s="53" t="s">
        <v>245</v>
      </c>
      <c r="D46" s="53" t="s">
        <v>276</v>
      </c>
      <c r="E46" s="53" t="s">
        <v>1173</v>
      </c>
      <c r="F46" s="53">
        <v>642</v>
      </c>
      <c r="G46" s="53" t="s">
        <v>34</v>
      </c>
      <c r="H46" s="53">
        <v>1</v>
      </c>
      <c r="I46" s="53">
        <v>36000000000</v>
      </c>
      <c r="J46" s="53" t="s">
        <v>35</v>
      </c>
      <c r="K46" s="86">
        <v>20000000</v>
      </c>
      <c r="L46" s="46">
        <v>42767</v>
      </c>
      <c r="M46" s="46">
        <v>43070</v>
      </c>
      <c r="N46" s="53" t="s">
        <v>48</v>
      </c>
      <c r="O46" s="53" t="s">
        <v>1113</v>
      </c>
      <c r="P46" s="296" t="s">
        <v>1113</v>
      </c>
      <c r="Q46" s="40"/>
      <c r="R46" s="40"/>
      <c r="S46" s="40"/>
      <c r="T46" s="40"/>
      <c r="U46" s="40"/>
      <c r="V46" s="40"/>
      <c r="W46" s="40"/>
      <c r="X46" s="40"/>
      <c r="Y46" s="40"/>
      <c r="Z46" s="40"/>
      <c r="AA46" s="40"/>
      <c r="AB46" s="40"/>
      <c r="AC46" s="630"/>
      <c r="AD46" s="631"/>
      <c r="AE46" s="631"/>
      <c r="AF46" s="631"/>
      <c r="AG46" s="631"/>
      <c r="AH46" s="631"/>
      <c r="AI46" s="631"/>
      <c r="AJ46" s="632"/>
      <c r="AK46" s="40"/>
      <c r="AL46" s="40"/>
      <c r="AM46" s="40"/>
      <c r="AN46" s="40"/>
      <c r="AO46" s="40"/>
      <c r="AP46" s="40"/>
      <c r="AQ46" s="40"/>
      <c r="AR46" s="40"/>
      <c r="AS46" s="40"/>
    </row>
    <row r="47" spans="1:45" ht="22.5" x14ac:dyDescent="0.25">
      <c r="A47" s="291">
        <v>438</v>
      </c>
      <c r="B47" s="291" t="s">
        <v>1294</v>
      </c>
      <c r="C47" s="291" t="s">
        <v>1295</v>
      </c>
      <c r="D47" s="291" t="s">
        <v>1296</v>
      </c>
      <c r="E47" s="291" t="s">
        <v>1193</v>
      </c>
      <c r="F47" s="291">
        <v>642</v>
      </c>
      <c r="G47" s="291" t="s">
        <v>34</v>
      </c>
      <c r="H47" s="291">
        <v>1</v>
      </c>
      <c r="I47" s="291">
        <v>36000000000</v>
      </c>
      <c r="J47" s="291" t="s">
        <v>35</v>
      </c>
      <c r="K47" s="292">
        <v>8418200</v>
      </c>
      <c r="L47" s="98">
        <v>42767</v>
      </c>
      <c r="M47" s="98">
        <v>42826</v>
      </c>
      <c r="N47" s="291" t="s">
        <v>48</v>
      </c>
      <c r="O47" s="291" t="s">
        <v>1113</v>
      </c>
      <c r="P47" s="299" t="s">
        <v>1113</v>
      </c>
      <c r="Q47" s="40"/>
      <c r="R47" s="40"/>
      <c r="S47" s="40"/>
      <c r="T47" s="40"/>
      <c r="U47" s="40"/>
      <c r="V47" s="40"/>
      <c r="W47" s="40"/>
      <c r="X47" s="40"/>
      <c r="Y47" s="40"/>
      <c r="Z47" s="40"/>
      <c r="AA47" s="40"/>
      <c r="AB47" s="40"/>
      <c r="AC47" s="630"/>
      <c r="AD47" s="631"/>
      <c r="AE47" s="631"/>
      <c r="AF47" s="631"/>
      <c r="AG47" s="631"/>
      <c r="AH47" s="631"/>
      <c r="AI47" s="631"/>
      <c r="AJ47" s="632"/>
      <c r="AK47" s="40"/>
      <c r="AL47" s="40"/>
      <c r="AM47" s="40"/>
      <c r="AN47" s="40"/>
      <c r="AO47" s="40"/>
      <c r="AP47" s="40"/>
      <c r="AQ47" s="40"/>
      <c r="AR47" s="40"/>
      <c r="AS47" s="40"/>
    </row>
    <row r="48" spans="1:45" ht="22.5" x14ac:dyDescent="0.25">
      <c r="A48" s="289">
        <v>439</v>
      </c>
      <c r="B48" s="95" t="s">
        <v>635</v>
      </c>
      <c r="C48" s="95" t="s">
        <v>636</v>
      </c>
      <c r="D48" s="95" t="s">
        <v>1297</v>
      </c>
      <c r="E48" s="95" t="s">
        <v>585</v>
      </c>
      <c r="F48" s="289">
        <v>642</v>
      </c>
      <c r="G48" s="289" t="s">
        <v>34</v>
      </c>
      <c r="H48" s="289">
        <v>1</v>
      </c>
      <c r="I48" s="289">
        <v>36000000000</v>
      </c>
      <c r="J48" s="289" t="s">
        <v>35</v>
      </c>
      <c r="K48" s="86">
        <v>85300000</v>
      </c>
      <c r="L48" s="33">
        <v>42767</v>
      </c>
      <c r="M48" s="33">
        <v>42767</v>
      </c>
      <c r="N48" s="289" t="s">
        <v>48</v>
      </c>
      <c r="O48" s="289" t="s">
        <v>1113</v>
      </c>
      <c r="P48" s="296" t="s">
        <v>1113</v>
      </c>
      <c r="Q48" s="40"/>
      <c r="R48" s="40"/>
      <c r="S48" s="40"/>
      <c r="T48" s="40"/>
      <c r="U48" s="40"/>
      <c r="V48" s="40"/>
      <c r="W48" s="40"/>
      <c r="X48" s="40"/>
      <c r="Y48" s="40"/>
      <c r="Z48" s="40"/>
      <c r="AA48" s="40"/>
      <c r="AB48" s="40"/>
      <c r="AC48" s="630"/>
      <c r="AD48" s="631"/>
      <c r="AE48" s="631"/>
      <c r="AF48" s="631"/>
      <c r="AG48" s="631"/>
      <c r="AH48" s="631"/>
      <c r="AI48" s="631"/>
      <c r="AJ48" s="632"/>
      <c r="AK48" s="40"/>
      <c r="AL48" s="40"/>
      <c r="AM48" s="40"/>
      <c r="AN48" s="40"/>
      <c r="AO48" s="40"/>
      <c r="AP48" s="40"/>
      <c r="AQ48" s="40"/>
      <c r="AR48" s="40"/>
      <c r="AS48" s="40"/>
    </row>
    <row r="49" spans="1:45" ht="33.75" x14ac:dyDescent="0.25">
      <c r="A49" s="289">
        <v>442</v>
      </c>
      <c r="B49" s="289" t="s">
        <v>635</v>
      </c>
      <c r="C49" s="289" t="s">
        <v>636</v>
      </c>
      <c r="D49" s="289" t="s">
        <v>1229</v>
      </c>
      <c r="E49" s="289" t="s">
        <v>1230</v>
      </c>
      <c r="F49" s="296">
        <v>642</v>
      </c>
      <c r="G49" s="289" t="s">
        <v>34</v>
      </c>
      <c r="H49" s="289">
        <v>1</v>
      </c>
      <c r="I49" s="289">
        <v>36000000000</v>
      </c>
      <c r="J49" s="296" t="s">
        <v>35</v>
      </c>
      <c r="K49" s="290">
        <v>2153648</v>
      </c>
      <c r="L49" s="46">
        <v>42767</v>
      </c>
      <c r="M49" s="46">
        <v>43070</v>
      </c>
      <c r="N49" s="53" t="s">
        <v>48</v>
      </c>
      <c r="O49" s="53" t="s">
        <v>1113</v>
      </c>
      <c r="P49" s="296" t="s">
        <v>1113</v>
      </c>
      <c r="Q49" s="40"/>
      <c r="R49" s="40"/>
      <c r="S49" s="40"/>
      <c r="T49" s="40"/>
      <c r="U49" s="40"/>
      <c r="V49" s="40"/>
      <c r="W49" s="40"/>
      <c r="X49" s="40"/>
      <c r="Y49" s="40"/>
      <c r="Z49" s="40"/>
      <c r="AA49" s="40"/>
      <c r="AB49" s="40"/>
      <c r="AC49" s="630"/>
      <c r="AD49" s="631"/>
      <c r="AE49" s="631"/>
      <c r="AF49" s="631"/>
      <c r="AG49" s="631"/>
      <c r="AH49" s="631"/>
      <c r="AI49" s="631"/>
      <c r="AJ49" s="632"/>
      <c r="AK49" s="40"/>
      <c r="AL49" s="40"/>
      <c r="AM49" s="40"/>
      <c r="AN49" s="40"/>
      <c r="AO49" s="40"/>
      <c r="AP49" s="40"/>
      <c r="AQ49" s="40"/>
      <c r="AR49" s="40"/>
      <c r="AS49" s="40"/>
    </row>
    <row r="50" spans="1:45" ht="56.25" x14ac:dyDescent="0.25">
      <c r="A50" s="289">
        <v>443</v>
      </c>
      <c r="B50" s="289" t="s">
        <v>411</v>
      </c>
      <c r="C50" s="289" t="s">
        <v>412</v>
      </c>
      <c r="D50" s="289" t="s">
        <v>1231</v>
      </c>
      <c r="E50" s="289" t="s">
        <v>39</v>
      </c>
      <c r="F50" s="296">
        <v>642</v>
      </c>
      <c r="G50" s="296" t="s">
        <v>34</v>
      </c>
      <c r="H50" s="289">
        <v>1</v>
      </c>
      <c r="I50" s="289">
        <v>36000000000</v>
      </c>
      <c r="J50" s="296" t="s">
        <v>35</v>
      </c>
      <c r="K50" s="290">
        <v>751635</v>
      </c>
      <c r="L50" s="179">
        <v>42767</v>
      </c>
      <c r="M50" s="46">
        <v>43070</v>
      </c>
      <c r="N50" s="296" t="s">
        <v>385</v>
      </c>
      <c r="O50" s="296" t="s">
        <v>1113</v>
      </c>
      <c r="P50" s="296" t="s">
        <v>1113</v>
      </c>
      <c r="Q50" s="40"/>
      <c r="R50" s="40"/>
      <c r="S50" s="40"/>
      <c r="T50" s="40"/>
      <c r="U50" s="40"/>
      <c r="V50" s="40"/>
      <c r="W50" s="40"/>
      <c r="X50" s="40"/>
      <c r="Y50" s="40"/>
      <c r="Z50" s="40"/>
      <c r="AA50" s="40"/>
      <c r="AB50" s="40"/>
      <c r="AC50" s="630"/>
      <c r="AD50" s="631"/>
      <c r="AE50" s="631"/>
      <c r="AF50" s="631"/>
      <c r="AG50" s="631"/>
      <c r="AH50" s="631"/>
      <c r="AI50" s="631"/>
      <c r="AJ50" s="632"/>
      <c r="AK50" s="40"/>
      <c r="AL50" s="40"/>
      <c r="AM50" s="40"/>
      <c r="AN50" s="40"/>
      <c r="AO50" s="40"/>
      <c r="AP50" s="40"/>
      <c r="AQ50" s="40"/>
      <c r="AR50" s="40"/>
      <c r="AS50" s="40"/>
    </row>
    <row r="51" spans="1:45" ht="78.75" x14ac:dyDescent="0.25">
      <c r="A51" s="289">
        <v>444</v>
      </c>
      <c r="B51" s="289" t="s">
        <v>411</v>
      </c>
      <c r="C51" s="289" t="s">
        <v>412</v>
      </c>
      <c r="D51" s="289" t="s">
        <v>1232</v>
      </c>
      <c r="E51" s="289" t="s">
        <v>39</v>
      </c>
      <c r="F51" s="296">
        <v>642</v>
      </c>
      <c r="G51" s="296" t="s">
        <v>34</v>
      </c>
      <c r="H51" s="289">
        <v>1</v>
      </c>
      <c r="I51" s="289">
        <v>36000000000</v>
      </c>
      <c r="J51" s="296" t="s">
        <v>35</v>
      </c>
      <c r="K51" s="290">
        <v>12423670</v>
      </c>
      <c r="L51" s="179">
        <v>42767</v>
      </c>
      <c r="M51" s="46">
        <v>43070</v>
      </c>
      <c r="N51" s="296" t="s">
        <v>385</v>
      </c>
      <c r="O51" s="296" t="s">
        <v>1113</v>
      </c>
      <c r="P51" s="296" t="s">
        <v>1113</v>
      </c>
      <c r="Q51" s="40"/>
      <c r="R51" s="40"/>
      <c r="S51" s="40"/>
      <c r="T51" s="40"/>
      <c r="U51" s="40"/>
      <c r="V51" s="40"/>
      <c r="W51" s="40"/>
      <c r="X51" s="40"/>
      <c r="Y51" s="40"/>
      <c r="Z51" s="40"/>
      <c r="AA51" s="40"/>
      <c r="AB51" s="40"/>
      <c r="AC51" s="630"/>
      <c r="AD51" s="631"/>
      <c r="AE51" s="631"/>
      <c r="AF51" s="631"/>
      <c r="AG51" s="631"/>
      <c r="AH51" s="631"/>
      <c r="AI51" s="631"/>
      <c r="AJ51" s="632"/>
      <c r="AK51" s="40"/>
      <c r="AL51" s="40"/>
      <c r="AM51" s="40"/>
      <c r="AN51" s="40"/>
      <c r="AO51" s="40"/>
      <c r="AP51" s="40"/>
      <c r="AQ51" s="40"/>
      <c r="AR51" s="40"/>
      <c r="AS51" s="40"/>
    </row>
    <row r="52" spans="1:45" ht="22.5" x14ac:dyDescent="0.25">
      <c r="A52" s="294">
        <v>168</v>
      </c>
      <c r="B52" s="291" t="s">
        <v>637</v>
      </c>
      <c r="C52" s="291" t="s">
        <v>638</v>
      </c>
      <c r="D52" s="291" t="s">
        <v>290</v>
      </c>
      <c r="E52" s="291" t="s">
        <v>896</v>
      </c>
      <c r="F52" s="299">
        <v>642</v>
      </c>
      <c r="G52" s="299" t="s">
        <v>34</v>
      </c>
      <c r="H52" s="291">
        <v>1</v>
      </c>
      <c r="I52" s="533">
        <v>36000000000</v>
      </c>
      <c r="J52" s="299" t="s">
        <v>35</v>
      </c>
      <c r="K52" s="292">
        <v>1600000</v>
      </c>
      <c r="L52" s="172">
        <v>42767</v>
      </c>
      <c r="M52" s="172">
        <v>43101</v>
      </c>
      <c r="N52" s="299" t="s">
        <v>48</v>
      </c>
      <c r="O52" s="299" t="s">
        <v>127</v>
      </c>
      <c r="P52" s="296" t="s">
        <v>1113</v>
      </c>
      <c r="Q52" s="40"/>
      <c r="R52" s="40"/>
      <c r="S52" s="40"/>
      <c r="T52" s="40"/>
      <c r="U52" s="40"/>
      <c r="V52" s="40"/>
      <c r="W52" s="40"/>
      <c r="X52" s="40"/>
      <c r="Y52" s="40"/>
      <c r="Z52" s="40"/>
      <c r="AA52" s="40"/>
      <c r="AB52" s="40"/>
      <c r="AC52" s="630"/>
      <c r="AD52" s="631"/>
      <c r="AE52" s="631"/>
      <c r="AF52" s="631"/>
      <c r="AG52" s="631"/>
      <c r="AH52" s="631"/>
      <c r="AI52" s="631"/>
      <c r="AJ52" s="632"/>
      <c r="AK52" s="40"/>
      <c r="AL52" s="40"/>
      <c r="AM52" s="40"/>
      <c r="AN52" s="40"/>
      <c r="AO52" s="40"/>
      <c r="AP52" s="40"/>
      <c r="AQ52" s="40"/>
      <c r="AR52" s="40"/>
      <c r="AS52" s="40"/>
    </row>
    <row r="53" spans="1:45" ht="56.25" x14ac:dyDescent="0.25">
      <c r="A53" s="288">
        <v>445</v>
      </c>
      <c r="B53" s="289" t="s">
        <v>594</v>
      </c>
      <c r="C53" s="191" t="s">
        <v>595</v>
      </c>
      <c r="D53" s="289" t="s">
        <v>1233</v>
      </c>
      <c r="E53" s="104" t="s">
        <v>1234</v>
      </c>
      <c r="F53" s="296">
        <v>642</v>
      </c>
      <c r="G53" s="296" t="s">
        <v>34</v>
      </c>
      <c r="H53" s="289">
        <v>1</v>
      </c>
      <c r="I53" s="289">
        <v>36000000000</v>
      </c>
      <c r="J53" s="296" t="s">
        <v>35</v>
      </c>
      <c r="K53" s="290">
        <v>927495</v>
      </c>
      <c r="L53" s="179">
        <v>42767</v>
      </c>
      <c r="M53" s="46">
        <v>43070</v>
      </c>
      <c r="N53" s="296" t="s">
        <v>385</v>
      </c>
      <c r="O53" s="296" t="s">
        <v>1113</v>
      </c>
      <c r="P53" s="296" t="s">
        <v>1113</v>
      </c>
      <c r="Q53" s="40"/>
      <c r="R53" s="40"/>
      <c r="S53" s="40"/>
      <c r="T53" s="40"/>
      <c r="U53" s="40"/>
      <c r="V53" s="40"/>
      <c r="W53" s="40"/>
      <c r="X53" s="40"/>
      <c r="Y53" s="40"/>
      <c r="Z53" s="40"/>
      <c r="AA53" s="40"/>
      <c r="AB53" s="40"/>
      <c r="AC53" s="630"/>
      <c r="AD53" s="631"/>
      <c r="AE53" s="631"/>
      <c r="AF53" s="631"/>
      <c r="AG53" s="631"/>
      <c r="AH53" s="631"/>
      <c r="AI53" s="631"/>
      <c r="AJ53" s="632"/>
      <c r="AK53" s="40"/>
      <c r="AL53" s="40"/>
      <c r="AM53" s="40"/>
      <c r="AN53" s="40"/>
      <c r="AO53" s="40"/>
      <c r="AP53" s="40"/>
      <c r="AQ53" s="40"/>
      <c r="AR53" s="40"/>
      <c r="AS53" s="40"/>
    </row>
    <row r="54" spans="1:45" ht="22.5" x14ac:dyDescent="0.25">
      <c r="A54" s="294">
        <v>27</v>
      </c>
      <c r="B54" s="291" t="s">
        <v>161</v>
      </c>
      <c r="C54" s="291" t="s">
        <v>162</v>
      </c>
      <c r="D54" s="291" t="s">
        <v>168</v>
      </c>
      <c r="E54" s="291" t="s">
        <v>164</v>
      </c>
      <c r="F54" s="299">
        <v>642</v>
      </c>
      <c r="G54" s="299" t="s">
        <v>34</v>
      </c>
      <c r="H54" s="291">
        <v>1</v>
      </c>
      <c r="I54" s="291">
        <v>36000000000</v>
      </c>
      <c r="J54" s="299" t="s">
        <v>35</v>
      </c>
      <c r="K54" s="292">
        <v>1000000</v>
      </c>
      <c r="L54" s="172">
        <v>42767</v>
      </c>
      <c r="M54" s="172">
        <v>43101</v>
      </c>
      <c r="N54" s="299" t="s">
        <v>385</v>
      </c>
      <c r="O54" s="299" t="s">
        <v>127</v>
      </c>
      <c r="P54" s="299" t="s">
        <v>1113</v>
      </c>
      <c r="Q54" s="40"/>
      <c r="R54" s="40"/>
      <c r="S54" s="40"/>
      <c r="T54" s="40"/>
      <c r="U54" s="40"/>
      <c r="V54" s="40"/>
      <c r="W54" s="40"/>
      <c r="X54" s="40"/>
      <c r="Y54" s="40"/>
      <c r="Z54" s="40"/>
      <c r="AA54" s="40"/>
      <c r="AB54" s="40"/>
      <c r="AC54" s="630"/>
      <c r="AD54" s="631"/>
      <c r="AE54" s="631"/>
      <c r="AF54" s="631"/>
      <c r="AG54" s="631"/>
      <c r="AH54" s="631"/>
      <c r="AI54" s="631"/>
      <c r="AJ54" s="632"/>
      <c r="AK54" s="40"/>
      <c r="AL54" s="40"/>
      <c r="AM54" s="40"/>
      <c r="AN54" s="40"/>
      <c r="AO54" s="40"/>
      <c r="AP54" s="40"/>
      <c r="AQ54" s="40"/>
      <c r="AR54" s="40"/>
      <c r="AS54" s="40"/>
    </row>
    <row r="55" spans="1:45" ht="56.25" x14ac:dyDescent="0.25">
      <c r="A55" s="289">
        <v>428</v>
      </c>
      <c r="B55" s="289" t="s">
        <v>411</v>
      </c>
      <c r="C55" s="289" t="s">
        <v>412</v>
      </c>
      <c r="D55" s="289" t="s">
        <v>1165</v>
      </c>
      <c r="E55" s="289" t="s">
        <v>39</v>
      </c>
      <c r="F55" s="296">
        <v>642</v>
      </c>
      <c r="G55" s="296" t="s">
        <v>34</v>
      </c>
      <c r="H55" s="289">
        <v>1</v>
      </c>
      <c r="I55" s="289">
        <v>36000000000</v>
      </c>
      <c r="J55" s="296" t="s">
        <v>35</v>
      </c>
      <c r="K55" s="290">
        <v>715068</v>
      </c>
      <c r="L55" s="46">
        <v>42768</v>
      </c>
      <c r="M55" s="46">
        <v>43070</v>
      </c>
      <c r="N55" s="296" t="s">
        <v>385</v>
      </c>
      <c r="O55" s="289" t="s">
        <v>1113</v>
      </c>
      <c r="P55" s="296" t="s">
        <v>1113</v>
      </c>
      <c r="Q55" s="40"/>
      <c r="R55" s="40"/>
      <c r="S55" s="40"/>
      <c r="T55" s="40"/>
      <c r="U55" s="40"/>
      <c r="V55" s="40"/>
      <c r="W55" s="40"/>
      <c r="X55" s="40"/>
      <c r="Y55" s="40"/>
      <c r="Z55" s="40"/>
      <c r="AA55" s="40"/>
      <c r="AB55" s="40"/>
      <c r="AC55" s="630"/>
      <c r="AD55" s="631"/>
      <c r="AE55" s="631"/>
      <c r="AF55" s="631"/>
      <c r="AG55" s="631"/>
      <c r="AH55" s="631"/>
      <c r="AI55" s="631"/>
      <c r="AJ55" s="632"/>
      <c r="AK55" s="40"/>
      <c r="AL55" s="40"/>
      <c r="AM55" s="40"/>
      <c r="AN55" s="40"/>
      <c r="AO55" s="40"/>
      <c r="AP55" s="40"/>
      <c r="AQ55" s="40"/>
      <c r="AR55" s="40"/>
      <c r="AS55" s="40"/>
    </row>
    <row r="56" spans="1:45" ht="67.5" x14ac:dyDescent="0.25">
      <c r="A56" s="289">
        <v>429</v>
      </c>
      <c r="B56" s="289" t="s">
        <v>411</v>
      </c>
      <c r="C56" s="289" t="s">
        <v>412</v>
      </c>
      <c r="D56" s="289" t="s">
        <v>1166</v>
      </c>
      <c r="E56" s="289" t="s">
        <v>39</v>
      </c>
      <c r="F56" s="296">
        <v>642</v>
      </c>
      <c r="G56" s="296" t="s">
        <v>34</v>
      </c>
      <c r="H56" s="289">
        <v>1</v>
      </c>
      <c r="I56" s="289">
        <v>36000000000</v>
      </c>
      <c r="J56" s="296" t="s">
        <v>35</v>
      </c>
      <c r="K56" s="290">
        <v>1804160</v>
      </c>
      <c r="L56" s="46">
        <v>42769</v>
      </c>
      <c r="M56" s="46">
        <v>43070</v>
      </c>
      <c r="N56" s="296" t="s">
        <v>385</v>
      </c>
      <c r="O56" s="289" t="s">
        <v>1113</v>
      </c>
      <c r="P56" s="296" t="s">
        <v>1113</v>
      </c>
      <c r="Q56" s="40"/>
      <c r="R56" s="40"/>
      <c r="S56" s="40"/>
      <c r="T56" s="40"/>
      <c r="U56" s="40"/>
      <c r="V56" s="40"/>
      <c r="W56" s="40"/>
      <c r="X56" s="40"/>
      <c r="Y56" s="40"/>
      <c r="Z56" s="40"/>
      <c r="AA56" s="40"/>
      <c r="AB56" s="40"/>
      <c r="AC56" s="630"/>
      <c r="AD56" s="631"/>
      <c r="AE56" s="631"/>
      <c r="AF56" s="631"/>
      <c r="AG56" s="631"/>
      <c r="AH56" s="631"/>
      <c r="AI56" s="631"/>
      <c r="AJ56" s="632"/>
      <c r="AK56" s="40"/>
      <c r="AL56" s="40"/>
      <c r="AM56" s="40"/>
      <c r="AN56" s="40"/>
      <c r="AO56" s="40"/>
      <c r="AP56" s="40"/>
      <c r="AQ56" s="40"/>
      <c r="AR56" s="40"/>
      <c r="AS56" s="40"/>
    </row>
    <row r="57" spans="1:45" ht="56.25" x14ac:dyDescent="0.25">
      <c r="A57" s="289">
        <v>430</v>
      </c>
      <c r="B57" s="289" t="s">
        <v>411</v>
      </c>
      <c r="C57" s="289" t="s">
        <v>412</v>
      </c>
      <c r="D57" s="289" t="s">
        <v>1167</v>
      </c>
      <c r="E57" s="289" t="s">
        <v>39</v>
      </c>
      <c r="F57" s="296">
        <v>642</v>
      </c>
      <c r="G57" s="296" t="s">
        <v>34</v>
      </c>
      <c r="H57" s="289">
        <v>1</v>
      </c>
      <c r="I57" s="289">
        <v>36000000000</v>
      </c>
      <c r="J57" s="296" t="s">
        <v>35</v>
      </c>
      <c r="K57" s="290">
        <v>640127</v>
      </c>
      <c r="L57" s="46">
        <v>42770</v>
      </c>
      <c r="M57" s="46">
        <v>43070</v>
      </c>
      <c r="N57" s="296" t="s">
        <v>385</v>
      </c>
      <c r="O57" s="289" t="s">
        <v>1113</v>
      </c>
      <c r="P57" s="296" t="s">
        <v>1113</v>
      </c>
      <c r="Q57" s="40"/>
      <c r="R57" s="40"/>
      <c r="S57" s="40"/>
      <c r="T57" s="40"/>
      <c r="U57" s="40"/>
      <c r="V57" s="40"/>
      <c r="W57" s="40"/>
      <c r="X57" s="40"/>
      <c r="Y57" s="40"/>
      <c r="Z57" s="40"/>
      <c r="AA57" s="40"/>
      <c r="AB57" s="40"/>
      <c r="AC57" s="630"/>
      <c r="AD57" s="631"/>
      <c r="AE57" s="631"/>
      <c r="AF57" s="631"/>
      <c r="AG57" s="631"/>
      <c r="AH57" s="631"/>
      <c r="AI57" s="631"/>
      <c r="AJ57" s="632"/>
      <c r="AK57" s="40"/>
      <c r="AL57" s="40"/>
      <c r="AM57" s="40"/>
      <c r="AN57" s="40"/>
      <c r="AO57" s="40"/>
      <c r="AP57" s="40"/>
      <c r="AQ57" s="40"/>
      <c r="AR57" s="40"/>
      <c r="AS57" s="40"/>
    </row>
    <row r="58" spans="1:45" ht="56.25" x14ac:dyDescent="0.25">
      <c r="A58" s="288">
        <v>196</v>
      </c>
      <c r="B58" s="289" t="s">
        <v>1286</v>
      </c>
      <c r="C58" s="289" t="s">
        <v>1287</v>
      </c>
      <c r="D58" s="88" t="s">
        <v>1040</v>
      </c>
      <c r="E58" s="289" t="s">
        <v>157</v>
      </c>
      <c r="F58" s="289">
        <v>642</v>
      </c>
      <c r="G58" s="53" t="s">
        <v>34</v>
      </c>
      <c r="H58" s="289">
        <v>1</v>
      </c>
      <c r="I58" s="289">
        <v>36000000000</v>
      </c>
      <c r="J58" s="289" t="s">
        <v>35</v>
      </c>
      <c r="K58" s="290">
        <v>7522411.8399999999</v>
      </c>
      <c r="L58" s="46">
        <v>42794</v>
      </c>
      <c r="M58" s="46">
        <v>43070</v>
      </c>
      <c r="N58" s="296" t="s">
        <v>385</v>
      </c>
      <c r="O58" s="296" t="s">
        <v>127</v>
      </c>
      <c r="P58" s="296" t="s">
        <v>1113</v>
      </c>
      <c r="Q58" s="40"/>
      <c r="R58" s="40"/>
      <c r="S58" s="40"/>
      <c r="T58" s="40"/>
      <c r="U58" s="40"/>
      <c r="V58" s="40"/>
      <c r="W58" s="40"/>
      <c r="X58" s="40"/>
      <c r="Y58" s="40"/>
      <c r="Z58" s="40"/>
      <c r="AA58" s="40"/>
      <c r="AB58" s="40"/>
      <c r="AC58" s="630"/>
      <c r="AD58" s="631"/>
      <c r="AE58" s="631"/>
      <c r="AF58" s="631"/>
      <c r="AG58" s="631"/>
      <c r="AH58" s="631"/>
      <c r="AI58" s="631"/>
      <c r="AJ58" s="632"/>
      <c r="AK58" s="40"/>
      <c r="AL58" s="40"/>
      <c r="AM58" s="40"/>
      <c r="AN58" s="40"/>
      <c r="AO58" s="40"/>
      <c r="AP58" s="40"/>
      <c r="AQ58" s="40"/>
      <c r="AR58" s="40"/>
      <c r="AS58" s="40"/>
    </row>
    <row r="59" spans="1:45" ht="45" x14ac:dyDescent="0.25">
      <c r="A59" s="288">
        <v>163</v>
      </c>
      <c r="B59" s="289" t="s">
        <v>118</v>
      </c>
      <c r="C59" s="289" t="s">
        <v>119</v>
      </c>
      <c r="D59" s="289" t="s">
        <v>122</v>
      </c>
      <c r="E59" s="289" t="s">
        <v>121</v>
      </c>
      <c r="F59" s="296">
        <v>642</v>
      </c>
      <c r="G59" s="296" t="s">
        <v>34</v>
      </c>
      <c r="H59" s="289">
        <v>1</v>
      </c>
      <c r="I59" s="289">
        <v>36000000000</v>
      </c>
      <c r="J59" s="296" t="s">
        <v>35</v>
      </c>
      <c r="K59" s="290">
        <v>800000</v>
      </c>
      <c r="L59" s="46">
        <v>42795</v>
      </c>
      <c r="M59" s="46">
        <v>43191</v>
      </c>
      <c r="N59" s="296" t="s">
        <v>386</v>
      </c>
      <c r="O59" s="296" t="s">
        <v>124</v>
      </c>
      <c r="P59" s="296" t="s">
        <v>1113</v>
      </c>
      <c r="Q59" s="40"/>
      <c r="R59" s="40"/>
      <c r="S59" s="40"/>
      <c r="T59" s="40"/>
      <c r="U59" s="40"/>
      <c r="V59" s="40"/>
      <c r="W59" s="40"/>
      <c r="X59" s="40"/>
      <c r="Y59" s="40"/>
      <c r="Z59" s="40"/>
      <c r="AA59" s="40"/>
      <c r="AB59" s="40"/>
      <c r="AC59" s="626"/>
      <c r="AD59" s="627"/>
      <c r="AE59" s="627"/>
      <c r="AF59" s="627"/>
      <c r="AG59" s="627"/>
      <c r="AH59" s="627"/>
      <c r="AI59" s="627"/>
      <c r="AJ59" s="628"/>
      <c r="AK59" s="40"/>
      <c r="AL59" s="40"/>
      <c r="AM59" s="40"/>
      <c r="AN59" s="40"/>
      <c r="AO59" s="40"/>
      <c r="AP59" s="40"/>
      <c r="AQ59" s="40"/>
      <c r="AR59" s="40"/>
      <c r="AS59" s="40"/>
    </row>
    <row r="60" spans="1:45" ht="45" x14ac:dyDescent="0.25">
      <c r="A60" s="289">
        <v>436</v>
      </c>
      <c r="B60" s="53" t="s">
        <v>412</v>
      </c>
      <c r="C60" s="53" t="s">
        <v>1174</v>
      </c>
      <c r="D60" s="53" t="s">
        <v>1175</v>
      </c>
      <c r="E60" s="53" t="s">
        <v>585</v>
      </c>
      <c r="F60" s="53">
        <v>642</v>
      </c>
      <c r="G60" s="53" t="s">
        <v>34</v>
      </c>
      <c r="H60" s="53">
        <v>1</v>
      </c>
      <c r="I60" s="53">
        <v>36000000000</v>
      </c>
      <c r="J60" s="53" t="s">
        <v>35</v>
      </c>
      <c r="K60" s="86">
        <v>1775981.36</v>
      </c>
      <c r="L60" s="46">
        <v>42795</v>
      </c>
      <c r="M60" s="46">
        <v>43070</v>
      </c>
      <c r="N60" s="53" t="s">
        <v>48</v>
      </c>
      <c r="O60" s="53" t="s">
        <v>1113</v>
      </c>
      <c r="P60" s="296" t="s">
        <v>1113</v>
      </c>
      <c r="Q60" s="40"/>
      <c r="R60" s="40"/>
      <c r="S60" s="40"/>
      <c r="T60" s="40"/>
      <c r="U60" s="40"/>
      <c r="V60" s="40"/>
      <c r="W60" s="40"/>
      <c r="X60" s="40"/>
      <c r="Y60" s="40"/>
      <c r="Z60" s="40"/>
      <c r="AA60" s="40"/>
      <c r="AB60" s="40"/>
      <c r="AC60" s="626"/>
      <c r="AD60" s="627"/>
      <c r="AE60" s="627"/>
      <c r="AF60" s="627"/>
      <c r="AG60" s="627"/>
      <c r="AH60" s="627"/>
      <c r="AI60" s="627"/>
      <c r="AJ60" s="628"/>
      <c r="AK60" s="40"/>
      <c r="AL60" s="40"/>
      <c r="AM60" s="40"/>
      <c r="AN60" s="40"/>
      <c r="AO60" s="40"/>
      <c r="AP60" s="40"/>
      <c r="AQ60" s="40"/>
      <c r="AR60" s="40"/>
      <c r="AS60" s="40"/>
    </row>
    <row r="61" spans="1:45" ht="22.5" x14ac:dyDescent="0.25">
      <c r="A61" s="288">
        <v>161</v>
      </c>
      <c r="B61" s="289" t="s">
        <v>286</v>
      </c>
      <c r="C61" s="289" t="s">
        <v>287</v>
      </c>
      <c r="D61" s="289" t="s">
        <v>288</v>
      </c>
      <c r="E61" s="289" t="s">
        <v>289</v>
      </c>
      <c r="F61" s="296">
        <v>642</v>
      </c>
      <c r="G61" s="296" t="s">
        <v>34</v>
      </c>
      <c r="H61" s="289">
        <v>1</v>
      </c>
      <c r="I61" s="289">
        <v>36000000000</v>
      </c>
      <c r="J61" s="296" t="s">
        <v>35</v>
      </c>
      <c r="K61" s="290">
        <v>1000000</v>
      </c>
      <c r="L61" s="46">
        <v>42795</v>
      </c>
      <c r="M61" s="46">
        <v>43191</v>
      </c>
      <c r="N61" s="296" t="s">
        <v>385</v>
      </c>
      <c r="O61" s="296" t="s">
        <v>127</v>
      </c>
      <c r="P61" s="296" t="s">
        <v>1113</v>
      </c>
      <c r="Q61" s="40"/>
      <c r="R61" s="40"/>
      <c r="S61" s="40"/>
      <c r="T61" s="40"/>
      <c r="U61" s="40"/>
      <c r="V61" s="40"/>
      <c r="W61" s="40"/>
      <c r="X61" s="40"/>
      <c r="Y61" s="40"/>
      <c r="Z61" s="40"/>
      <c r="AA61" s="40"/>
      <c r="AB61" s="40"/>
      <c r="AC61" s="626"/>
      <c r="AD61" s="627"/>
      <c r="AE61" s="627"/>
      <c r="AF61" s="627"/>
      <c r="AG61" s="627"/>
      <c r="AH61" s="627"/>
      <c r="AI61" s="627"/>
      <c r="AJ61" s="628"/>
      <c r="AK61" s="40"/>
      <c r="AL61" s="40"/>
      <c r="AM61" s="40"/>
      <c r="AN61" s="40"/>
      <c r="AO61" s="40"/>
      <c r="AP61" s="40"/>
      <c r="AQ61" s="40"/>
      <c r="AR61" s="40"/>
      <c r="AS61" s="40"/>
    </row>
    <row r="62" spans="1:45" ht="22.5" x14ac:dyDescent="0.25">
      <c r="A62" s="288">
        <v>185</v>
      </c>
      <c r="B62" s="289" t="s">
        <v>922</v>
      </c>
      <c r="C62" s="289" t="s">
        <v>957</v>
      </c>
      <c r="D62" s="289" t="s">
        <v>1018</v>
      </c>
      <c r="E62" s="289" t="s">
        <v>157</v>
      </c>
      <c r="F62" s="289">
        <v>796</v>
      </c>
      <c r="G62" s="289" t="s">
        <v>592</v>
      </c>
      <c r="H62" s="289">
        <v>133</v>
      </c>
      <c r="I62" s="53">
        <v>36000000000</v>
      </c>
      <c r="J62" s="291" t="s">
        <v>35</v>
      </c>
      <c r="K62" s="295">
        <v>1715000</v>
      </c>
      <c r="L62" s="46">
        <v>42795</v>
      </c>
      <c r="M62" s="46">
        <v>43132</v>
      </c>
      <c r="N62" s="296" t="s">
        <v>385</v>
      </c>
      <c r="O62" s="296" t="s">
        <v>127</v>
      </c>
      <c r="P62" s="296" t="s">
        <v>1113</v>
      </c>
      <c r="Q62" s="40"/>
      <c r="R62" s="40"/>
      <c r="S62" s="40"/>
      <c r="T62" s="40"/>
      <c r="U62" s="40"/>
      <c r="V62" s="40"/>
      <c r="W62" s="40"/>
      <c r="X62" s="40"/>
      <c r="Y62" s="40"/>
      <c r="Z62" s="40"/>
      <c r="AA62" s="40"/>
      <c r="AB62" s="40"/>
      <c r="AC62" s="626"/>
      <c r="AD62" s="627"/>
      <c r="AE62" s="627"/>
      <c r="AF62" s="627"/>
      <c r="AG62" s="627"/>
      <c r="AH62" s="627"/>
      <c r="AI62" s="627"/>
      <c r="AJ62" s="628"/>
      <c r="AK62" s="40"/>
      <c r="AL62" s="40"/>
      <c r="AM62" s="40"/>
      <c r="AN62" s="40"/>
      <c r="AO62" s="40"/>
      <c r="AP62" s="40"/>
      <c r="AQ62" s="40"/>
      <c r="AR62" s="40"/>
      <c r="AS62" s="40"/>
    </row>
    <row r="63" spans="1:45" ht="45" x14ac:dyDescent="0.25">
      <c r="A63" s="288">
        <v>166</v>
      </c>
      <c r="B63" s="289" t="s">
        <v>118</v>
      </c>
      <c r="C63" s="289" t="s">
        <v>119</v>
      </c>
      <c r="D63" s="289" t="s">
        <v>154</v>
      </c>
      <c r="E63" s="289" t="s">
        <v>121</v>
      </c>
      <c r="F63" s="296">
        <v>642</v>
      </c>
      <c r="G63" s="296" t="s">
        <v>34</v>
      </c>
      <c r="H63" s="289">
        <v>1</v>
      </c>
      <c r="I63" s="289">
        <v>36000000000</v>
      </c>
      <c r="J63" s="296" t="s">
        <v>35</v>
      </c>
      <c r="K63" s="290">
        <v>1450000</v>
      </c>
      <c r="L63" s="46">
        <v>42795</v>
      </c>
      <c r="M63" s="46">
        <v>43160</v>
      </c>
      <c r="N63" s="296" t="s">
        <v>386</v>
      </c>
      <c r="O63" s="296" t="s">
        <v>124</v>
      </c>
      <c r="P63" s="296" t="s">
        <v>1113</v>
      </c>
      <c r="Q63" s="40"/>
      <c r="R63" s="40"/>
      <c r="S63" s="40"/>
      <c r="T63" s="40"/>
      <c r="U63" s="40"/>
      <c r="V63" s="40"/>
      <c r="W63" s="40"/>
      <c r="X63" s="40"/>
      <c r="Y63" s="40"/>
      <c r="Z63" s="40"/>
      <c r="AA63" s="40"/>
      <c r="AB63" s="40"/>
      <c r="AC63" s="626"/>
      <c r="AD63" s="627"/>
      <c r="AE63" s="627"/>
      <c r="AF63" s="627"/>
      <c r="AG63" s="627"/>
      <c r="AH63" s="627"/>
      <c r="AI63" s="627"/>
      <c r="AJ63" s="628"/>
      <c r="AK63" s="40"/>
      <c r="AL63" s="40"/>
      <c r="AM63" s="40"/>
      <c r="AN63" s="40"/>
      <c r="AO63" s="40"/>
      <c r="AP63" s="40"/>
      <c r="AQ63" s="40"/>
      <c r="AR63" s="40"/>
      <c r="AS63" s="40"/>
    </row>
    <row r="64" spans="1:45" ht="45" x14ac:dyDescent="0.25">
      <c r="A64" s="289">
        <v>434</v>
      </c>
      <c r="B64" s="53" t="s">
        <v>396</v>
      </c>
      <c r="C64" s="53" t="s">
        <v>397</v>
      </c>
      <c r="D64" s="53" t="s">
        <v>398</v>
      </c>
      <c r="E64" s="53" t="s">
        <v>1176</v>
      </c>
      <c r="F64" s="53">
        <v>642</v>
      </c>
      <c r="G64" s="53" t="s">
        <v>34</v>
      </c>
      <c r="H64" s="53">
        <v>1</v>
      </c>
      <c r="I64" s="53">
        <v>36000000000</v>
      </c>
      <c r="J64" s="53" t="s">
        <v>35</v>
      </c>
      <c r="K64" s="86">
        <v>6231462</v>
      </c>
      <c r="L64" s="46">
        <v>42795</v>
      </c>
      <c r="M64" s="46">
        <v>43070</v>
      </c>
      <c r="N64" s="53" t="s">
        <v>48</v>
      </c>
      <c r="O64" s="53" t="s">
        <v>1113</v>
      </c>
      <c r="P64" s="296" t="s">
        <v>1113</v>
      </c>
      <c r="Q64" s="40"/>
      <c r="R64" s="40"/>
      <c r="S64" s="40"/>
      <c r="T64" s="40"/>
      <c r="U64" s="40"/>
      <c r="V64" s="40"/>
      <c r="W64" s="40"/>
      <c r="X64" s="40"/>
      <c r="Y64" s="40"/>
      <c r="Z64" s="40"/>
      <c r="AA64" s="40"/>
      <c r="AB64" s="40"/>
      <c r="AC64" s="626"/>
      <c r="AD64" s="627"/>
      <c r="AE64" s="627"/>
      <c r="AF64" s="627"/>
      <c r="AG64" s="627"/>
      <c r="AH64" s="627"/>
      <c r="AI64" s="627"/>
      <c r="AJ64" s="628"/>
      <c r="AK64" s="40"/>
      <c r="AL64" s="40"/>
      <c r="AM64" s="40"/>
      <c r="AN64" s="40"/>
      <c r="AO64" s="40"/>
      <c r="AP64" s="40"/>
      <c r="AQ64" s="40"/>
      <c r="AR64" s="40"/>
      <c r="AS64" s="40"/>
    </row>
    <row r="65" spans="1:45" ht="22.5" x14ac:dyDescent="0.25">
      <c r="A65" s="289">
        <v>452</v>
      </c>
      <c r="B65" s="289" t="s">
        <v>1302</v>
      </c>
      <c r="C65" s="289" t="s">
        <v>1303</v>
      </c>
      <c r="D65" s="289" t="s">
        <v>1333</v>
      </c>
      <c r="E65" s="289" t="s">
        <v>111</v>
      </c>
      <c r="F65" s="296">
        <v>642</v>
      </c>
      <c r="G65" s="296" t="s">
        <v>34</v>
      </c>
      <c r="H65" s="289">
        <v>1</v>
      </c>
      <c r="I65" s="289">
        <v>36000000000</v>
      </c>
      <c r="J65" s="296" t="s">
        <v>35</v>
      </c>
      <c r="K65" s="290">
        <v>2382769.9900000002</v>
      </c>
      <c r="L65" s="179">
        <v>42795</v>
      </c>
      <c r="M65" s="179">
        <v>43070</v>
      </c>
      <c r="N65" s="296" t="s">
        <v>48</v>
      </c>
      <c r="O65" s="296" t="s">
        <v>1113</v>
      </c>
      <c r="P65" s="296" t="s">
        <v>1113</v>
      </c>
      <c r="Q65" s="40"/>
      <c r="R65" s="40"/>
      <c r="S65" s="40"/>
      <c r="T65" s="40"/>
      <c r="U65" s="40"/>
      <c r="V65" s="40"/>
      <c r="W65" s="40"/>
      <c r="X65" s="40"/>
      <c r="Y65" s="40"/>
      <c r="Z65" s="40"/>
      <c r="AA65" s="40"/>
      <c r="AB65" s="40"/>
      <c r="AC65" s="626"/>
      <c r="AD65" s="627"/>
      <c r="AE65" s="627"/>
      <c r="AF65" s="627"/>
      <c r="AG65" s="627"/>
      <c r="AH65" s="627"/>
      <c r="AI65" s="627"/>
      <c r="AJ65" s="628"/>
      <c r="AK65" s="40"/>
      <c r="AL65" s="40"/>
      <c r="AM65" s="40"/>
      <c r="AN65" s="40"/>
      <c r="AO65" s="40"/>
      <c r="AP65" s="40"/>
      <c r="AQ65" s="40"/>
      <c r="AR65" s="40"/>
      <c r="AS65" s="40"/>
    </row>
    <row r="66" spans="1:45" ht="45" x14ac:dyDescent="0.25">
      <c r="A66" s="288">
        <v>198</v>
      </c>
      <c r="B66" s="289" t="s">
        <v>134</v>
      </c>
      <c r="C66" s="289" t="s">
        <v>135</v>
      </c>
      <c r="D66" s="289" t="s">
        <v>1058</v>
      </c>
      <c r="E66" s="289" t="s">
        <v>203</v>
      </c>
      <c r="F66" s="296">
        <v>642</v>
      </c>
      <c r="G66" s="296" t="s">
        <v>34</v>
      </c>
      <c r="H66" s="289">
        <v>1</v>
      </c>
      <c r="I66" s="289">
        <v>36000000000</v>
      </c>
      <c r="J66" s="296" t="s">
        <v>35</v>
      </c>
      <c r="K66" s="290">
        <v>912172</v>
      </c>
      <c r="L66" s="46">
        <v>42795</v>
      </c>
      <c r="M66" s="46">
        <v>43191</v>
      </c>
      <c r="N66" s="296" t="s">
        <v>385</v>
      </c>
      <c r="O66" s="296" t="s">
        <v>127</v>
      </c>
      <c r="P66" s="296" t="s">
        <v>1113</v>
      </c>
      <c r="Q66" s="40"/>
      <c r="R66" s="40"/>
      <c r="S66" s="40"/>
      <c r="T66" s="40"/>
      <c r="U66" s="40"/>
      <c r="V66" s="40"/>
      <c r="W66" s="40"/>
      <c r="X66" s="40"/>
      <c r="Y66" s="40"/>
      <c r="Z66" s="40"/>
      <c r="AA66" s="40"/>
      <c r="AB66" s="40"/>
      <c r="AC66" s="626"/>
      <c r="AD66" s="627"/>
      <c r="AE66" s="627"/>
      <c r="AF66" s="627"/>
      <c r="AG66" s="627"/>
      <c r="AH66" s="627"/>
      <c r="AI66" s="627"/>
      <c r="AJ66" s="628"/>
      <c r="AK66" s="40"/>
      <c r="AL66" s="40"/>
      <c r="AM66" s="40"/>
      <c r="AN66" s="40"/>
      <c r="AO66" s="40"/>
      <c r="AP66" s="40"/>
      <c r="AQ66" s="40"/>
      <c r="AR66" s="40"/>
      <c r="AS66" s="40"/>
    </row>
    <row r="67" spans="1:45" ht="45" x14ac:dyDescent="0.25">
      <c r="A67" s="288">
        <v>200</v>
      </c>
      <c r="B67" s="289" t="s">
        <v>134</v>
      </c>
      <c r="C67" s="289" t="s">
        <v>135</v>
      </c>
      <c r="D67" s="289" t="s">
        <v>1059</v>
      </c>
      <c r="E67" s="289" t="s">
        <v>203</v>
      </c>
      <c r="F67" s="296">
        <v>642</v>
      </c>
      <c r="G67" s="296" t="s">
        <v>34</v>
      </c>
      <c r="H67" s="289">
        <v>1</v>
      </c>
      <c r="I67" s="289">
        <v>36000000000</v>
      </c>
      <c r="J67" s="296" t="s">
        <v>35</v>
      </c>
      <c r="K67" s="290">
        <v>1244880</v>
      </c>
      <c r="L67" s="46">
        <v>42795</v>
      </c>
      <c r="M67" s="46">
        <v>43191</v>
      </c>
      <c r="N67" s="296" t="s">
        <v>385</v>
      </c>
      <c r="O67" s="296" t="s">
        <v>127</v>
      </c>
      <c r="P67" s="296" t="s">
        <v>1113</v>
      </c>
      <c r="Q67" s="40"/>
      <c r="R67" s="40"/>
      <c r="S67" s="40"/>
      <c r="T67" s="40"/>
      <c r="U67" s="40"/>
      <c r="V67" s="40"/>
      <c r="W67" s="40"/>
      <c r="X67" s="40"/>
      <c r="Y67" s="40"/>
      <c r="Z67" s="40"/>
      <c r="AA67" s="40"/>
      <c r="AB67" s="40"/>
      <c r="AC67" s="626"/>
      <c r="AD67" s="627"/>
      <c r="AE67" s="627"/>
      <c r="AF67" s="627"/>
      <c r="AG67" s="627"/>
      <c r="AH67" s="627"/>
      <c r="AI67" s="627"/>
      <c r="AJ67" s="628"/>
      <c r="AK67" s="40"/>
      <c r="AL67" s="40"/>
      <c r="AM67" s="40"/>
      <c r="AN67" s="40"/>
      <c r="AO67" s="40"/>
      <c r="AP67" s="40"/>
      <c r="AQ67" s="40"/>
      <c r="AR67" s="40"/>
      <c r="AS67" s="40"/>
    </row>
    <row r="68" spans="1:45" ht="22.5" x14ac:dyDescent="0.25">
      <c r="A68" s="288">
        <v>201</v>
      </c>
      <c r="B68" s="289" t="s">
        <v>244</v>
      </c>
      <c r="C68" s="289" t="s">
        <v>245</v>
      </c>
      <c r="D68" s="289" t="s">
        <v>246</v>
      </c>
      <c r="E68" s="289" t="s">
        <v>247</v>
      </c>
      <c r="F68" s="296">
        <v>642</v>
      </c>
      <c r="G68" s="296" t="s">
        <v>34</v>
      </c>
      <c r="H68" s="289">
        <v>1</v>
      </c>
      <c r="I68" s="289">
        <v>36000000000</v>
      </c>
      <c r="J68" s="296" t="s">
        <v>35</v>
      </c>
      <c r="K68" s="292">
        <v>1853280</v>
      </c>
      <c r="L68" s="46">
        <v>42795</v>
      </c>
      <c r="M68" s="46">
        <v>43070</v>
      </c>
      <c r="N68" s="296" t="s">
        <v>48</v>
      </c>
      <c r="O68" s="296" t="s">
        <v>127</v>
      </c>
      <c r="P68" s="296" t="s">
        <v>1113</v>
      </c>
      <c r="Q68" s="40"/>
      <c r="R68" s="40"/>
      <c r="S68" s="40"/>
      <c r="T68" s="40"/>
      <c r="U68" s="40"/>
      <c r="V68" s="40"/>
      <c r="W68" s="40"/>
      <c r="X68" s="40"/>
      <c r="Y68" s="40"/>
      <c r="Z68" s="40"/>
      <c r="AA68" s="40"/>
      <c r="AB68" s="40"/>
      <c r="AC68" s="626"/>
      <c r="AD68" s="627"/>
      <c r="AE68" s="627"/>
      <c r="AF68" s="627"/>
      <c r="AG68" s="627"/>
      <c r="AH68" s="627"/>
      <c r="AI68" s="627"/>
      <c r="AJ68" s="628"/>
      <c r="AK68" s="40"/>
      <c r="AL68" s="40"/>
      <c r="AM68" s="40"/>
      <c r="AN68" s="40"/>
      <c r="AO68" s="40"/>
      <c r="AP68" s="40"/>
      <c r="AQ68" s="40"/>
      <c r="AR68" s="40"/>
      <c r="AS68" s="40"/>
    </row>
    <row r="69" spans="1:45" ht="56.25" x14ac:dyDescent="0.25">
      <c r="A69" s="288">
        <v>202</v>
      </c>
      <c r="B69" s="289" t="s">
        <v>286</v>
      </c>
      <c r="C69" s="289" t="s">
        <v>1447</v>
      </c>
      <c r="D69" s="289" t="s">
        <v>614</v>
      </c>
      <c r="E69" s="289" t="s">
        <v>39</v>
      </c>
      <c r="F69" s="296">
        <v>642</v>
      </c>
      <c r="G69" s="296" t="s">
        <v>34</v>
      </c>
      <c r="H69" s="289">
        <v>1</v>
      </c>
      <c r="I69" s="289">
        <v>36000000000</v>
      </c>
      <c r="J69" s="296" t="s">
        <v>35</v>
      </c>
      <c r="K69" s="290">
        <v>1500000</v>
      </c>
      <c r="L69" s="46">
        <v>42795</v>
      </c>
      <c r="M69" s="46">
        <v>43070</v>
      </c>
      <c r="N69" s="296" t="s">
        <v>385</v>
      </c>
      <c r="O69" s="296" t="s">
        <v>127</v>
      </c>
      <c r="P69" s="296" t="s">
        <v>1113</v>
      </c>
      <c r="Q69" s="40"/>
      <c r="R69" s="40"/>
      <c r="S69" s="40"/>
      <c r="T69" s="40"/>
      <c r="U69" s="40"/>
      <c r="V69" s="40"/>
      <c r="W69" s="40"/>
      <c r="X69" s="40"/>
      <c r="Y69" s="40"/>
      <c r="Z69" s="40"/>
      <c r="AA69" s="40"/>
      <c r="AB69" s="40"/>
      <c r="AC69" s="626"/>
      <c r="AD69" s="627"/>
      <c r="AE69" s="627"/>
      <c r="AF69" s="627"/>
      <c r="AG69" s="627"/>
      <c r="AH69" s="627"/>
      <c r="AI69" s="627"/>
      <c r="AJ69" s="628"/>
      <c r="AK69" s="40"/>
      <c r="AL69" s="40"/>
      <c r="AM69" s="40"/>
      <c r="AN69" s="40"/>
      <c r="AO69" s="40"/>
      <c r="AP69" s="40"/>
      <c r="AQ69" s="40"/>
      <c r="AR69" s="40"/>
      <c r="AS69" s="40"/>
    </row>
    <row r="70" spans="1:45" ht="33.75" x14ac:dyDescent="0.25">
      <c r="A70" s="288">
        <v>204</v>
      </c>
      <c r="B70" s="289" t="s">
        <v>594</v>
      </c>
      <c r="C70" s="103" t="s">
        <v>595</v>
      </c>
      <c r="D70" s="42" t="s">
        <v>801</v>
      </c>
      <c r="E70" s="104" t="s">
        <v>596</v>
      </c>
      <c r="F70" s="105">
        <v>642</v>
      </c>
      <c r="G70" s="289" t="s">
        <v>34</v>
      </c>
      <c r="H70" s="289">
        <v>1</v>
      </c>
      <c r="I70" s="43" t="s">
        <v>234</v>
      </c>
      <c r="J70" s="296" t="s">
        <v>35</v>
      </c>
      <c r="K70" s="292">
        <v>1576400</v>
      </c>
      <c r="L70" s="46">
        <v>42795</v>
      </c>
      <c r="M70" s="46">
        <v>42917</v>
      </c>
      <c r="N70" s="296" t="s">
        <v>385</v>
      </c>
      <c r="O70" s="296" t="s">
        <v>127</v>
      </c>
      <c r="P70" s="296" t="s">
        <v>1113</v>
      </c>
      <c r="Q70" s="40"/>
      <c r="R70" s="40"/>
      <c r="S70" s="40"/>
      <c r="T70" s="40"/>
      <c r="U70" s="40"/>
      <c r="V70" s="40"/>
      <c r="W70" s="40"/>
      <c r="X70" s="40"/>
      <c r="Y70" s="40"/>
      <c r="Z70" s="40"/>
      <c r="AA70" s="40"/>
      <c r="AB70" s="40"/>
      <c r="AC70" s="626"/>
      <c r="AD70" s="627"/>
      <c r="AE70" s="627"/>
      <c r="AF70" s="627"/>
      <c r="AG70" s="627"/>
      <c r="AH70" s="627"/>
      <c r="AI70" s="627"/>
      <c r="AJ70" s="628"/>
      <c r="AK70" s="40"/>
      <c r="AL70" s="40"/>
      <c r="AM70" s="40"/>
      <c r="AN70" s="40"/>
      <c r="AO70" s="40"/>
      <c r="AP70" s="40"/>
      <c r="AQ70" s="40"/>
      <c r="AR70" s="40"/>
      <c r="AS70" s="40"/>
    </row>
    <row r="71" spans="1:45" ht="33.75" x14ac:dyDescent="0.25">
      <c r="A71" s="288">
        <v>205</v>
      </c>
      <c r="B71" s="289" t="s">
        <v>594</v>
      </c>
      <c r="C71" s="103" t="s">
        <v>595</v>
      </c>
      <c r="D71" s="42" t="s">
        <v>802</v>
      </c>
      <c r="E71" s="104" t="s">
        <v>596</v>
      </c>
      <c r="F71" s="105">
        <v>642</v>
      </c>
      <c r="G71" s="289" t="s">
        <v>34</v>
      </c>
      <c r="H71" s="289">
        <v>1</v>
      </c>
      <c r="I71" s="43" t="s">
        <v>234</v>
      </c>
      <c r="J71" s="296" t="s">
        <v>35</v>
      </c>
      <c r="K71" s="292">
        <v>697600</v>
      </c>
      <c r="L71" s="46">
        <v>42795</v>
      </c>
      <c r="M71" s="46">
        <v>42887</v>
      </c>
      <c r="N71" s="296" t="s">
        <v>385</v>
      </c>
      <c r="O71" s="296" t="s">
        <v>127</v>
      </c>
      <c r="P71" s="296" t="s">
        <v>1113</v>
      </c>
      <c r="Q71" s="40"/>
      <c r="R71" s="40"/>
      <c r="S71" s="40"/>
      <c r="T71" s="40"/>
      <c r="U71" s="40"/>
      <c r="V71" s="40"/>
      <c r="W71" s="40"/>
      <c r="X71" s="40"/>
      <c r="Y71" s="40"/>
      <c r="Z71" s="40"/>
      <c r="AA71" s="40"/>
      <c r="AB71" s="40"/>
      <c r="AC71" s="626"/>
      <c r="AD71" s="627"/>
      <c r="AE71" s="627"/>
      <c r="AF71" s="627"/>
      <c r="AG71" s="627"/>
      <c r="AH71" s="627"/>
      <c r="AI71" s="627"/>
      <c r="AJ71" s="628"/>
      <c r="AK71" s="40"/>
      <c r="AL71" s="40"/>
      <c r="AM71" s="40"/>
      <c r="AN71" s="40"/>
      <c r="AO71" s="40"/>
      <c r="AP71" s="40"/>
      <c r="AQ71" s="40"/>
      <c r="AR71" s="40"/>
      <c r="AS71" s="40"/>
    </row>
    <row r="72" spans="1:45" ht="33.75" x14ac:dyDescent="0.25">
      <c r="A72" s="288">
        <v>206</v>
      </c>
      <c r="B72" s="289" t="s">
        <v>594</v>
      </c>
      <c r="C72" s="103" t="s">
        <v>595</v>
      </c>
      <c r="D72" s="42" t="s">
        <v>803</v>
      </c>
      <c r="E72" s="104" t="s">
        <v>596</v>
      </c>
      <c r="F72" s="105">
        <v>642</v>
      </c>
      <c r="G72" s="289" t="s">
        <v>34</v>
      </c>
      <c r="H72" s="289">
        <v>1</v>
      </c>
      <c r="I72" s="43" t="s">
        <v>234</v>
      </c>
      <c r="J72" s="296" t="s">
        <v>35</v>
      </c>
      <c r="K72" s="292">
        <v>834000</v>
      </c>
      <c r="L72" s="46">
        <v>42795</v>
      </c>
      <c r="M72" s="46">
        <v>42887</v>
      </c>
      <c r="N72" s="296" t="s">
        <v>385</v>
      </c>
      <c r="O72" s="296" t="s">
        <v>127</v>
      </c>
      <c r="P72" s="296" t="s">
        <v>1113</v>
      </c>
      <c r="Q72" s="40"/>
      <c r="R72" s="40"/>
      <c r="S72" s="40"/>
      <c r="T72" s="40"/>
      <c r="U72" s="40"/>
      <c r="V72" s="40"/>
      <c r="W72" s="40"/>
      <c r="X72" s="40"/>
      <c r="Y72" s="40"/>
      <c r="Z72" s="40"/>
      <c r="AA72" s="40"/>
      <c r="AB72" s="40"/>
      <c r="AC72" s="626"/>
      <c r="AD72" s="627"/>
      <c r="AE72" s="627"/>
      <c r="AF72" s="627"/>
      <c r="AG72" s="627"/>
      <c r="AH72" s="627"/>
      <c r="AI72" s="627"/>
      <c r="AJ72" s="628"/>
      <c r="AK72" s="40"/>
      <c r="AL72" s="40"/>
      <c r="AM72" s="40"/>
      <c r="AN72" s="40"/>
      <c r="AO72" s="40"/>
      <c r="AP72" s="40"/>
      <c r="AQ72" s="40"/>
      <c r="AR72" s="40"/>
      <c r="AS72" s="40"/>
    </row>
    <row r="73" spans="1:45" ht="45" x14ac:dyDescent="0.25">
      <c r="A73" s="288">
        <v>207</v>
      </c>
      <c r="B73" s="289" t="s">
        <v>594</v>
      </c>
      <c r="C73" s="103" t="s">
        <v>595</v>
      </c>
      <c r="D73" s="106" t="s">
        <v>805</v>
      </c>
      <c r="E73" s="104" t="s">
        <v>596</v>
      </c>
      <c r="F73" s="105">
        <v>642</v>
      </c>
      <c r="G73" s="289" t="s">
        <v>34</v>
      </c>
      <c r="H73" s="289">
        <v>1</v>
      </c>
      <c r="I73" s="43" t="s">
        <v>234</v>
      </c>
      <c r="J73" s="296" t="s">
        <v>35</v>
      </c>
      <c r="K73" s="292">
        <v>550000</v>
      </c>
      <c r="L73" s="46">
        <v>42795</v>
      </c>
      <c r="M73" s="46">
        <v>42887</v>
      </c>
      <c r="N73" s="296" t="s">
        <v>385</v>
      </c>
      <c r="O73" s="296" t="s">
        <v>127</v>
      </c>
      <c r="P73" s="296" t="s">
        <v>1113</v>
      </c>
      <c r="Q73" s="40"/>
      <c r="R73" s="40"/>
      <c r="S73" s="40"/>
      <c r="T73" s="40"/>
      <c r="U73" s="40"/>
      <c r="V73" s="40"/>
      <c r="W73" s="40"/>
      <c r="X73" s="40"/>
      <c r="Y73" s="40"/>
      <c r="Z73" s="40"/>
      <c r="AA73" s="40"/>
      <c r="AB73" s="40"/>
      <c r="AC73" s="626"/>
      <c r="AD73" s="627"/>
      <c r="AE73" s="627"/>
      <c r="AF73" s="627"/>
      <c r="AG73" s="627"/>
      <c r="AH73" s="627"/>
      <c r="AI73" s="627"/>
      <c r="AJ73" s="628"/>
      <c r="AK73" s="40"/>
      <c r="AL73" s="40"/>
      <c r="AM73" s="40"/>
      <c r="AN73" s="40"/>
      <c r="AO73" s="40"/>
      <c r="AP73" s="40"/>
      <c r="AQ73" s="40"/>
      <c r="AR73" s="40"/>
      <c r="AS73" s="40"/>
    </row>
    <row r="74" spans="1:45" ht="33.75" x14ac:dyDescent="0.25">
      <c r="A74" s="288">
        <v>208</v>
      </c>
      <c r="B74" s="289" t="s">
        <v>594</v>
      </c>
      <c r="C74" s="103" t="s">
        <v>595</v>
      </c>
      <c r="D74" s="42" t="s">
        <v>1327</v>
      </c>
      <c r="E74" s="104" t="s">
        <v>596</v>
      </c>
      <c r="F74" s="105">
        <v>642</v>
      </c>
      <c r="G74" s="289" t="s">
        <v>34</v>
      </c>
      <c r="H74" s="289">
        <v>1</v>
      </c>
      <c r="I74" s="43" t="s">
        <v>234</v>
      </c>
      <c r="J74" s="296" t="s">
        <v>35</v>
      </c>
      <c r="K74" s="292">
        <v>848000</v>
      </c>
      <c r="L74" s="46">
        <v>42795</v>
      </c>
      <c r="M74" s="46">
        <v>42917</v>
      </c>
      <c r="N74" s="296" t="s">
        <v>385</v>
      </c>
      <c r="O74" s="296" t="s">
        <v>127</v>
      </c>
      <c r="P74" s="296" t="s">
        <v>1113</v>
      </c>
      <c r="Q74" s="40"/>
      <c r="R74" s="40"/>
      <c r="S74" s="40"/>
      <c r="T74" s="40"/>
      <c r="U74" s="40"/>
      <c r="V74" s="40"/>
      <c r="W74" s="40"/>
      <c r="X74" s="40"/>
      <c r="Y74" s="40"/>
      <c r="Z74" s="40"/>
      <c r="AA74" s="40"/>
      <c r="AB74" s="40"/>
      <c r="AC74" s="626"/>
      <c r="AD74" s="627"/>
      <c r="AE74" s="627"/>
      <c r="AF74" s="627"/>
      <c r="AG74" s="627"/>
      <c r="AH74" s="627"/>
      <c r="AI74" s="627"/>
      <c r="AJ74" s="628"/>
      <c r="AK74" s="40"/>
      <c r="AL74" s="40"/>
      <c r="AM74" s="40"/>
      <c r="AN74" s="40"/>
      <c r="AO74" s="40"/>
      <c r="AP74" s="40"/>
      <c r="AQ74" s="40"/>
      <c r="AR74" s="40"/>
      <c r="AS74" s="40"/>
    </row>
    <row r="75" spans="1:45" ht="45" x14ac:dyDescent="0.25">
      <c r="A75" s="288">
        <v>209</v>
      </c>
      <c r="B75" s="289" t="s">
        <v>594</v>
      </c>
      <c r="C75" s="103" t="s">
        <v>595</v>
      </c>
      <c r="D75" s="106" t="s">
        <v>810</v>
      </c>
      <c r="E75" s="104" t="s">
        <v>596</v>
      </c>
      <c r="F75" s="105">
        <v>642</v>
      </c>
      <c r="G75" s="289" t="s">
        <v>34</v>
      </c>
      <c r="H75" s="289">
        <v>1</v>
      </c>
      <c r="I75" s="43" t="s">
        <v>234</v>
      </c>
      <c r="J75" s="296" t="s">
        <v>35</v>
      </c>
      <c r="K75" s="292">
        <v>2784000</v>
      </c>
      <c r="L75" s="46">
        <v>42795</v>
      </c>
      <c r="M75" s="46">
        <v>42948</v>
      </c>
      <c r="N75" s="296" t="s">
        <v>385</v>
      </c>
      <c r="O75" s="296" t="s">
        <v>127</v>
      </c>
      <c r="P75" s="296" t="s">
        <v>1113</v>
      </c>
      <c r="Q75" s="40"/>
      <c r="R75" s="40"/>
      <c r="S75" s="40"/>
      <c r="T75" s="40"/>
      <c r="U75" s="40"/>
      <c r="V75" s="40"/>
      <c r="W75" s="40"/>
      <c r="X75" s="40"/>
      <c r="Y75" s="40"/>
      <c r="Z75" s="40"/>
      <c r="AA75" s="40"/>
      <c r="AB75" s="40"/>
      <c r="AC75" s="626"/>
      <c r="AD75" s="627"/>
      <c r="AE75" s="627"/>
      <c r="AF75" s="627"/>
      <c r="AG75" s="627"/>
      <c r="AH75" s="627"/>
      <c r="AI75" s="627"/>
      <c r="AJ75" s="628"/>
      <c r="AK75" s="40"/>
      <c r="AL75" s="40"/>
      <c r="AM75" s="40"/>
      <c r="AN75" s="40"/>
      <c r="AO75" s="40"/>
      <c r="AP75" s="40"/>
      <c r="AQ75" s="40"/>
      <c r="AR75" s="40"/>
      <c r="AS75" s="40"/>
    </row>
    <row r="76" spans="1:45" ht="45" x14ac:dyDescent="0.25">
      <c r="A76" s="288">
        <v>210</v>
      </c>
      <c r="B76" s="289" t="s">
        <v>594</v>
      </c>
      <c r="C76" s="103" t="s">
        <v>595</v>
      </c>
      <c r="D76" s="106" t="s">
        <v>811</v>
      </c>
      <c r="E76" s="104" t="s">
        <v>596</v>
      </c>
      <c r="F76" s="105">
        <v>642</v>
      </c>
      <c r="G76" s="289" t="s">
        <v>34</v>
      </c>
      <c r="H76" s="289">
        <v>1</v>
      </c>
      <c r="I76" s="43" t="s">
        <v>234</v>
      </c>
      <c r="J76" s="296" t="s">
        <v>35</v>
      </c>
      <c r="K76" s="292">
        <v>1542400</v>
      </c>
      <c r="L76" s="46">
        <v>42795</v>
      </c>
      <c r="M76" s="46">
        <v>42917</v>
      </c>
      <c r="N76" s="296" t="s">
        <v>385</v>
      </c>
      <c r="O76" s="296" t="s">
        <v>127</v>
      </c>
      <c r="P76" s="296" t="s">
        <v>1113</v>
      </c>
      <c r="Q76" s="40"/>
      <c r="R76" s="40"/>
      <c r="S76" s="40"/>
      <c r="T76" s="40"/>
      <c r="U76" s="40"/>
      <c r="V76" s="40"/>
      <c r="W76" s="40"/>
      <c r="X76" s="40"/>
      <c r="Y76" s="40"/>
      <c r="Z76" s="40"/>
      <c r="AA76" s="40"/>
      <c r="AB76" s="40"/>
      <c r="AC76" s="626"/>
      <c r="AD76" s="627"/>
      <c r="AE76" s="627"/>
      <c r="AF76" s="627"/>
      <c r="AG76" s="627"/>
      <c r="AH76" s="627"/>
      <c r="AI76" s="627"/>
      <c r="AJ76" s="628"/>
      <c r="AK76" s="40"/>
      <c r="AL76" s="40"/>
      <c r="AM76" s="40"/>
      <c r="AN76" s="40"/>
      <c r="AO76" s="40"/>
      <c r="AP76" s="40"/>
      <c r="AQ76" s="40"/>
      <c r="AR76" s="40"/>
      <c r="AS76" s="40"/>
    </row>
    <row r="77" spans="1:45" ht="33.75" x14ac:dyDescent="0.25">
      <c r="A77" s="288">
        <v>211</v>
      </c>
      <c r="B77" s="289" t="s">
        <v>594</v>
      </c>
      <c r="C77" s="103" t="s">
        <v>595</v>
      </c>
      <c r="D77" s="106" t="s">
        <v>812</v>
      </c>
      <c r="E77" s="104" t="s">
        <v>596</v>
      </c>
      <c r="F77" s="105">
        <v>642</v>
      </c>
      <c r="G77" s="289" t="s">
        <v>34</v>
      </c>
      <c r="H77" s="289">
        <v>1</v>
      </c>
      <c r="I77" s="43" t="s">
        <v>234</v>
      </c>
      <c r="J77" s="296" t="s">
        <v>35</v>
      </c>
      <c r="K77" s="292">
        <v>1920000</v>
      </c>
      <c r="L77" s="46">
        <v>42795</v>
      </c>
      <c r="M77" s="46">
        <v>42917</v>
      </c>
      <c r="N77" s="296" t="s">
        <v>385</v>
      </c>
      <c r="O77" s="296" t="s">
        <v>127</v>
      </c>
      <c r="P77" s="296" t="s">
        <v>1113</v>
      </c>
      <c r="Q77" s="40"/>
      <c r="R77" s="40"/>
      <c r="S77" s="40"/>
      <c r="T77" s="40"/>
      <c r="U77" s="40"/>
      <c r="V77" s="40"/>
      <c r="W77" s="40"/>
      <c r="X77" s="40"/>
      <c r="Y77" s="40"/>
      <c r="Z77" s="40"/>
      <c r="AA77" s="40"/>
      <c r="AB77" s="40"/>
      <c r="AC77" s="626"/>
      <c r="AD77" s="627"/>
      <c r="AE77" s="627"/>
      <c r="AF77" s="627"/>
      <c r="AG77" s="627"/>
      <c r="AH77" s="627"/>
      <c r="AI77" s="627"/>
      <c r="AJ77" s="628"/>
      <c r="AK77" s="40"/>
      <c r="AL77" s="40"/>
      <c r="AM77" s="40"/>
      <c r="AN77" s="40"/>
      <c r="AO77" s="40"/>
      <c r="AP77" s="40"/>
      <c r="AQ77" s="40"/>
      <c r="AR77" s="40"/>
      <c r="AS77" s="40"/>
    </row>
    <row r="78" spans="1:45" ht="33.75" x14ac:dyDescent="0.25">
      <c r="A78" s="288">
        <v>212</v>
      </c>
      <c r="B78" s="289" t="s">
        <v>594</v>
      </c>
      <c r="C78" s="103" t="s">
        <v>595</v>
      </c>
      <c r="D78" s="42" t="s">
        <v>813</v>
      </c>
      <c r="E78" s="104" t="s">
        <v>596</v>
      </c>
      <c r="F78" s="105">
        <v>642</v>
      </c>
      <c r="G78" s="289" t="s">
        <v>34</v>
      </c>
      <c r="H78" s="289">
        <v>1</v>
      </c>
      <c r="I78" s="43" t="s">
        <v>234</v>
      </c>
      <c r="J78" s="296" t="s">
        <v>35</v>
      </c>
      <c r="K78" s="292">
        <v>598400</v>
      </c>
      <c r="L78" s="46">
        <v>42795</v>
      </c>
      <c r="M78" s="46">
        <v>42887</v>
      </c>
      <c r="N78" s="296" t="s">
        <v>385</v>
      </c>
      <c r="O78" s="296" t="s">
        <v>127</v>
      </c>
      <c r="P78" s="296" t="s">
        <v>1113</v>
      </c>
      <c r="Q78" s="40"/>
      <c r="R78" s="40"/>
      <c r="S78" s="40"/>
      <c r="T78" s="40"/>
      <c r="U78" s="40"/>
      <c r="V78" s="40"/>
      <c r="W78" s="40"/>
      <c r="X78" s="40"/>
      <c r="Y78" s="40"/>
      <c r="Z78" s="40"/>
      <c r="AA78" s="40"/>
      <c r="AB78" s="40"/>
      <c r="AC78" s="626"/>
      <c r="AD78" s="627"/>
      <c r="AE78" s="627"/>
      <c r="AF78" s="627"/>
      <c r="AG78" s="627"/>
      <c r="AH78" s="627"/>
      <c r="AI78" s="627"/>
      <c r="AJ78" s="628"/>
      <c r="AK78" s="40"/>
      <c r="AL78" s="40"/>
      <c r="AM78" s="40"/>
      <c r="AN78" s="40"/>
      <c r="AO78" s="40"/>
      <c r="AP78" s="40"/>
      <c r="AQ78" s="40"/>
      <c r="AR78" s="40"/>
      <c r="AS78" s="40"/>
    </row>
    <row r="79" spans="1:45" ht="33.75" x14ac:dyDescent="0.25">
      <c r="A79" s="288">
        <v>213</v>
      </c>
      <c r="B79" s="289" t="s">
        <v>594</v>
      </c>
      <c r="C79" s="103" t="s">
        <v>595</v>
      </c>
      <c r="D79" s="103" t="s">
        <v>814</v>
      </c>
      <c r="E79" s="104" t="s">
        <v>596</v>
      </c>
      <c r="F79" s="105">
        <v>642</v>
      </c>
      <c r="G79" s="289" t="s">
        <v>34</v>
      </c>
      <c r="H79" s="289">
        <v>1</v>
      </c>
      <c r="I79" s="43" t="s">
        <v>234</v>
      </c>
      <c r="J79" s="296" t="s">
        <v>35</v>
      </c>
      <c r="K79" s="292">
        <v>736000</v>
      </c>
      <c r="L79" s="46">
        <v>42795</v>
      </c>
      <c r="M79" s="46">
        <v>42887</v>
      </c>
      <c r="N79" s="296" t="s">
        <v>385</v>
      </c>
      <c r="O79" s="296" t="s">
        <v>127</v>
      </c>
      <c r="P79" s="296" t="s">
        <v>1113</v>
      </c>
      <c r="Q79" s="40"/>
      <c r="R79" s="40"/>
      <c r="S79" s="40"/>
      <c r="T79" s="40"/>
      <c r="U79" s="40"/>
      <c r="V79" s="40"/>
      <c r="W79" s="40"/>
      <c r="X79" s="40"/>
      <c r="Y79" s="40"/>
      <c r="Z79" s="40"/>
      <c r="AA79" s="40"/>
      <c r="AB79" s="40"/>
      <c r="AC79" s="626"/>
      <c r="AD79" s="627"/>
      <c r="AE79" s="627"/>
      <c r="AF79" s="627"/>
      <c r="AG79" s="627"/>
      <c r="AH79" s="627"/>
      <c r="AI79" s="627"/>
      <c r="AJ79" s="628"/>
      <c r="AK79" s="40"/>
      <c r="AL79" s="40"/>
      <c r="AM79" s="40"/>
      <c r="AN79" s="40"/>
      <c r="AO79" s="40"/>
      <c r="AP79" s="40"/>
      <c r="AQ79" s="40"/>
      <c r="AR79" s="40"/>
      <c r="AS79" s="40"/>
    </row>
    <row r="80" spans="1:45" ht="33.75" x14ac:dyDescent="0.25">
      <c r="A80" s="288">
        <v>215</v>
      </c>
      <c r="B80" s="289" t="s">
        <v>594</v>
      </c>
      <c r="C80" s="103" t="s">
        <v>595</v>
      </c>
      <c r="D80" s="42" t="s">
        <v>816</v>
      </c>
      <c r="E80" s="104" t="s">
        <v>596</v>
      </c>
      <c r="F80" s="105">
        <v>642</v>
      </c>
      <c r="G80" s="289" t="s">
        <v>34</v>
      </c>
      <c r="H80" s="289">
        <v>1</v>
      </c>
      <c r="I80" s="43" t="s">
        <v>234</v>
      </c>
      <c r="J80" s="296" t="s">
        <v>35</v>
      </c>
      <c r="K80" s="292">
        <v>710400</v>
      </c>
      <c r="L80" s="46">
        <v>42795</v>
      </c>
      <c r="M80" s="46">
        <v>42887</v>
      </c>
      <c r="N80" s="296" t="s">
        <v>385</v>
      </c>
      <c r="O80" s="296" t="s">
        <v>127</v>
      </c>
      <c r="P80" s="296" t="s">
        <v>1113</v>
      </c>
      <c r="Q80" s="40"/>
      <c r="R80" s="40"/>
      <c r="S80" s="40"/>
      <c r="T80" s="40"/>
      <c r="U80" s="40"/>
      <c r="V80" s="40"/>
      <c r="W80" s="40"/>
      <c r="X80" s="40"/>
      <c r="Y80" s="40"/>
      <c r="Z80" s="40"/>
      <c r="AA80" s="40"/>
      <c r="AB80" s="40"/>
      <c r="AC80" s="626"/>
      <c r="AD80" s="627"/>
      <c r="AE80" s="627"/>
      <c r="AF80" s="627"/>
      <c r="AG80" s="627"/>
      <c r="AH80" s="627"/>
      <c r="AI80" s="627"/>
      <c r="AJ80" s="628"/>
      <c r="AK80" s="40"/>
      <c r="AL80" s="40"/>
      <c r="AM80" s="40"/>
      <c r="AN80" s="40"/>
      <c r="AO80" s="40"/>
      <c r="AP80" s="40"/>
      <c r="AQ80" s="40"/>
      <c r="AR80" s="40"/>
      <c r="AS80" s="40"/>
    </row>
    <row r="81" spans="1:45" ht="33.75" x14ac:dyDescent="0.25">
      <c r="A81" s="288">
        <v>216</v>
      </c>
      <c r="B81" s="289" t="s">
        <v>594</v>
      </c>
      <c r="C81" s="103" t="s">
        <v>595</v>
      </c>
      <c r="D81" s="42" t="s">
        <v>817</v>
      </c>
      <c r="E81" s="104" t="s">
        <v>596</v>
      </c>
      <c r="F81" s="105">
        <v>642</v>
      </c>
      <c r="G81" s="289" t="s">
        <v>34</v>
      </c>
      <c r="H81" s="289">
        <v>1</v>
      </c>
      <c r="I81" s="43" t="s">
        <v>234</v>
      </c>
      <c r="J81" s="296" t="s">
        <v>35</v>
      </c>
      <c r="K81" s="292">
        <v>2452000</v>
      </c>
      <c r="L81" s="46">
        <v>42795</v>
      </c>
      <c r="M81" s="46">
        <v>42948</v>
      </c>
      <c r="N81" s="296" t="s">
        <v>385</v>
      </c>
      <c r="O81" s="296" t="s">
        <v>127</v>
      </c>
      <c r="P81" s="296" t="s">
        <v>1113</v>
      </c>
      <c r="Q81" s="40"/>
      <c r="R81" s="40"/>
      <c r="S81" s="40"/>
      <c r="T81" s="40"/>
      <c r="U81" s="40"/>
      <c r="V81" s="40"/>
      <c r="W81" s="40"/>
      <c r="X81" s="40"/>
      <c r="Y81" s="40"/>
      <c r="Z81" s="40"/>
      <c r="AA81" s="40"/>
      <c r="AB81" s="40"/>
      <c r="AC81" s="626"/>
      <c r="AD81" s="627"/>
      <c r="AE81" s="627"/>
      <c r="AF81" s="627"/>
      <c r="AG81" s="627"/>
      <c r="AH81" s="627"/>
      <c r="AI81" s="627"/>
      <c r="AJ81" s="628"/>
      <c r="AK81" s="40"/>
      <c r="AL81" s="40"/>
      <c r="AM81" s="40"/>
      <c r="AN81" s="40"/>
      <c r="AO81" s="40"/>
      <c r="AP81" s="40"/>
      <c r="AQ81" s="40"/>
      <c r="AR81" s="40"/>
      <c r="AS81" s="40"/>
    </row>
    <row r="82" spans="1:45" ht="33.75" x14ac:dyDescent="0.25">
      <c r="A82" s="288">
        <v>217</v>
      </c>
      <c r="B82" s="289" t="s">
        <v>594</v>
      </c>
      <c r="C82" s="103" t="s">
        <v>595</v>
      </c>
      <c r="D82" s="103" t="s">
        <v>818</v>
      </c>
      <c r="E82" s="104" t="s">
        <v>596</v>
      </c>
      <c r="F82" s="105">
        <v>642</v>
      </c>
      <c r="G82" s="289" t="s">
        <v>34</v>
      </c>
      <c r="H82" s="289">
        <v>1</v>
      </c>
      <c r="I82" s="43" t="s">
        <v>234</v>
      </c>
      <c r="J82" s="296" t="s">
        <v>35</v>
      </c>
      <c r="K82" s="292">
        <v>1110400</v>
      </c>
      <c r="L82" s="46">
        <v>42795</v>
      </c>
      <c r="M82" s="46">
        <v>42917</v>
      </c>
      <c r="N82" s="296" t="s">
        <v>385</v>
      </c>
      <c r="O82" s="296" t="s">
        <v>127</v>
      </c>
      <c r="P82" s="296" t="s">
        <v>1113</v>
      </c>
      <c r="Q82" s="40"/>
      <c r="R82" s="40"/>
      <c r="S82" s="40"/>
      <c r="T82" s="40"/>
      <c r="U82" s="40"/>
      <c r="V82" s="40"/>
      <c r="W82" s="40"/>
      <c r="X82" s="40"/>
      <c r="Y82" s="40"/>
      <c r="Z82" s="40"/>
      <c r="AA82" s="40"/>
      <c r="AB82" s="40"/>
      <c r="AC82" s="626"/>
      <c r="AD82" s="627"/>
      <c r="AE82" s="627"/>
      <c r="AF82" s="627"/>
      <c r="AG82" s="627"/>
      <c r="AH82" s="627"/>
      <c r="AI82" s="627"/>
      <c r="AJ82" s="628"/>
      <c r="AK82" s="40"/>
      <c r="AL82" s="40"/>
      <c r="AM82" s="40"/>
      <c r="AN82" s="40"/>
      <c r="AO82" s="40"/>
      <c r="AP82" s="40"/>
      <c r="AQ82" s="40"/>
      <c r="AR82" s="40"/>
      <c r="AS82" s="40"/>
    </row>
    <row r="83" spans="1:45" ht="33.75" x14ac:dyDescent="0.25">
      <c r="A83" s="288">
        <v>218</v>
      </c>
      <c r="B83" s="289" t="s">
        <v>594</v>
      </c>
      <c r="C83" s="103" t="s">
        <v>595</v>
      </c>
      <c r="D83" s="103" t="s">
        <v>819</v>
      </c>
      <c r="E83" s="104" t="s">
        <v>596</v>
      </c>
      <c r="F83" s="105">
        <v>642</v>
      </c>
      <c r="G83" s="289" t="s">
        <v>34</v>
      </c>
      <c r="H83" s="289">
        <v>1</v>
      </c>
      <c r="I83" s="43" t="s">
        <v>234</v>
      </c>
      <c r="J83" s="296" t="s">
        <v>35</v>
      </c>
      <c r="K83" s="292">
        <v>809600</v>
      </c>
      <c r="L83" s="46">
        <v>42795</v>
      </c>
      <c r="M83" s="46">
        <v>42887</v>
      </c>
      <c r="N83" s="296" t="s">
        <v>385</v>
      </c>
      <c r="O83" s="296" t="s">
        <v>127</v>
      </c>
      <c r="P83" s="296" t="s">
        <v>1113</v>
      </c>
      <c r="Q83" s="40"/>
      <c r="R83" s="40"/>
      <c r="S83" s="40"/>
      <c r="T83" s="40"/>
      <c r="U83" s="40"/>
      <c r="V83" s="40"/>
      <c r="W83" s="40"/>
      <c r="X83" s="40"/>
      <c r="Y83" s="40"/>
      <c r="Z83" s="40"/>
      <c r="AA83" s="40"/>
      <c r="AB83" s="40"/>
      <c r="AC83" s="626"/>
      <c r="AD83" s="627"/>
      <c r="AE83" s="627"/>
      <c r="AF83" s="627"/>
      <c r="AG83" s="627"/>
      <c r="AH83" s="627"/>
      <c r="AI83" s="627"/>
      <c r="AJ83" s="628"/>
      <c r="AK83" s="40"/>
      <c r="AL83" s="40"/>
      <c r="AM83" s="40"/>
      <c r="AN83" s="40"/>
      <c r="AO83" s="40"/>
      <c r="AP83" s="40"/>
      <c r="AQ83" s="40"/>
      <c r="AR83" s="40"/>
      <c r="AS83" s="40"/>
    </row>
    <row r="84" spans="1:45" ht="45" x14ac:dyDescent="0.25">
      <c r="A84" s="288">
        <v>219</v>
      </c>
      <c r="B84" s="289" t="s">
        <v>594</v>
      </c>
      <c r="C84" s="103" t="s">
        <v>595</v>
      </c>
      <c r="D84" s="104" t="s">
        <v>1328</v>
      </c>
      <c r="E84" s="104" t="s">
        <v>596</v>
      </c>
      <c r="F84" s="105">
        <v>642</v>
      </c>
      <c r="G84" s="289" t="s">
        <v>34</v>
      </c>
      <c r="H84" s="289">
        <v>1</v>
      </c>
      <c r="I84" s="43" t="s">
        <v>234</v>
      </c>
      <c r="J84" s="296" t="s">
        <v>35</v>
      </c>
      <c r="K84" s="292">
        <v>791000</v>
      </c>
      <c r="L84" s="46">
        <v>42795</v>
      </c>
      <c r="M84" s="46">
        <v>42887</v>
      </c>
      <c r="N84" s="296" t="s">
        <v>385</v>
      </c>
      <c r="O84" s="296" t="s">
        <v>127</v>
      </c>
      <c r="P84" s="296" t="s">
        <v>1113</v>
      </c>
      <c r="Q84" s="40"/>
      <c r="R84" s="40"/>
      <c r="S84" s="40"/>
      <c r="T84" s="40"/>
      <c r="U84" s="40"/>
      <c r="V84" s="40"/>
      <c r="W84" s="40"/>
      <c r="X84" s="40"/>
      <c r="Y84" s="40"/>
      <c r="Z84" s="40"/>
      <c r="AA84" s="40"/>
      <c r="AB84" s="40"/>
      <c r="AC84" s="626"/>
      <c r="AD84" s="627"/>
      <c r="AE84" s="627"/>
      <c r="AF84" s="627"/>
      <c r="AG84" s="627"/>
      <c r="AH84" s="627"/>
      <c r="AI84" s="627"/>
      <c r="AJ84" s="628"/>
      <c r="AK84" s="40"/>
      <c r="AL84" s="40"/>
      <c r="AM84" s="40"/>
      <c r="AN84" s="40"/>
      <c r="AO84" s="40"/>
      <c r="AP84" s="40"/>
      <c r="AQ84" s="40"/>
      <c r="AR84" s="40"/>
      <c r="AS84" s="40"/>
    </row>
    <row r="85" spans="1:45" ht="45" x14ac:dyDescent="0.25">
      <c r="A85" s="288">
        <v>220</v>
      </c>
      <c r="B85" s="289" t="s">
        <v>594</v>
      </c>
      <c r="C85" s="103" t="s">
        <v>595</v>
      </c>
      <c r="D85" s="103" t="s">
        <v>822</v>
      </c>
      <c r="E85" s="104" t="s">
        <v>596</v>
      </c>
      <c r="F85" s="105">
        <v>642</v>
      </c>
      <c r="G85" s="289" t="s">
        <v>34</v>
      </c>
      <c r="H85" s="289">
        <v>1</v>
      </c>
      <c r="I85" s="43" t="s">
        <v>234</v>
      </c>
      <c r="J85" s="296" t="s">
        <v>35</v>
      </c>
      <c r="K85" s="292">
        <v>546000</v>
      </c>
      <c r="L85" s="46">
        <v>42795</v>
      </c>
      <c r="M85" s="46">
        <v>42887</v>
      </c>
      <c r="N85" s="296" t="s">
        <v>385</v>
      </c>
      <c r="O85" s="296" t="s">
        <v>127</v>
      </c>
      <c r="P85" s="296" t="s">
        <v>1113</v>
      </c>
      <c r="Q85" s="40"/>
      <c r="R85" s="40"/>
      <c r="S85" s="40"/>
      <c r="T85" s="40"/>
      <c r="U85" s="40"/>
      <c r="V85" s="40"/>
      <c r="W85" s="40"/>
      <c r="X85" s="40"/>
      <c r="Y85" s="40"/>
      <c r="Z85" s="40"/>
      <c r="AA85" s="40"/>
      <c r="AB85" s="40"/>
      <c r="AC85" s="626"/>
      <c r="AD85" s="627"/>
      <c r="AE85" s="627"/>
      <c r="AF85" s="627"/>
      <c r="AG85" s="627"/>
      <c r="AH85" s="627"/>
      <c r="AI85" s="627"/>
      <c r="AJ85" s="628"/>
      <c r="AK85" s="40"/>
      <c r="AL85" s="40"/>
      <c r="AM85" s="40"/>
      <c r="AN85" s="40"/>
      <c r="AO85" s="40"/>
      <c r="AP85" s="40"/>
      <c r="AQ85" s="40"/>
      <c r="AR85" s="40"/>
      <c r="AS85" s="40"/>
    </row>
    <row r="86" spans="1:45" ht="45" x14ac:dyDescent="0.25">
      <c r="A86" s="288">
        <v>221</v>
      </c>
      <c r="B86" s="289" t="s">
        <v>594</v>
      </c>
      <c r="C86" s="103" t="s">
        <v>595</v>
      </c>
      <c r="D86" s="104" t="s">
        <v>1329</v>
      </c>
      <c r="E86" s="104" t="s">
        <v>596</v>
      </c>
      <c r="F86" s="105">
        <v>642</v>
      </c>
      <c r="G86" s="289" t="s">
        <v>34</v>
      </c>
      <c r="H86" s="289">
        <v>1</v>
      </c>
      <c r="I86" s="43" t="s">
        <v>234</v>
      </c>
      <c r="J86" s="296" t="s">
        <v>35</v>
      </c>
      <c r="K86" s="292">
        <v>1120000</v>
      </c>
      <c r="L86" s="46">
        <v>42795</v>
      </c>
      <c r="M86" s="46">
        <v>42917</v>
      </c>
      <c r="N86" s="296" t="s">
        <v>385</v>
      </c>
      <c r="O86" s="296" t="s">
        <v>127</v>
      </c>
      <c r="P86" s="296" t="s">
        <v>1113</v>
      </c>
      <c r="Q86" s="40"/>
      <c r="R86" s="40"/>
      <c r="S86" s="40"/>
      <c r="T86" s="40"/>
      <c r="U86" s="40"/>
      <c r="V86" s="40"/>
      <c r="W86" s="40"/>
      <c r="X86" s="40"/>
      <c r="Y86" s="40"/>
      <c r="Z86" s="40"/>
      <c r="AA86" s="40"/>
      <c r="AB86" s="40"/>
      <c r="AC86" s="626"/>
      <c r="AD86" s="627"/>
      <c r="AE86" s="627"/>
      <c r="AF86" s="627"/>
      <c r="AG86" s="627"/>
      <c r="AH86" s="627"/>
      <c r="AI86" s="627"/>
      <c r="AJ86" s="628"/>
      <c r="AK86" s="40"/>
      <c r="AL86" s="40"/>
      <c r="AM86" s="40"/>
      <c r="AN86" s="40"/>
      <c r="AO86" s="40"/>
      <c r="AP86" s="40"/>
      <c r="AQ86" s="40"/>
      <c r="AR86" s="40"/>
      <c r="AS86" s="40"/>
    </row>
    <row r="87" spans="1:45" ht="33.75" x14ac:dyDescent="0.25">
      <c r="A87" s="288">
        <v>222</v>
      </c>
      <c r="B87" s="289" t="s">
        <v>594</v>
      </c>
      <c r="C87" s="103" t="s">
        <v>595</v>
      </c>
      <c r="D87" s="106" t="s">
        <v>825</v>
      </c>
      <c r="E87" s="104" t="s">
        <v>596</v>
      </c>
      <c r="F87" s="105">
        <v>642</v>
      </c>
      <c r="G87" s="289" t="s">
        <v>34</v>
      </c>
      <c r="H87" s="289">
        <v>1</v>
      </c>
      <c r="I87" s="43" t="s">
        <v>234</v>
      </c>
      <c r="J87" s="296" t="s">
        <v>35</v>
      </c>
      <c r="K87" s="292">
        <v>1120000</v>
      </c>
      <c r="L87" s="46">
        <v>42795</v>
      </c>
      <c r="M87" s="46">
        <v>42917</v>
      </c>
      <c r="N87" s="296" t="s">
        <v>385</v>
      </c>
      <c r="O87" s="296" t="s">
        <v>127</v>
      </c>
      <c r="P87" s="296" t="s">
        <v>1113</v>
      </c>
      <c r="Q87" s="40"/>
      <c r="R87" s="40"/>
      <c r="S87" s="40"/>
      <c r="T87" s="40"/>
      <c r="U87" s="40"/>
      <c r="V87" s="40"/>
      <c r="W87" s="40"/>
      <c r="X87" s="40"/>
      <c r="Y87" s="40"/>
      <c r="Z87" s="40"/>
      <c r="AA87" s="40"/>
      <c r="AB87" s="40"/>
      <c r="AC87" s="626"/>
      <c r="AD87" s="627"/>
      <c r="AE87" s="627"/>
      <c r="AF87" s="627"/>
      <c r="AG87" s="627"/>
      <c r="AH87" s="627"/>
      <c r="AI87" s="627"/>
      <c r="AJ87" s="628"/>
      <c r="AK87" s="40"/>
      <c r="AL87" s="40"/>
      <c r="AM87" s="40"/>
      <c r="AN87" s="40"/>
      <c r="AO87" s="40"/>
      <c r="AP87" s="40"/>
      <c r="AQ87" s="40"/>
      <c r="AR87" s="40"/>
      <c r="AS87" s="40"/>
    </row>
    <row r="88" spans="1:45" ht="45" x14ac:dyDescent="0.25">
      <c r="A88" s="288">
        <v>223</v>
      </c>
      <c r="B88" s="289" t="s">
        <v>594</v>
      </c>
      <c r="C88" s="103" t="s">
        <v>595</v>
      </c>
      <c r="D88" s="106" t="s">
        <v>826</v>
      </c>
      <c r="E88" s="104" t="s">
        <v>596</v>
      </c>
      <c r="F88" s="105">
        <v>642</v>
      </c>
      <c r="G88" s="289" t="s">
        <v>34</v>
      </c>
      <c r="H88" s="289">
        <v>1</v>
      </c>
      <c r="I88" s="43" t="s">
        <v>234</v>
      </c>
      <c r="J88" s="296" t="s">
        <v>35</v>
      </c>
      <c r="K88" s="292">
        <v>1760000</v>
      </c>
      <c r="L88" s="46">
        <v>42795</v>
      </c>
      <c r="M88" s="46">
        <v>42948</v>
      </c>
      <c r="N88" s="296" t="s">
        <v>385</v>
      </c>
      <c r="O88" s="296" t="s">
        <v>127</v>
      </c>
      <c r="P88" s="296" t="s">
        <v>1113</v>
      </c>
      <c r="Q88" s="40"/>
      <c r="R88" s="40"/>
      <c r="S88" s="40"/>
      <c r="T88" s="40"/>
      <c r="U88" s="40"/>
      <c r="V88" s="40"/>
      <c r="W88" s="40"/>
      <c r="X88" s="40"/>
      <c r="Y88" s="40"/>
      <c r="Z88" s="40"/>
      <c r="AA88" s="40"/>
      <c r="AB88" s="40"/>
      <c r="AC88" s="626"/>
      <c r="AD88" s="627"/>
      <c r="AE88" s="627"/>
      <c r="AF88" s="627"/>
      <c r="AG88" s="627"/>
      <c r="AH88" s="627"/>
      <c r="AI88" s="627"/>
      <c r="AJ88" s="628"/>
      <c r="AK88" s="40"/>
      <c r="AL88" s="40"/>
      <c r="AM88" s="40"/>
      <c r="AN88" s="40"/>
      <c r="AO88" s="40"/>
      <c r="AP88" s="40"/>
      <c r="AQ88" s="40"/>
      <c r="AR88" s="40"/>
      <c r="AS88" s="40"/>
    </row>
    <row r="89" spans="1:45" ht="33.75" x14ac:dyDescent="0.25">
      <c r="A89" s="288">
        <v>224</v>
      </c>
      <c r="B89" s="289" t="s">
        <v>594</v>
      </c>
      <c r="C89" s="103" t="s">
        <v>595</v>
      </c>
      <c r="D89" s="108" t="s">
        <v>828</v>
      </c>
      <c r="E89" s="104" t="s">
        <v>596</v>
      </c>
      <c r="F89" s="105">
        <v>642</v>
      </c>
      <c r="G89" s="289" t="s">
        <v>34</v>
      </c>
      <c r="H89" s="289">
        <v>1</v>
      </c>
      <c r="I89" s="43" t="s">
        <v>234</v>
      </c>
      <c r="J89" s="296" t="s">
        <v>35</v>
      </c>
      <c r="K89" s="293">
        <v>4032000</v>
      </c>
      <c r="L89" s="46">
        <v>42795</v>
      </c>
      <c r="M89" s="46">
        <v>42948</v>
      </c>
      <c r="N89" s="296" t="s">
        <v>385</v>
      </c>
      <c r="O89" s="296" t="s">
        <v>127</v>
      </c>
      <c r="P89" s="296" t="s">
        <v>1113</v>
      </c>
      <c r="Q89" s="40"/>
      <c r="R89" s="40"/>
      <c r="S89" s="40"/>
      <c r="T89" s="40"/>
      <c r="U89" s="40"/>
      <c r="V89" s="40"/>
      <c r="W89" s="40"/>
      <c r="X89" s="40"/>
      <c r="Y89" s="40"/>
      <c r="Z89" s="40"/>
      <c r="AA89" s="40"/>
      <c r="AB89" s="40"/>
      <c r="AC89" s="626"/>
      <c r="AD89" s="627"/>
      <c r="AE89" s="627"/>
      <c r="AF89" s="627"/>
      <c r="AG89" s="627"/>
      <c r="AH89" s="627"/>
      <c r="AI89" s="627"/>
      <c r="AJ89" s="628"/>
      <c r="AK89" s="40"/>
      <c r="AL89" s="40"/>
      <c r="AM89" s="40"/>
      <c r="AN89" s="40"/>
      <c r="AO89" s="40"/>
      <c r="AP89" s="40"/>
      <c r="AQ89" s="40"/>
      <c r="AR89" s="40"/>
      <c r="AS89" s="40"/>
    </row>
    <row r="90" spans="1:45" ht="45" x14ac:dyDescent="0.25">
      <c r="A90" s="288">
        <v>225</v>
      </c>
      <c r="B90" s="289" t="s">
        <v>594</v>
      </c>
      <c r="C90" s="103" t="s">
        <v>595</v>
      </c>
      <c r="D90" s="107" t="s">
        <v>829</v>
      </c>
      <c r="E90" s="104" t="s">
        <v>596</v>
      </c>
      <c r="F90" s="105">
        <v>642</v>
      </c>
      <c r="G90" s="289" t="s">
        <v>34</v>
      </c>
      <c r="H90" s="289">
        <v>1</v>
      </c>
      <c r="I90" s="43" t="s">
        <v>234</v>
      </c>
      <c r="J90" s="296" t="s">
        <v>35</v>
      </c>
      <c r="K90" s="292">
        <v>658000</v>
      </c>
      <c r="L90" s="46">
        <v>42795</v>
      </c>
      <c r="M90" s="46">
        <v>42887</v>
      </c>
      <c r="N90" s="296" t="s">
        <v>385</v>
      </c>
      <c r="O90" s="296" t="s">
        <v>127</v>
      </c>
      <c r="P90" s="296" t="s">
        <v>1113</v>
      </c>
      <c r="Q90" s="40"/>
      <c r="R90" s="40"/>
      <c r="S90" s="40"/>
      <c r="T90" s="40"/>
      <c r="U90" s="40"/>
      <c r="V90" s="40"/>
      <c r="W90" s="40"/>
      <c r="X90" s="40"/>
      <c r="Y90" s="40"/>
      <c r="Z90" s="40"/>
      <c r="AA90" s="40"/>
      <c r="AB90" s="40"/>
      <c r="AC90" s="626"/>
      <c r="AD90" s="627"/>
      <c r="AE90" s="627"/>
      <c r="AF90" s="627"/>
      <c r="AG90" s="627"/>
      <c r="AH90" s="627"/>
      <c r="AI90" s="627"/>
      <c r="AJ90" s="628"/>
      <c r="AK90" s="40"/>
      <c r="AL90" s="40"/>
      <c r="AM90" s="40"/>
      <c r="AN90" s="40"/>
      <c r="AO90" s="40"/>
      <c r="AP90" s="40"/>
      <c r="AQ90" s="40"/>
      <c r="AR90" s="40"/>
      <c r="AS90" s="40"/>
    </row>
    <row r="91" spans="1:45" ht="33.75" x14ac:dyDescent="0.25">
      <c r="A91" s="288">
        <v>226</v>
      </c>
      <c r="B91" s="289" t="s">
        <v>594</v>
      </c>
      <c r="C91" s="103" t="s">
        <v>595</v>
      </c>
      <c r="D91" s="107" t="s">
        <v>830</v>
      </c>
      <c r="E91" s="104" t="s">
        <v>596</v>
      </c>
      <c r="F91" s="105">
        <v>642</v>
      </c>
      <c r="G91" s="289" t="s">
        <v>34</v>
      </c>
      <c r="H91" s="289">
        <v>1</v>
      </c>
      <c r="I91" s="43" t="s">
        <v>234</v>
      </c>
      <c r="J91" s="296" t="s">
        <v>35</v>
      </c>
      <c r="K91" s="293">
        <v>965200</v>
      </c>
      <c r="L91" s="46">
        <v>42795</v>
      </c>
      <c r="M91" s="46">
        <v>42917</v>
      </c>
      <c r="N91" s="296" t="s">
        <v>385</v>
      </c>
      <c r="O91" s="296" t="s">
        <v>127</v>
      </c>
      <c r="P91" s="296" t="s">
        <v>1113</v>
      </c>
      <c r="Q91" s="40"/>
      <c r="R91" s="40"/>
      <c r="S91" s="40"/>
      <c r="T91" s="40"/>
      <c r="U91" s="40"/>
      <c r="V91" s="40"/>
      <c r="W91" s="40"/>
      <c r="X91" s="40"/>
      <c r="Y91" s="40"/>
      <c r="Z91" s="40"/>
      <c r="AA91" s="40"/>
      <c r="AB91" s="40"/>
      <c r="AC91" s="626"/>
      <c r="AD91" s="627"/>
      <c r="AE91" s="627"/>
      <c r="AF91" s="627"/>
      <c r="AG91" s="627"/>
      <c r="AH91" s="627"/>
      <c r="AI91" s="627"/>
      <c r="AJ91" s="628"/>
      <c r="AK91" s="40"/>
      <c r="AL91" s="40"/>
      <c r="AM91" s="40"/>
      <c r="AN91" s="40"/>
      <c r="AO91" s="40"/>
      <c r="AP91" s="40"/>
      <c r="AQ91" s="40"/>
      <c r="AR91" s="40"/>
      <c r="AS91" s="40"/>
    </row>
    <row r="92" spans="1:45" ht="45" x14ac:dyDescent="0.25">
      <c r="A92" s="288">
        <v>227</v>
      </c>
      <c r="B92" s="289" t="s">
        <v>594</v>
      </c>
      <c r="C92" s="103" t="s">
        <v>595</v>
      </c>
      <c r="D92" s="107" t="s">
        <v>831</v>
      </c>
      <c r="E92" s="104" t="s">
        <v>596</v>
      </c>
      <c r="F92" s="105">
        <v>642</v>
      </c>
      <c r="G92" s="289" t="s">
        <v>34</v>
      </c>
      <c r="H92" s="289">
        <v>1</v>
      </c>
      <c r="I92" s="43" t="s">
        <v>234</v>
      </c>
      <c r="J92" s="296" t="s">
        <v>35</v>
      </c>
      <c r="K92" s="293">
        <v>1922000</v>
      </c>
      <c r="L92" s="46">
        <v>42795</v>
      </c>
      <c r="M92" s="46">
        <v>42948</v>
      </c>
      <c r="N92" s="296" t="s">
        <v>385</v>
      </c>
      <c r="O92" s="296" t="s">
        <v>127</v>
      </c>
      <c r="P92" s="296" t="s">
        <v>1113</v>
      </c>
      <c r="Q92" s="40"/>
      <c r="R92" s="40"/>
      <c r="S92" s="40"/>
      <c r="T92" s="40"/>
      <c r="U92" s="40"/>
      <c r="V92" s="40"/>
      <c r="W92" s="40"/>
      <c r="X92" s="40"/>
      <c r="Y92" s="40"/>
      <c r="Z92" s="40"/>
      <c r="AA92" s="40"/>
      <c r="AB92" s="40"/>
      <c r="AC92" s="618"/>
      <c r="AD92" s="619"/>
      <c r="AE92" s="619"/>
      <c r="AF92" s="619"/>
      <c r="AG92" s="619"/>
      <c r="AH92" s="619"/>
      <c r="AI92" s="619"/>
      <c r="AJ92" s="620"/>
      <c r="AK92" s="40"/>
      <c r="AL92" s="40"/>
      <c r="AM92" s="40"/>
      <c r="AN92" s="40"/>
      <c r="AO92" s="40"/>
      <c r="AP92" s="40"/>
      <c r="AQ92" s="40"/>
      <c r="AR92" s="40"/>
      <c r="AS92" s="40"/>
    </row>
    <row r="93" spans="1:45" ht="45" x14ac:dyDescent="0.25">
      <c r="A93" s="288">
        <v>228</v>
      </c>
      <c r="B93" s="289" t="s">
        <v>594</v>
      </c>
      <c r="C93" s="103" t="s">
        <v>595</v>
      </c>
      <c r="D93" s="104" t="s">
        <v>1330</v>
      </c>
      <c r="E93" s="104" t="s">
        <v>596</v>
      </c>
      <c r="F93" s="105">
        <v>642</v>
      </c>
      <c r="G93" s="289" t="s">
        <v>34</v>
      </c>
      <c r="H93" s="289">
        <v>1</v>
      </c>
      <c r="I93" s="43" t="s">
        <v>234</v>
      </c>
      <c r="J93" s="296" t="s">
        <v>35</v>
      </c>
      <c r="K93" s="293">
        <v>1792000</v>
      </c>
      <c r="L93" s="46">
        <v>42795</v>
      </c>
      <c r="M93" s="46">
        <v>42917</v>
      </c>
      <c r="N93" s="296" t="s">
        <v>385</v>
      </c>
      <c r="O93" s="296" t="s">
        <v>127</v>
      </c>
      <c r="P93" s="296" t="s">
        <v>1113</v>
      </c>
      <c r="Q93" s="40"/>
      <c r="R93" s="40"/>
      <c r="S93" s="40"/>
      <c r="T93" s="40"/>
      <c r="U93" s="40"/>
      <c r="V93" s="40"/>
      <c r="W93" s="40"/>
      <c r="X93" s="40"/>
      <c r="Y93" s="40"/>
      <c r="Z93" s="40"/>
      <c r="AA93" s="40"/>
      <c r="AB93" s="40"/>
      <c r="AC93" s="618"/>
      <c r="AD93" s="619"/>
      <c r="AE93" s="619"/>
      <c r="AF93" s="619"/>
      <c r="AG93" s="619"/>
      <c r="AH93" s="619"/>
      <c r="AI93" s="619"/>
      <c r="AJ93" s="620"/>
      <c r="AK93" s="40"/>
      <c r="AL93" s="40"/>
      <c r="AM93" s="40"/>
      <c r="AN93" s="40"/>
      <c r="AO93" s="40"/>
      <c r="AP93" s="40"/>
      <c r="AQ93" s="40"/>
      <c r="AR93" s="40"/>
      <c r="AS93" s="40"/>
    </row>
    <row r="94" spans="1:45" ht="45" x14ac:dyDescent="0.25">
      <c r="A94" s="288">
        <v>229</v>
      </c>
      <c r="B94" s="289" t="s">
        <v>594</v>
      </c>
      <c r="C94" s="103" t="s">
        <v>595</v>
      </c>
      <c r="D94" s="107" t="s">
        <v>833</v>
      </c>
      <c r="E94" s="104" t="s">
        <v>596</v>
      </c>
      <c r="F94" s="105">
        <v>642</v>
      </c>
      <c r="G94" s="289" t="s">
        <v>34</v>
      </c>
      <c r="H94" s="289">
        <v>1</v>
      </c>
      <c r="I94" s="43" t="s">
        <v>234</v>
      </c>
      <c r="J94" s="296" t="s">
        <v>35</v>
      </c>
      <c r="K94" s="293">
        <v>6552000</v>
      </c>
      <c r="L94" s="46">
        <v>42795</v>
      </c>
      <c r="M94" s="46">
        <v>42948</v>
      </c>
      <c r="N94" s="296" t="s">
        <v>385</v>
      </c>
      <c r="O94" s="296" t="s">
        <v>127</v>
      </c>
      <c r="P94" s="296" t="s">
        <v>1113</v>
      </c>
      <c r="Q94" s="40"/>
      <c r="R94" s="40"/>
      <c r="S94" s="40"/>
      <c r="T94" s="40"/>
      <c r="U94" s="40"/>
      <c r="V94" s="40"/>
      <c r="W94" s="40"/>
      <c r="X94" s="40"/>
      <c r="Y94" s="40"/>
      <c r="Z94" s="40"/>
      <c r="AA94" s="40"/>
      <c r="AB94" s="40"/>
      <c r="AC94" s="618"/>
      <c r="AD94" s="619"/>
      <c r="AE94" s="619"/>
      <c r="AF94" s="619"/>
      <c r="AG94" s="619"/>
      <c r="AH94" s="619"/>
      <c r="AI94" s="619"/>
      <c r="AJ94" s="620"/>
      <c r="AK94" s="40"/>
      <c r="AL94" s="40"/>
      <c r="AM94" s="40"/>
      <c r="AN94" s="40"/>
      <c r="AO94" s="40"/>
      <c r="AP94" s="40"/>
      <c r="AQ94" s="40"/>
      <c r="AR94" s="40"/>
      <c r="AS94" s="40"/>
    </row>
    <row r="95" spans="1:45" ht="33.75" x14ac:dyDescent="0.25">
      <c r="A95" s="288">
        <v>231</v>
      </c>
      <c r="B95" s="289" t="s">
        <v>594</v>
      </c>
      <c r="C95" s="103" t="s">
        <v>595</v>
      </c>
      <c r="D95" s="107" t="s">
        <v>835</v>
      </c>
      <c r="E95" s="104" t="s">
        <v>596</v>
      </c>
      <c r="F95" s="105">
        <v>642</v>
      </c>
      <c r="G95" s="289" t="s">
        <v>34</v>
      </c>
      <c r="H95" s="289">
        <v>1</v>
      </c>
      <c r="I95" s="43" t="s">
        <v>234</v>
      </c>
      <c r="J95" s="296" t="s">
        <v>35</v>
      </c>
      <c r="K95" s="292">
        <v>1090000</v>
      </c>
      <c r="L95" s="46">
        <v>42795</v>
      </c>
      <c r="M95" s="46">
        <v>42887</v>
      </c>
      <c r="N95" s="296" t="s">
        <v>385</v>
      </c>
      <c r="O95" s="296" t="s">
        <v>127</v>
      </c>
      <c r="P95" s="296" t="s">
        <v>1113</v>
      </c>
      <c r="Q95" s="40"/>
      <c r="R95" s="40"/>
      <c r="S95" s="40"/>
      <c r="T95" s="40"/>
      <c r="U95" s="40"/>
      <c r="V95" s="40"/>
      <c r="W95" s="40"/>
      <c r="X95" s="40"/>
      <c r="Y95" s="40"/>
      <c r="Z95" s="40"/>
      <c r="AA95" s="40"/>
      <c r="AB95" s="40"/>
      <c r="AC95" s="618"/>
      <c r="AD95" s="619"/>
      <c r="AE95" s="619"/>
      <c r="AF95" s="619"/>
      <c r="AG95" s="619"/>
      <c r="AH95" s="619"/>
      <c r="AI95" s="619"/>
      <c r="AJ95" s="620"/>
      <c r="AK95" s="40"/>
      <c r="AL95" s="40"/>
      <c r="AM95" s="40"/>
      <c r="AN95" s="40"/>
      <c r="AO95" s="40"/>
      <c r="AP95" s="40"/>
      <c r="AQ95" s="40"/>
      <c r="AR95" s="40"/>
      <c r="AS95" s="40"/>
    </row>
    <row r="96" spans="1:45" ht="33.75" x14ac:dyDescent="0.2">
      <c r="A96" s="288">
        <v>232</v>
      </c>
      <c r="B96" s="289" t="s">
        <v>594</v>
      </c>
      <c r="C96" s="103" t="s">
        <v>595</v>
      </c>
      <c r="D96" s="109" t="s">
        <v>1046</v>
      </c>
      <c r="E96" s="104" t="s">
        <v>596</v>
      </c>
      <c r="F96" s="105">
        <v>642</v>
      </c>
      <c r="G96" s="289" t="s">
        <v>34</v>
      </c>
      <c r="H96" s="289">
        <v>1</v>
      </c>
      <c r="I96" s="43" t="s">
        <v>234</v>
      </c>
      <c r="J96" s="296" t="s">
        <v>35</v>
      </c>
      <c r="K96" s="292">
        <v>1576400</v>
      </c>
      <c r="L96" s="46">
        <v>42795</v>
      </c>
      <c r="M96" s="46">
        <v>42887</v>
      </c>
      <c r="N96" s="296" t="s">
        <v>385</v>
      </c>
      <c r="O96" s="296" t="s">
        <v>127</v>
      </c>
      <c r="P96" s="296" t="s">
        <v>1113</v>
      </c>
      <c r="Q96" s="40"/>
      <c r="R96" s="40"/>
      <c r="S96" s="40"/>
      <c r="T96" s="40"/>
      <c r="U96" s="40"/>
      <c r="V96" s="40"/>
      <c r="W96" s="40"/>
      <c r="X96" s="40"/>
      <c r="Y96" s="40"/>
      <c r="Z96" s="40"/>
      <c r="AA96" s="40"/>
      <c r="AB96" s="40"/>
      <c r="AC96" s="618"/>
      <c r="AD96" s="619"/>
      <c r="AE96" s="619"/>
      <c r="AF96" s="619"/>
      <c r="AG96" s="619"/>
      <c r="AH96" s="619"/>
      <c r="AI96" s="619"/>
      <c r="AJ96" s="620"/>
      <c r="AK96" s="40"/>
      <c r="AL96" s="40"/>
      <c r="AM96" s="40"/>
      <c r="AN96" s="40"/>
      <c r="AO96" s="40"/>
      <c r="AP96" s="40"/>
      <c r="AQ96" s="40"/>
      <c r="AR96" s="40"/>
      <c r="AS96" s="40"/>
    </row>
    <row r="97" spans="1:45" ht="33.75" x14ac:dyDescent="0.2">
      <c r="A97" s="288">
        <v>233</v>
      </c>
      <c r="B97" s="289" t="s">
        <v>594</v>
      </c>
      <c r="C97" s="103" t="s">
        <v>595</v>
      </c>
      <c r="D97" s="109" t="s">
        <v>836</v>
      </c>
      <c r="E97" s="104" t="s">
        <v>596</v>
      </c>
      <c r="F97" s="105">
        <v>642</v>
      </c>
      <c r="G97" s="289" t="s">
        <v>34</v>
      </c>
      <c r="H97" s="289">
        <v>1</v>
      </c>
      <c r="I97" s="43" t="s">
        <v>234</v>
      </c>
      <c r="J97" s="296" t="s">
        <v>35</v>
      </c>
      <c r="K97" s="293">
        <v>546000</v>
      </c>
      <c r="L97" s="46">
        <v>42795</v>
      </c>
      <c r="M97" s="46">
        <v>42887</v>
      </c>
      <c r="N97" s="296" t="s">
        <v>385</v>
      </c>
      <c r="O97" s="296" t="s">
        <v>127</v>
      </c>
      <c r="P97" s="296" t="s">
        <v>1113</v>
      </c>
      <c r="Q97" s="40"/>
      <c r="R97" s="40"/>
      <c r="S97" s="40"/>
      <c r="T97" s="40"/>
      <c r="U97" s="40"/>
      <c r="V97" s="40"/>
      <c r="W97" s="40"/>
      <c r="X97" s="40"/>
      <c r="Y97" s="40"/>
      <c r="Z97" s="40"/>
      <c r="AA97" s="40"/>
      <c r="AB97" s="40"/>
      <c r="AC97" s="618"/>
      <c r="AD97" s="619"/>
      <c r="AE97" s="619"/>
      <c r="AF97" s="619"/>
      <c r="AG97" s="619"/>
      <c r="AH97" s="619"/>
      <c r="AI97" s="619"/>
      <c r="AJ97" s="620"/>
      <c r="AK97" s="40"/>
      <c r="AL97" s="40"/>
      <c r="AM97" s="40"/>
      <c r="AN97" s="40"/>
      <c r="AO97" s="40"/>
      <c r="AP97" s="40"/>
      <c r="AQ97" s="40"/>
      <c r="AR97" s="40"/>
      <c r="AS97" s="40"/>
    </row>
    <row r="98" spans="1:45" ht="33.75" x14ac:dyDescent="0.25">
      <c r="A98" s="288">
        <v>234</v>
      </c>
      <c r="B98" s="289" t="s">
        <v>594</v>
      </c>
      <c r="C98" s="103" t="s">
        <v>595</v>
      </c>
      <c r="D98" s="107" t="s">
        <v>837</v>
      </c>
      <c r="E98" s="104" t="s">
        <v>596</v>
      </c>
      <c r="F98" s="105">
        <v>642</v>
      </c>
      <c r="G98" s="289" t="s">
        <v>34</v>
      </c>
      <c r="H98" s="289">
        <v>1</v>
      </c>
      <c r="I98" s="43" t="s">
        <v>234</v>
      </c>
      <c r="J98" s="296" t="s">
        <v>35</v>
      </c>
      <c r="K98" s="293">
        <v>1666000</v>
      </c>
      <c r="L98" s="46">
        <v>42795</v>
      </c>
      <c r="M98" s="46">
        <v>42917</v>
      </c>
      <c r="N98" s="296" t="s">
        <v>385</v>
      </c>
      <c r="O98" s="296" t="s">
        <v>127</v>
      </c>
      <c r="P98" s="296" t="s">
        <v>1113</v>
      </c>
      <c r="Q98" s="40"/>
      <c r="R98" s="40"/>
      <c r="S98" s="40"/>
      <c r="T98" s="40"/>
      <c r="U98" s="40"/>
      <c r="V98" s="40"/>
      <c r="W98" s="40"/>
      <c r="X98" s="40"/>
      <c r="Y98" s="40"/>
      <c r="Z98" s="40"/>
      <c r="AA98" s="40"/>
      <c r="AB98" s="40"/>
      <c r="AC98" s="618"/>
      <c r="AD98" s="619"/>
      <c r="AE98" s="619"/>
      <c r="AF98" s="619"/>
      <c r="AG98" s="619"/>
      <c r="AH98" s="619"/>
      <c r="AI98" s="619"/>
      <c r="AJ98" s="620"/>
      <c r="AK98" s="40"/>
      <c r="AL98" s="40"/>
      <c r="AM98" s="40"/>
      <c r="AN98" s="40"/>
      <c r="AO98" s="40"/>
      <c r="AP98" s="40"/>
      <c r="AQ98" s="40"/>
      <c r="AR98" s="40"/>
      <c r="AS98" s="40"/>
    </row>
    <row r="99" spans="1:45" ht="33.75" x14ac:dyDescent="0.25">
      <c r="A99" s="288">
        <v>235</v>
      </c>
      <c r="B99" s="289" t="s">
        <v>594</v>
      </c>
      <c r="C99" s="103" t="s">
        <v>595</v>
      </c>
      <c r="D99" s="104" t="s">
        <v>1331</v>
      </c>
      <c r="E99" s="104" t="s">
        <v>596</v>
      </c>
      <c r="F99" s="105">
        <v>642</v>
      </c>
      <c r="G99" s="289" t="s">
        <v>34</v>
      </c>
      <c r="H99" s="289">
        <v>1</v>
      </c>
      <c r="I99" s="43" t="s">
        <v>234</v>
      </c>
      <c r="J99" s="296" t="s">
        <v>35</v>
      </c>
      <c r="K99" s="293">
        <v>1438800</v>
      </c>
      <c r="L99" s="46">
        <v>42795</v>
      </c>
      <c r="M99" s="46">
        <v>42917</v>
      </c>
      <c r="N99" s="296" t="s">
        <v>385</v>
      </c>
      <c r="O99" s="296" t="s">
        <v>127</v>
      </c>
      <c r="P99" s="296" t="s">
        <v>1113</v>
      </c>
      <c r="Q99" s="40"/>
      <c r="R99" s="40"/>
      <c r="S99" s="40"/>
      <c r="T99" s="40"/>
      <c r="U99" s="40"/>
      <c r="V99" s="40"/>
      <c r="W99" s="40"/>
      <c r="X99" s="40"/>
      <c r="Y99" s="40"/>
      <c r="Z99" s="40"/>
      <c r="AA99" s="40"/>
      <c r="AB99" s="40"/>
      <c r="AC99" s="618"/>
      <c r="AD99" s="619"/>
      <c r="AE99" s="619"/>
      <c r="AF99" s="619"/>
      <c r="AG99" s="619"/>
      <c r="AH99" s="619"/>
      <c r="AI99" s="619"/>
      <c r="AJ99" s="620"/>
      <c r="AK99" s="40"/>
      <c r="AL99" s="40"/>
      <c r="AM99" s="40"/>
      <c r="AN99" s="40"/>
      <c r="AO99" s="40"/>
      <c r="AP99" s="40"/>
      <c r="AQ99" s="40"/>
      <c r="AR99" s="40"/>
      <c r="AS99" s="40"/>
    </row>
    <row r="100" spans="1:45" ht="33.75" x14ac:dyDescent="0.25">
      <c r="A100" s="288">
        <v>236</v>
      </c>
      <c r="B100" s="289" t="s">
        <v>594</v>
      </c>
      <c r="C100" s="103" t="s">
        <v>595</v>
      </c>
      <c r="D100" s="107" t="s">
        <v>839</v>
      </c>
      <c r="E100" s="104" t="s">
        <v>596</v>
      </c>
      <c r="F100" s="105">
        <v>642</v>
      </c>
      <c r="G100" s="289" t="s">
        <v>34</v>
      </c>
      <c r="H100" s="289">
        <v>1</v>
      </c>
      <c r="I100" s="43" t="s">
        <v>234</v>
      </c>
      <c r="J100" s="296" t="s">
        <v>35</v>
      </c>
      <c r="K100" s="293">
        <v>6000000</v>
      </c>
      <c r="L100" s="46">
        <v>42795</v>
      </c>
      <c r="M100" s="46">
        <v>43009</v>
      </c>
      <c r="N100" s="296" t="s">
        <v>385</v>
      </c>
      <c r="O100" s="296" t="s">
        <v>127</v>
      </c>
      <c r="P100" s="296" t="s">
        <v>1113</v>
      </c>
      <c r="Q100" s="40"/>
      <c r="R100" s="40"/>
      <c r="S100" s="40"/>
      <c r="T100" s="40"/>
      <c r="U100" s="40"/>
      <c r="V100" s="40"/>
      <c r="W100" s="40"/>
      <c r="X100" s="40"/>
      <c r="Y100" s="40"/>
      <c r="Z100" s="40"/>
      <c r="AA100" s="40"/>
      <c r="AB100" s="40"/>
      <c r="AC100" s="618"/>
      <c r="AD100" s="619"/>
      <c r="AE100" s="619"/>
      <c r="AF100" s="619"/>
      <c r="AG100" s="619"/>
      <c r="AH100" s="619"/>
      <c r="AI100" s="619"/>
      <c r="AJ100" s="620"/>
      <c r="AK100" s="40"/>
      <c r="AL100" s="40"/>
      <c r="AM100" s="40"/>
      <c r="AN100" s="40"/>
      <c r="AO100" s="40"/>
      <c r="AP100" s="40"/>
      <c r="AQ100" s="40"/>
      <c r="AR100" s="40"/>
      <c r="AS100" s="40"/>
    </row>
    <row r="101" spans="1:45" ht="22.5" x14ac:dyDescent="0.25">
      <c r="A101" s="288">
        <v>237</v>
      </c>
      <c r="B101" s="289" t="s">
        <v>594</v>
      </c>
      <c r="C101" s="103" t="s">
        <v>595</v>
      </c>
      <c r="D101" s="111" t="s">
        <v>840</v>
      </c>
      <c r="E101" s="104" t="s">
        <v>596</v>
      </c>
      <c r="F101" s="105">
        <v>642</v>
      </c>
      <c r="G101" s="289" t="s">
        <v>34</v>
      </c>
      <c r="H101" s="289">
        <v>1</v>
      </c>
      <c r="I101" s="43" t="s">
        <v>234</v>
      </c>
      <c r="J101" s="296" t="s">
        <v>35</v>
      </c>
      <c r="K101" s="293">
        <v>1800000</v>
      </c>
      <c r="L101" s="46">
        <v>42795</v>
      </c>
      <c r="M101" s="46">
        <v>42917</v>
      </c>
      <c r="N101" s="296" t="s">
        <v>385</v>
      </c>
      <c r="O101" s="296" t="s">
        <v>127</v>
      </c>
      <c r="P101" s="296" t="s">
        <v>1113</v>
      </c>
      <c r="Q101" s="40"/>
      <c r="R101" s="40"/>
      <c r="S101" s="40"/>
      <c r="T101" s="40"/>
      <c r="U101" s="40"/>
      <c r="V101" s="40"/>
      <c r="W101" s="40"/>
      <c r="X101" s="40"/>
      <c r="Y101" s="40"/>
      <c r="Z101" s="40"/>
      <c r="AA101" s="40"/>
      <c r="AB101" s="40"/>
      <c r="AC101" s="618"/>
      <c r="AD101" s="619"/>
      <c r="AE101" s="619"/>
      <c r="AF101" s="619"/>
      <c r="AG101" s="619"/>
      <c r="AH101" s="619"/>
      <c r="AI101" s="619"/>
      <c r="AJ101" s="620"/>
      <c r="AK101" s="40"/>
      <c r="AL101" s="40"/>
      <c r="AM101" s="40"/>
      <c r="AN101" s="40"/>
      <c r="AO101" s="40"/>
      <c r="AP101" s="40"/>
      <c r="AQ101" s="40"/>
      <c r="AR101" s="40"/>
      <c r="AS101" s="40"/>
    </row>
    <row r="102" spans="1:45" ht="22.5" x14ac:dyDescent="0.25">
      <c r="A102" s="288">
        <v>238</v>
      </c>
      <c r="B102" s="289" t="s">
        <v>594</v>
      </c>
      <c r="C102" s="103" t="s">
        <v>595</v>
      </c>
      <c r="D102" s="111" t="s">
        <v>842</v>
      </c>
      <c r="E102" s="104" t="s">
        <v>596</v>
      </c>
      <c r="F102" s="105">
        <v>642</v>
      </c>
      <c r="G102" s="289" t="s">
        <v>34</v>
      </c>
      <c r="H102" s="289">
        <v>1</v>
      </c>
      <c r="I102" s="43" t="s">
        <v>234</v>
      </c>
      <c r="J102" s="296" t="s">
        <v>35</v>
      </c>
      <c r="K102" s="293">
        <v>2250000</v>
      </c>
      <c r="L102" s="46">
        <v>42795</v>
      </c>
      <c r="M102" s="46">
        <v>42917</v>
      </c>
      <c r="N102" s="296" t="s">
        <v>385</v>
      </c>
      <c r="O102" s="296" t="s">
        <v>127</v>
      </c>
      <c r="P102" s="296" t="s">
        <v>1113</v>
      </c>
      <c r="Q102" s="40"/>
      <c r="R102" s="40"/>
      <c r="S102" s="40"/>
      <c r="T102" s="40"/>
      <c r="U102" s="40"/>
      <c r="V102" s="40"/>
      <c r="W102" s="40"/>
      <c r="X102" s="40"/>
      <c r="Y102" s="40"/>
      <c r="Z102" s="40"/>
      <c r="AA102" s="40"/>
      <c r="AB102" s="40"/>
      <c r="AC102" s="618"/>
      <c r="AD102" s="619"/>
      <c r="AE102" s="619"/>
      <c r="AF102" s="619"/>
      <c r="AG102" s="619"/>
      <c r="AH102" s="619"/>
      <c r="AI102" s="619"/>
      <c r="AJ102" s="620"/>
      <c r="AK102" s="40"/>
      <c r="AL102" s="40"/>
      <c r="AM102" s="40"/>
      <c r="AN102" s="40"/>
      <c r="AO102" s="40"/>
      <c r="AP102" s="40"/>
      <c r="AQ102" s="40"/>
      <c r="AR102" s="40"/>
      <c r="AS102" s="40"/>
    </row>
    <row r="103" spans="1:45" ht="33.75" x14ac:dyDescent="0.25">
      <c r="A103" s="288">
        <v>239</v>
      </c>
      <c r="B103" s="289" t="s">
        <v>594</v>
      </c>
      <c r="C103" s="103" t="s">
        <v>595</v>
      </c>
      <c r="D103" s="107" t="s">
        <v>843</v>
      </c>
      <c r="E103" s="104" t="s">
        <v>596</v>
      </c>
      <c r="F103" s="105">
        <v>642</v>
      </c>
      <c r="G103" s="289" t="s">
        <v>34</v>
      </c>
      <c r="H103" s="289">
        <v>1</v>
      </c>
      <c r="I103" s="43" t="s">
        <v>234</v>
      </c>
      <c r="J103" s="296" t="s">
        <v>35</v>
      </c>
      <c r="K103" s="293">
        <v>834000</v>
      </c>
      <c r="L103" s="46">
        <v>42795</v>
      </c>
      <c r="M103" s="46">
        <v>42887</v>
      </c>
      <c r="N103" s="296" t="s">
        <v>385</v>
      </c>
      <c r="O103" s="296" t="s">
        <v>127</v>
      </c>
      <c r="P103" s="296" t="s">
        <v>1113</v>
      </c>
      <c r="Q103" s="40"/>
      <c r="R103" s="40"/>
      <c r="S103" s="40"/>
      <c r="T103" s="40"/>
      <c r="U103" s="40"/>
      <c r="V103" s="40"/>
      <c r="W103" s="40"/>
      <c r="X103" s="40"/>
      <c r="Y103" s="40"/>
      <c r="Z103" s="40"/>
      <c r="AA103" s="40"/>
      <c r="AB103" s="40"/>
      <c r="AC103" s="618"/>
      <c r="AD103" s="619"/>
      <c r="AE103" s="619"/>
      <c r="AF103" s="619"/>
      <c r="AG103" s="619"/>
      <c r="AH103" s="619"/>
      <c r="AI103" s="619"/>
      <c r="AJ103" s="620"/>
      <c r="AK103" s="40"/>
      <c r="AL103" s="40"/>
      <c r="AM103" s="40"/>
      <c r="AN103" s="40"/>
      <c r="AO103" s="40"/>
      <c r="AP103" s="40"/>
      <c r="AQ103" s="40"/>
      <c r="AR103" s="40"/>
      <c r="AS103" s="40"/>
    </row>
    <row r="104" spans="1:45" ht="56.25" x14ac:dyDescent="0.25">
      <c r="A104" s="288">
        <v>240</v>
      </c>
      <c r="B104" s="289" t="s">
        <v>594</v>
      </c>
      <c r="C104" s="103" t="s">
        <v>595</v>
      </c>
      <c r="D104" s="107" t="s">
        <v>844</v>
      </c>
      <c r="E104" s="104" t="s">
        <v>596</v>
      </c>
      <c r="F104" s="105">
        <v>642</v>
      </c>
      <c r="G104" s="289" t="s">
        <v>34</v>
      </c>
      <c r="H104" s="289">
        <v>1</v>
      </c>
      <c r="I104" s="43" t="s">
        <v>234</v>
      </c>
      <c r="J104" s="296" t="s">
        <v>35</v>
      </c>
      <c r="K104" s="292">
        <v>1092000</v>
      </c>
      <c r="L104" s="46">
        <v>42795</v>
      </c>
      <c r="M104" s="46">
        <v>42917</v>
      </c>
      <c r="N104" s="296" t="s">
        <v>385</v>
      </c>
      <c r="O104" s="296" t="s">
        <v>127</v>
      </c>
      <c r="P104" s="296" t="s">
        <v>1113</v>
      </c>
      <c r="Q104" s="40"/>
      <c r="R104" s="40"/>
      <c r="S104" s="40"/>
      <c r="T104" s="40"/>
      <c r="U104" s="40"/>
      <c r="V104" s="40"/>
      <c r="W104" s="40"/>
      <c r="X104" s="40"/>
      <c r="Y104" s="40"/>
      <c r="Z104" s="40"/>
      <c r="AA104" s="40"/>
      <c r="AB104" s="40"/>
      <c r="AC104" s="618"/>
      <c r="AD104" s="619"/>
      <c r="AE104" s="619"/>
      <c r="AF104" s="619"/>
      <c r="AG104" s="619"/>
      <c r="AH104" s="619"/>
      <c r="AI104" s="619"/>
      <c r="AJ104" s="620"/>
      <c r="AK104" s="40"/>
      <c r="AL104" s="40"/>
      <c r="AM104" s="40"/>
      <c r="AN104" s="40"/>
      <c r="AO104" s="40"/>
      <c r="AP104" s="40"/>
      <c r="AQ104" s="40"/>
      <c r="AR104" s="40"/>
      <c r="AS104" s="40"/>
    </row>
    <row r="105" spans="1:45" ht="33.75" x14ac:dyDescent="0.25">
      <c r="A105" s="288">
        <v>241</v>
      </c>
      <c r="B105" s="289" t="s">
        <v>594</v>
      </c>
      <c r="C105" s="103" t="s">
        <v>595</v>
      </c>
      <c r="D105" s="111" t="s">
        <v>845</v>
      </c>
      <c r="E105" s="104" t="s">
        <v>596</v>
      </c>
      <c r="F105" s="105">
        <v>642</v>
      </c>
      <c r="G105" s="289" t="s">
        <v>34</v>
      </c>
      <c r="H105" s="289">
        <v>1</v>
      </c>
      <c r="I105" s="43" t="s">
        <v>234</v>
      </c>
      <c r="J105" s="296" t="s">
        <v>35</v>
      </c>
      <c r="K105" s="293">
        <v>896000</v>
      </c>
      <c r="L105" s="46">
        <v>42795</v>
      </c>
      <c r="M105" s="46">
        <v>42887</v>
      </c>
      <c r="N105" s="296" t="s">
        <v>385</v>
      </c>
      <c r="O105" s="296" t="s">
        <v>127</v>
      </c>
      <c r="P105" s="296" t="s">
        <v>1113</v>
      </c>
      <c r="Q105" s="40"/>
      <c r="R105" s="40"/>
      <c r="S105" s="40"/>
      <c r="T105" s="40"/>
      <c r="U105" s="40"/>
      <c r="V105" s="40"/>
      <c r="W105" s="40"/>
      <c r="X105" s="40"/>
      <c r="Y105" s="40"/>
      <c r="Z105" s="40"/>
      <c r="AA105" s="40"/>
      <c r="AB105" s="40"/>
      <c r="AC105" s="618"/>
      <c r="AD105" s="619"/>
      <c r="AE105" s="619"/>
      <c r="AF105" s="619"/>
      <c r="AG105" s="619"/>
      <c r="AH105" s="619"/>
      <c r="AI105" s="619"/>
      <c r="AJ105" s="620"/>
      <c r="AK105" s="40"/>
      <c r="AL105" s="40"/>
      <c r="AM105" s="40"/>
      <c r="AN105" s="40"/>
      <c r="AO105" s="40"/>
      <c r="AP105" s="40"/>
      <c r="AQ105" s="40"/>
      <c r="AR105" s="40"/>
      <c r="AS105" s="40"/>
    </row>
    <row r="106" spans="1:45" ht="33.75" x14ac:dyDescent="0.25">
      <c r="A106" s="294">
        <v>339</v>
      </c>
      <c r="B106" s="291" t="s">
        <v>647</v>
      </c>
      <c r="C106" s="291" t="s">
        <v>648</v>
      </c>
      <c r="D106" s="289" t="s">
        <v>615</v>
      </c>
      <c r="E106" s="321" t="s">
        <v>616</v>
      </c>
      <c r="F106" s="299">
        <v>642</v>
      </c>
      <c r="G106" s="299" t="s">
        <v>34</v>
      </c>
      <c r="H106" s="291">
        <v>1</v>
      </c>
      <c r="I106" s="55">
        <v>36000000000</v>
      </c>
      <c r="J106" s="299" t="s">
        <v>35</v>
      </c>
      <c r="K106" s="293">
        <v>2933020.74</v>
      </c>
      <c r="L106" s="172">
        <v>42801</v>
      </c>
      <c r="M106" s="172">
        <v>43160</v>
      </c>
      <c r="N106" s="299" t="s">
        <v>385</v>
      </c>
      <c r="O106" s="299" t="s">
        <v>127</v>
      </c>
      <c r="P106" s="198" t="s">
        <v>1113</v>
      </c>
      <c r="Q106" s="40"/>
      <c r="R106" s="40"/>
      <c r="S106" s="40"/>
      <c r="T106" s="40"/>
      <c r="U106" s="40"/>
      <c r="V106" s="40"/>
      <c r="W106" s="40"/>
      <c r="X106" s="40"/>
      <c r="Y106" s="40"/>
      <c r="Z106" s="40"/>
      <c r="AA106" s="40"/>
      <c r="AB106" s="40"/>
      <c r="AC106" s="618"/>
      <c r="AD106" s="619"/>
      <c r="AE106" s="619"/>
      <c r="AF106" s="619"/>
      <c r="AG106" s="619"/>
      <c r="AH106" s="619"/>
      <c r="AI106" s="619"/>
      <c r="AJ106" s="620"/>
      <c r="AK106" s="40"/>
      <c r="AL106" s="40"/>
      <c r="AM106" s="40"/>
      <c r="AN106" s="40"/>
      <c r="AO106" s="40"/>
      <c r="AP106" s="40"/>
      <c r="AQ106" s="40"/>
      <c r="AR106" s="40"/>
      <c r="AS106" s="40"/>
    </row>
    <row r="107" spans="1:45" ht="33.75" x14ac:dyDescent="0.25">
      <c r="A107" s="289">
        <v>447</v>
      </c>
      <c r="B107" s="289" t="s">
        <v>44</v>
      </c>
      <c r="C107" s="289" t="s">
        <v>45</v>
      </c>
      <c r="D107" s="289" t="s">
        <v>1245</v>
      </c>
      <c r="E107" s="289" t="s">
        <v>47</v>
      </c>
      <c r="F107" s="296">
        <v>642</v>
      </c>
      <c r="G107" s="296" t="s">
        <v>34</v>
      </c>
      <c r="H107" s="289">
        <v>1</v>
      </c>
      <c r="I107" s="53">
        <v>36000000000</v>
      </c>
      <c r="J107" s="296" t="s">
        <v>35</v>
      </c>
      <c r="K107" s="290">
        <v>5604660</v>
      </c>
      <c r="L107" s="46">
        <v>42795</v>
      </c>
      <c r="M107" s="46">
        <v>44531</v>
      </c>
      <c r="N107" s="296" t="s">
        <v>48</v>
      </c>
      <c r="O107" s="296" t="s">
        <v>127</v>
      </c>
      <c r="P107" s="296" t="s">
        <v>1113</v>
      </c>
      <c r="Q107" s="40"/>
      <c r="R107" s="40"/>
      <c r="S107" s="40"/>
      <c r="T107" s="40"/>
      <c r="U107" s="40"/>
      <c r="V107" s="40"/>
      <c r="W107" s="40"/>
      <c r="X107" s="40"/>
      <c r="Y107" s="40"/>
      <c r="Z107" s="40"/>
      <c r="AA107" s="40"/>
      <c r="AB107" s="40"/>
      <c r="AC107" s="618"/>
      <c r="AD107" s="619"/>
      <c r="AE107" s="619"/>
      <c r="AF107" s="619"/>
      <c r="AG107" s="619"/>
      <c r="AH107" s="619"/>
      <c r="AI107" s="619"/>
      <c r="AJ107" s="620"/>
      <c r="AK107" s="40"/>
      <c r="AL107" s="40"/>
      <c r="AM107" s="40"/>
      <c r="AN107" s="40"/>
      <c r="AO107" s="40"/>
      <c r="AP107" s="40"/>
      <c r="AQ107" s="40"/>
      <c r="AR107" s="40"/>
      <c r="AS107" s="40"/>
    </row>
    <row r="108" spans="1:45" ht="33.75" x14ac:dyDescent="0.25">
      <c r="A108" s="289">
        <v>448</v>
      </c>
      <c r="B108" s="289" t="s">
        <v>44</v>
      </c>
      <c r="C108" s="289" t="s">
        <v>45</v>
      </c>
      <c r="D108" s="289" t="s">
        <v>1245</v>
      </c>
      <c r="E108" s="289" t="s">
        <v>47</v>
      </c>
      <c r="F108" s="296">
        <v>642</v>
      </c>
      <c r="G108" s="296" t="s">
        <v>34</v>
      </c>
      <c r="H108" s="289">
        <v>1</v>
      </c>
      <c r="I108" s="53">
        <v>36000000000</v>
      </c>
      <c r="J108" s="296" t="s">
        <v>35</v>
      </c>
      <c r="K108" s="290">
        <v>3723360</v>
      </c>
      <c r="L108" s="46">
        <v>42795</v>
      </c>
      <c r="M108" s="46">
        <v>44531</v>
      </c>
      <c r="N108" s="296" t="s">
        <v>48</v>
      </c>
      <c r="O108" s="296" t="s">
        <v>127</v>
      </c>
      <c r="P108" s="296" t="s">
        <v>1113</v>
      </c>
      <c r="Q108" s="40"/>
      <c r="R108" s="40"/>
      <c r="S108" s="40"/>
      <c r="T108" s="40"/>
      <c r="U108" s="40"/>
      <c r="V108" s="40"/>
      <c r="W108" s="40"/>
      <c r="X108" s="40"/>
      <c r="Y108" s="40"/>
      <c r="Z108" s="40"/>
      <c r="AA108" s="40"/>
      <c r="AB108" s="40"/>
      <c r="AC108" s="618"/>
      <c r="AD108" s="619"/>
      <c r="AE108" s="619"/>
      <c r="AF108" s="619"/>
      <c r="AG108" s="619"/>
      <c r="AH108" s="619"/>
      <c r="AI108" s="619"/>
      <c r="AJ108" s="620"/>
      <c r="AK108" s="40"/>
      <c r="AL108" s="40"/>
      <c r="AM108" s="40"/>
      <c r="AN108" s="40"/>
      <c r="AO108" s="40"/>
      <c r="AP108" s="40"/>
      <c r="AQ108" s="40"/>
      <c r="AR108" s="40"/>
      <c r="AS108" s="40"/>
    </row>
    <row r="109" spans="1:45" ht="33.75" x14ac:dyDescent="0.25">
      <c r="A109" s="291">
        <v>449</v>
      </c>
      <c r="B109" s="449" t="s">
        <v>1246</v>
      </c>
      <c r="C109" s="291" t="s">
        <v>1247</v>
      </c>
      <c r="D109" s="291" t="s">
        <v>1248</v>
      </c>
      <c r="E109" s="291" t="s">
        <v>116</v>
      </c>
      <c r="F109" s="299">
        <v>642</v>
      </c>
      <c r="G109" s="299" t="s">
        <v>34</v>
      </c>
      <c r="H109" s="291">
        <v>1</v>
      </c>
      <c r="I109" s="291">
        <v>36000000000</v>
      </c>
      <c r="J109" s="299" t="s">
        <v>35</v>
      </c>
      <c r="K109" s="292">
        <v>5407956</v>
      </c>
      <c r="L109" s="172">
        <v>42795</v>
      </c>
      <c r="M109" s="172">
        <v>43800</v>
      </c>
      <c r="N109" s="299" t="s">
        <v>48</v>
      </c>
      <c r="O109" s="299" t="s">
        <v>127</v>
      </c>
      <c r="P109" s="299" t="s">
        <v>1113</v>
      </c>
      <c r="Q109" s="40"/>
      <c r="R109" s="40"/>
      <c r="S109" s="40"/>
      <c r="T109" s="40"/>
      <c r="U109" s="40"/>
      <c r="V109" s="40"/>
      <c r="W109" s="40"/>
      <c r="X109" s="40"/>
      <c r="Y109" s="40"/>
      <c r="Z109" s="40"/>
      <c r="AA109" s="40"/>
      <c r="AB109" s="40"/>
      <c r="AC109" s="618"/>
      <c r="AD109" s="619"/>
      <c r="AE109" s="619"/>
      <c r="AF109" s="619"/>
      <c r="AG109" s="619"/>
      <c r="AH109" s="619"/>
      <c r="AI109" s="619"/>
      <c r="AJ109" s="620"/>
      <c r="AK109" s="40"/>
      <c r="AL109" s="40"/>
      <c r="AM109" s="40"/>
      <c r="AN109" s="40"/>
      <c r="AO109" s="40"/>
      <c r="AP109" s="40"/>
      <c r="AQ109" s="40"/>
      <c r="AR109" s="40"/>
      <c r="AS109" s="40"/>
    </row>
    <row r="110" spans="1:45" ht="60" customHeight="1" x14ac:dyDescent="0.25">
      <c r="A110" s="289">
        <v>457</v>
      </c>
      <c r="B110" s="289" t="s">
        <v>594</v>
      </c>
      <c r="C110" s="289" t="s">
        <v>595</v>
      </c>
      <c r="D110" s="289" t="s">
        <v>1338</v>
      </c>
      <c r="E110" s="104" t="s">
        <v>596</v>
      </c>
      <c r="F110" s="296">
        <v>642</v>
      </c>
      <c r="G110" s="296" t="s">
        <v>34</v>
      </c>
      <c r="H110" s="289" t="s">
        <v>1339</v>
      </c>
      <c r="I110" s="289">
        <v>36000000000</v>
      </c>
      <c r="J110" s="296" t="s">
        <v>35</v>
      </c>
      <c r="K110" s="290">
        <v>1029000</v>
      </c>
      <c r="L110" s="46">
        <v>42795</v>
      </c>
      <c r="M110" s="46">
        <v>42917</v>
      </c>
      <c r="N110" s="296" t="s">
        <v>385</v>
      </c>
      <c r="O110" s="296" t="s">
        <v>1113</v>
      </c>
      <c r="P110" s="296" t="s">
        <v>1113</v>
      </c>
      <c r="Q110" s="40"/>
      <c r="R110" s="40"/>
      <c r="S110" s="40"/>
      <c r="T110" s="40"/>
      <c r="U110" s="40"/>
      <c r="V110" s="40"/>
      <c r="W110" s="40"/>
      <c r="X110" s="40"/>
      <c r="Y110" s="40"/>
      <c r="Z110" s="40"/>
      <c r="AA110" s="40"/>
      <c r="AB110" s="40"/>
      <c r="AC110" s="618"/>
      <c r="AD110" s="619"/>
      <c r="AE110" s="619"/>
      <c r="AF110" s="619"/>
      <c r="AG110" s="619"/>
      <c r="AH110" s="619"/>
      <c r="AI110" s="619"/>
      <c r="AJ110" s="620"/>
      <c r="AK110" s="40"/>
      <c r="AL110" s="40"/>
      <c r="AM110" s="40"/>
      <c r="AN110" s="40"/>
      <c r="AO110" s="40"/>
      <c r="AP110" s="40"/>
      <c r="AQ110" s="40"/>
      <c r="AR110" s="40"/>
      <c r="AS110" s="40"/>
    </row>
    <row r="111" spans="1:45" ht="33.75" x14ac:dyDescent="0.25">
      <c r="A111" s="289">
        <v>458</v>
      </c>
      <c r="B111" s="289" t="s">
        <v>594</v>
      </c>
      <c r="C111" s="289" t="s">
        <v>595</v>
      </c>
      <c r="D111" s="289" t="s">
        <v>1340</v>
      </c>
      <c r="E111" s="104" t="s">
        <v>596</v>
      </c>
      <c r="F111" s="296">
        <v>642</v>
      </c>
      <c r="G111" s="296" t="s">
        <v>34</v>
      </c>
      <c r="H111" s="289" t="s">
        <v>1339</v>
      </c>
      <c r="I111" s="289">
        <v>36000000000</v>
      </c>
      <c r="J111" s="296" t="s">
        <v>35</v>
      </c>
      <c r="K111" s="290">
        <v>770000</v>
      </c>
      <c r="L111" s="46">
        <v>42795</v>
      </c>
      <c r="M111" s="46">
        <v>42887</v>
      </c>
      <c r="N111" s="296" t="s">
        <v>385</v>
      </c>
      <c r="O111" s="296" t="s">
        <v>1113</v>
      </c>
      <c r="P111" s="296" t="s">
        <v>1113</v>
      </c>
      <c r="Q111" s="40"/>
      <c r="R111" s="40"/>
      <c r="S111" s="40"/>
      <c r="T111" s="40"/>
      <c r="U111" s="40"/>
      <c r="V111" s="40"/>
      <c r="W111" s="40"/>
      <c r="X111" s="40"/>
      <c r="Y111" s="40"/>
      <c r="Z111" s="40"/>
      <c r="AA111" s="40"/>
      <c r="AB111" s="40"/>
      <c r="AC111" s="618"/>
      <c r="AD111" s="619"/>
      <c r="AE111" s="619"/>
      <c r="AF111" s="619"/>
      <c r="AG111" s="619"/>
      <c r="AH111" s="619"/>
      <c r="AI111" s="619"/>
      <c r="AJ111" s="620"/>
      <c r="AK111" s="40"/>
      <c r="AL111" s="40"/>
      <c r="AM111" s="40"/>
      <c r="AN111" s="40"/>
      <c r="AO111" s="40"/>
      <c r="AP111" s="40"/>
      <c r="AQ111" s="40"/>
      <c r="AR111" s="40"/>
      <c r="AS111" s="40"/>
    </row>
    <row r="112" spans="1:45" ht="69" customHeight="1" x14ac:dyDescent="0.25">
      <c r="A112" s="289">
        <v>459</v>
      </c>
      <c r="B112" s="289" t="s">
        <v>594</v>
      </c>
      <c r="C112" s="289" t="s">
        <v>595</v>
      </c>
      <c r="D112" s="289" t="s">
        <v>1341</v>
      </c>
      <c r="E112" s="104" t="s">
        <v>596</v>
      </c>
      <c r="F112" s="296">
        <v>642</v>
      </c>
      <c r="G112" s="296" t="s">
        <v>34</v>
      </c>
      <c r="H112" s="289" t="s">
        <v>1339</v>
      </c>
      <c r="I112" s="289">
        <v>36000000000</v>
      </c>
      <c r="J112" s="296" t="s">
        <v>35</v>
      </c>
      <c r="K112" s="290">
        <v>672000</v>
      </c>
      <c r="L112" s="46">
        <v>42795</v>
      </c>
      <c r="M112" s="46">
        <v>42887</v>
      </c>
      <c r="N112" s="296" t="s">
        <v>385</v>
      </c>
      <c r="O112" s="296" t="s">
        <v>1113</v>
      </c>
      <c r="P112" s="296" t="s">
        <v>1113</v>
      </c>
      <c r="Q112" s="40"/>
      <c r="R112" s="40"/>
      <c r="S112" s="40"/>
      <c r="T112" s="40"/>
      <c r="U112" s="40"/>
      <c r="V112" s="40"/>
      <c r="W112" s="40"/>
      <c r="X112" s="40"/>
      <c r="Y112" s="40"/>
      <c r="Z112" s="40"/>
      <c r="AA112" s="40"/>
      <c r="AB112" s="40"/>
      <c r="AC112" s="618"/>
      <c r="AD112" s="619"/>
      <c r="AE112" s="619"/>
      <c r="AF112" s="619"/>
      <c r="AG112" s="619"/>
      <c r="AH112" s="619"/>
      <c r="AI112" s="619"/>
      <c r="AJ112" s="620"/>
      <c r="AK112" s="40"/>
      <c r="AL112" s="40"/>
      <c r="AM112" s="40"/>
      <c r="AN112" s="40"/>
      <c r="AO112" s="40"/>
      <c r="AP112" s="40"/>
      <c r="AQ112" s="40"/>
      <c r="AR112" s="40"/>
      <c r="AS112" s="40"/>
    </row>
    <row r="113" spans="1:45" ht="33.75" x14ac:dyDescent="0.25">
      <c r="A113" s="289">
        <v>460</v>
      </c>
      <c r="B113" s="289" t="s">
        <v>594</v>
      </c>
      <c r="C113" s="289" t="s">
        <v>595</v>
      </c>
      <c r="D113" s="289" t="s">
        <v>1342</v>
      </c>
      <c r="E113" s="104" t="s">
        <v>596</v>
      </c>
      <c r="F113" s="296">
        <v>642</v>
      </c>
      <c r="G113" s="296" t="s">
        <v>34</v>
      </c>
      <c r="H113" s="289" t="s">
        <v>1339</v>
      </c>
      <c r="I113" s="289">
        <v>36000000000</v>
      </c>
      <c r="J113" s="296" t="s">
        <v>35</v>
      </c>
      <c r="K113" s="290">
        <v>1295000</v>
      </c>
      <c r="L113" s="46">
        <v>42795</v>
      </c>
      <c r="M113" s="46">
        <v>42917</v>
      </c>
      <c r="N113" s="296" t="s">
        <v>385</v>
      </c>
      <c r="O113" s="296" t="s">
        <v>1113</v>
      </c>
      <c r="P113" s="296" t="s">
        <v>1113</v>
      </c>
      <c r="Q113" s="40"/>
      <c r="R113" s="40"/>
      <c r="S113" s="40"/>
      <c r="T113" s="40"/>
      <c r="U113" s="40"/>
      <c r="V113" s="40"/>
      <c r="W113" s="40"/>
      <c r="X113" s="40"/>
      <c r="Y113" s="40"/>
      <c r="Z113" s="40"/>
      <c r="AA113" s="40"/>
      <c r="AB113" s="40"/>
      <c r="AC113" s="618"/>
      <c r="AD113" s="619"/>
      <c r="AE113" s="619"/>
      <c r="AF113" s="619"/>
      <c r="AG113" s="619"/>
      <c r="AH113" s="619"/>
      <c r="AI113" s="619"/>
      <c r="AJ113" s="620"/>
      <c r="AK113" s="40"/>
      <c r="AL113" s="40"/>
      <c r="AM113" s="40"/>
      <c r="AN113" s="40"/>
      <c r="AO113" s="40"/>
      <c r="AP113" s="40"/>
      <c r="AQ113" s="40"/>
      <c r="AR113" s="40"/>
      <c r="AS113" s="40"/>
    </row>
    <row r="114" spans="1:45" ht="33.75" x14ac:dyDescent="0.25">
      <c r="A114" s="289">
        <v>461</v>
      </c>
      <c r="B114" s="289" t="s">
        <v>594</v>
      </c>
      <c r="C114" s="289" t="s">
        <v>595</v>
      </c>
      <c r="D114" s="289" t="s">
        <v>1343</v>
      </c>
      <c r="E114" s="104" t="s">
        <v>596</v>
      </c>
      <c r="F114" s="296">
        <v>642</v>
      </c>
      <c r="G114" s="296" t="s">
        <v>34</v>
      </c>
      <c r="H114" s="289" t="s">
        <v>1339</v>
      </c>
      <c r="I114" s="289">
        <v>36000000000</v>
      </c>
      <c r="J114" s="296" t="s">
        <v>35</v>
      </c>
      <c r="K114" s="290">
        <v>3597000</v>
      </c>
      <c r="L114" s="46">
        <v>42795</v>
      </c>
      <c r="M114" s="46">
        <v>42948</v>
      </c>
      <c r="N114" s="296" t="s">
        <v>385</v>
      </c>
      <c r="O114" s="296" t="s">
        <v>1113</v>
      </c>
      <c r="P114" s="296" t="s">
        <v>1113</v>
      </c>
      <c r="Q114" s="40"/>
      <c r="R114" s="40"/>
      <c r="S114" s="40"/>
      <c r="T114" s="40"/>
      <c r="U114" s="40"/>
      <c r="V114" s="40"/>
      <c r="W114" s="40"/>
      <c r="X114" s="40"/>
      <c r="Y114" s="40"/>
      <c r="Z114" s="40"/>
      <c r="AA114" s="40"/>
      <c r="AB114" s="40"/>
      <c r="AC114" s="618"/>
      <c r="AD114" s="619"/>
      <c r="AE114" s="619"/>
      <c r="AF114" s="619"/>
      <c r="AG114" s="619"/>
      <c r="AH114" s="619"/>
      <c r="AI114" s="619"/>
      <c r="AJ114" s="620"/>
      <c r="AK114" s="40"/>
      <c r="AL114" s="40"/>
      <c r="AM114" s="40"/>
      <c r="AN114" s="40"/>
      <c r="AO114" s="40"/>
      <c r="AP114" s="40"/>
      <c r="AQ114" s="40"/>
      <c r="AR114" s="40"/>
      <c r="AS114" s="40"/>
    </row>
    <row r="115" spans="1:45" ht="33.75" x14ac:dyDescent="0.25">
      <c r="A115" s="289">
        <v>462</v>
      </c>
      <c r="B115" s="289" t="s">
        <v>594</v>
      </c>
      <c r="C115" s="289" t="s">
        <v>595</v>
      </c>
      <c r="D115" s="289" t="s">
        <v>1344</v>
      </c>
      <c r="E115" s="104" t="s">
        <v>596</v>
      </c>
      <c r="F115" s="296">
        <v>642</v>
      </c>
      <c r="G115" s="296" t="s">
        <v>34</v>
      </c>
      <c r="H115" s="289" t="s">
        <v>1339</v>
      </c>
      <c r="I115" s="289">
        <v>36000000000</v>
      </c>
      <c r="J115" s="296" t="s">
        <v>35</v>
      </c>
      <c r="K115" s="290">
        <v>1056000</v>
      </c>
      <c r="L115" s="46">
        <v>42795</v>
      </c>
      <c r="M115" s="46">
        <v>42917</v>
      </c>
      <c r="N115" s="296" t="s">
        <v>385</v>
      </c>
      <c r="O115" s="296" t="s">
        <v>1113</v>
      </c>
      <c r="P115" s="296" t="s">
        <v>1113</v>
      </c>
      <c r="Q115" s="40"/>
      <c r="R115" s="40"/>
      <c r="S115" s="40"/>
      <c r="T115" s="40"/>
      <c r="U115" s="40"/>
      <c r="V115" s="40"/>
      <c r="W115" s="40"/>
      <c r="X115" s="40"/>
      <c r="Y115" s="40"/>
      <c r="Z115" s="40"/>
      <c r="AA115" s="40"/>
      <c r="AB115" s="40"/>
      <c r="AC115" s="618"/>
      <c r="AD115" s="619"/>
      <c r="AE115" s="619"/>
      <c r="AF115" s="619"/>
      <c r="AG115" s="619"/>
      <c r="AH115" s="619"/>
      <c r="AI115" s="619"/>
      <c r="AJ115" s="620"/>
      <c r="AK115" s="40"/>
      <c r="AL115" s="40"/>
      <c r="AM115" s="40"/>
      <c r="AN115" s="40"/>
      <c r="AO115" s="40"/>
      <c r="AP115" s="40"/>
      <c r="AQ115" s="40"/>
      <c r="AR115" s="40"/>
      <c r="AS115" s="40"/>
    </row>
    <row r="116" spans="1:45" ht="33.75" x14ac:dyDescent="0.25">
      <c r="A116" s="289">
        <v>463</v>
      </c>
      <c r="B116" s="289" t="s">
        <v>594</v>
      </c>
      <c r="C116" s="289" t="s">
        <v>595</v>
      </c>
      <c r="D116" s="289" t="s">
        <v>1345</v>
      </c>
      <c r="E116" s="104" t="s">
        <v>596</v>
      </c>
      <c r="F116" s="296">
        <v>642</v>
      </c>
      <c r="G116" s="296" t="s">
        <v>34</v>
      </c>
      <c r="H116" s="289" t="s">
        <v>1339</v>
      </c>
      <c r="I116" s="289">
        <v>36000000000</v>
      </c>
      <c r="J116" s="296" t="s">
        <v>35</v>
      </c>
      <c r="K116" s="290">
        <v>576000</v>
      </c>
      <c r="L116" s="46">
        <v>42795</v>
      </c>
      <c r="M116" s="46">
        <v>42887</v>
      </c>
      <c r="N116" s="296" t="s">
        <v>385</v>
      </c>
      <c r="O116" s="296" t="s">
        <v>1113</v>
      </c>
      <c r="P116" s="296" t="s">
        <v>1113</v>
      </c>
      <c r="Q116" s="40"/>
      <c r="R116" s="40"/>
      <c r="S116" s="40"/>
      <c r="T116" s="40"/>
      <c r="U116" s="40"/>
      <c r="V116" s="40"/>
      <c r="W116" s="40"/>
      <c r="X116" s="40"/>
      <c r="Y116" s="40"/>
      <c r="Z116" s="40"/>
      <c r="AA116" s="40"/>
      <c r="AB116" s="40"/>
      <c r="AC116" s="618"/>
      <c r="AD116" s="619"/>
      <c r="AE116" s="619"/>
      <c r="AF116" s="619"/>
      <c r="AG116" s="619"/>
      <c r="AH116" s="619"/>
      <c r="AI116" s="619"/>
      <c r="AJ116" s="620"/>
      <c r="AK116" s="40"/>
      <c r="AL116" s="40"/>
      <c r="AM116" s="40"/>
      <c r="AN116" s="40"/>
      <c r="AO116" s="40"/>
      <c r="AP116" s="40"/>
      <c r="AQ116" s="40"/>
      <c r="AR116" s="40"/>
      <c r="AS116" s="40"/>
    </row>
    <row r="117" spans="1:45" ht="33.75" x14ac:dyDescent="0.25">
      <c r="A117" s="289">
        <v>464</v>
      </c>
      <c r="B117" s="289" t="s">
        <v>594</v>
      </c>
      <c r="C117" s="289" t="s">
        <v>595</v>
      </c>
      <c r="D117" s="289" t="s">
        <v>1346</v>
      </c>
      <c r="E117" s="104" t="s">
        <v>596</v>
      </c>
      <c r="F117" s="296">
        <v>642</v>
      </c>
      <c r="G117" s="296" t="s">
        <v>34</v>
      </c>
      <c r="H117" s="289" t="s">
        <v>1339</v>
      </c>
      <c r="I117" s="289">
        <v>36000000000</v>
      </c>
      <c r="J117" s="296" t="s">
        <v>35</v>
      </c>
      <c r="K117" s="290">
        <v>1568000</v>
      </c>
      <c r="L117" s="46">
        <v>42795</v>
      </c>
      <c r="M117" s="46">
        <v>42917</v>
      </c>
      <c r="N117" s="296" t="s">
        <v>385</v>
      </c>
      <c r="O117" s="296" t="s">
        <v>1113</v>
      </c>
      <c r="P117" s="296" t="s">
        <v>1113</v>
      </c>
      <c r="Q117" s="40"/>
      <c r="R117" s="40"/>
      <c r="S117" s="40"/>
      <c r="T117" s="40"/>
      <c r="U117" s="40"/>
      <c r="V117" s="40"/>
      <c r="W117" s="40"/>
      <c r="X117" s="40"/>
      <c r="Y117" s="40"/>
      <c r="Z117" s="40"/>
      <c r="AA117" s="40"/>
      <c r="AB117" s="40"/>
      <c r="AC117" s="618"/>
      <c r="AD117" s="619"/>
      <c r="AE117" s="619"/>
      <c r="AF117" s="619"/>
      <c r="AG117" s="619"/>
      <c r="AH117" s="619"/>
      <c r="AI117" s="619"/>
      <c r="AJ117" s="620"/>
      <c r="AK117" s="40"/>
      <c r="AL117" s="40"/>
      <c r="AM117" s="40"/>
      <c r="AN117" s="40"/>
      <c r="AO117" s="40"/>
      <c r="AP117" s="40"/>
      <c r="AQ117" s="40"/>
      <c r="AR117" s="40"/>
      <c r="AS117" s="40"/>
    </row>
    <row r="118" spans="1:45" ht="33.75" x14ac:dyDescent="0.25">
      <c r="A118" s="289">
        <v>465</v>
      </c>
      <c r="B118" s="289" t="s">
        <v>594</v>
      </c>
      <c r="C118" s="289" t="s">
        <v>595</v>
      </c>
      <c r="D118" s="289" t="s">
        <v>1347</v>
      </c>
      <c r="E118" s="104" t="s">
        <v>596</v>
      </c>
      <c r="F118" s="296">
        <v>642</v>
      </c>
      <c r="G118" s="296" t="s">
        <v>34</v>
      </c>
      <c r="H118" s="289" t="s">
        <v>1339</v>
      </c>
      <c r="I118" s="289">
        <v>36000000000</v>
      </c>
      <c r="J118" s="296" t="s">
        <v>35</v>
      </c>
      <c r="K118" s="290">
        <v>1120000</v>
      </c>
      <c r="L118" s="46">
        <v>42795</v>
      </c>
      <c r="M118" s="46">
        <v>42917</v>
      </c>
      <c r="N118" s="296" t="s">
        <v>385</v>
      </c>
      <c r="O118" s="296" t="s">
        <v>1113</v>
      </c>
      <c r="P118" s="296" t="s">
        <v>1113</v>
      </c>
      <c r="Q118" s="40"/>
      <c r="R118" s="40"/>
      <c r="S118" s="40"/>
      <c r="T118" s="40"/>
      <c r="U118" s="40"/>
      <c r="V118" s="40"/>
      <c r="W118" s="40"/>
      <c r="X118" s="40"/>
      <c r="Y118" s="40"/>
      <c r="Z118" s="40"/>
      <c r="AA118" s="40"/>
      <c r="AB118" s="40"/>
      <c r="AC118" s="618"/>
      <c r="AD118" s="619"/>
      <c r="AE118" s="619"/>
      <c r="AF118" s="619"/>
      <c r="AG118" s="619"/>
      <c r="AH118" s="619"/>
      <c r="AI118" s="619"/>
      <c r="AJ118" s="620"/>
      <c r="AK118" s="40"/>
      <c r="AL118" s="40"/>
      <c r="AM118" s="40"/>
      <c r="AN118" s="40"/>
      <c r="AO118" s="40"/>
      <c r="AP118" s="40"/>
      <c r="AQ118" s="40"/>
      <c r="AR118" s="40"/>
      <c r="AS118" s="40"/>
    </row>
    <row r="119" spans="1:45" ht="33.75" x14ac:dyDescent="0.25">
      <c r="A119" s="289">
        <v>466</v>
      </c>
      <c r="B119" s="289" t="s">
        <v>594</v>
      </c>
      <c r="C119" s="289" t="s">
        <v>595</v>
      </c>
      <c r="D119" s="289" t="s">
        <v>1348</v>
      </c>
      <c r="E119" s="104" t="s">
        <v>596</v>
      </c>
      <c r="F119" s="296">
        <v>642</v>
      </c>
      <c r="G119" s="296" t="s">
        <v>34</v>
      </c>
      <c r="H119" s="289" t="s">
        <v>1339</v>
      </c>
      <c r="I119" s="289">
        <v>36000000000</v>
      </c>
      <c r="J119" s="296" t="s">
        <v>35</v>
      </c>
      <c r="K119" s="290">
        <v>802000</v>
      </c>
      <c r="L119" s="46">
        <v>42795</v>
      </c>
      <c r="M119" s="46">
        <v>42887</v>
      </c>
      <c r="N119" s="296" t="s">
        <v>385</v>
      </c>
      <c r="O119" s="296" t="s">
        <v>1113</v>
      </c>
      <c r="P119" s="296" t="s">
        <v>1113</v>
      </c>
      <c r="Q119" s="40"/>
      <c r="R119" s="40"/>
      <c r="S119" s="40"/>
      <c r="T119" s="40"/>
      <c r="U119" s="40"/>
      <c r="V119" s="40"/>
      <c r="W119" s="40"/>
      <c r="X119" s="40"/>
      <c r="Y119" s="40"/>
      <c r="Z119" s="40"/>
      <c r="AA119" s="40"/>
      <c r="AB119" s="40"/>
      <c r="AC119" s="618"/>
      <c r="AD119" s="619"/>
      <c r="AE119" s="619"/>
      <c r="AF119" s="619"/>
      <c r="AG119" s="619"/>
      <c r="AH119" s="619"/>
      <c r="AI119" s="619"/>
      <c r="AJ119" s="620"/>
      <c r="AK119" s="40"/>
      <c r="AL119" s="40"/>
      <c r="AM119" s="40"/>
      <c r="AN119" s="40"/>
      <c r="AO119" s="40"/>
      <c r="AP119" s="40"/>
      <c r="AQ119" s="40"/>
      <c r="AR119" s="40"/>
      <c r="AS119" s="40"/>
    </row>
    <row r="120" spans="1:45" ht="33.75" x14ac:dyDescent="0.25">
      <c r="A120" s="289">
        <v>467</v>
      </c>
      <c r="B120" s="289" t="s">
        <v>594</v>
      </c>
      <c r="C120" s="289" t="s">
        <v>595</v>
      </c>
      <c r="D120" s="289" t="s">
        <v>1349</v>
      </c>
      <c r="E120" s="104" t="s">
        <v>596</v>
      </c>
      <c r="F120" s="296">
        <v>642</v>
      </c>
      <c r="G120" s="296" t="s">
        <v>34</v>
      </c>
      <c r="H120" s="289" t="s">
        <v>1339</v>
      </c>
      <c r="I120" s="289">
        <v>36000000000</v>
      </c>
      <c r="J120" s="296" t="s">
        <v>35</v>
      </c>
      <c r="K120" s="290">
        <v>744000</v>
      </c>
      <c r="L120" s="46">
        <v>42795</v>
      </c>
      <c r="M120" s="46">
        <v>42887</v>
      </c>
      <c r="N120" s="296" t="s">
        <v>385</v>
      </c>
      <c r="O120" s="296" t="s">
        <v>1113</v>
      </c>
      <c r="P120" s="296" t="s">
        <v>1113</v>
      </c>
      <c r="Q120" s="40"/>
      <c r="R120" s="40"/>
      <c r="S120" s="40"/>
      <c r="T120" s="40"/>
      <c r="U120" s="40"/>
      <c r="V120" s="40"/>
      <c r="W120" s="40"/>
      <c r="X120" s="40"/>
      <c r="Y120" s="40"/>
      <c r="Z120" s="40"/>
      <c r="AA120" s="40"/>
      <c r="AB120" s="40"/>
      <c r="AC120" s="618"/>
      <c r="AD120" s="619"/>
      <c r="AE120" s="619"/>
      <c r="AF120" s="619"/>
      <c r="AG120" s="619"/>
      <c r="AH120" s="619"/>
      <c r="AI120" s="619"/>
      <c r="AJ120" s="620"/>
      <c r="AK120" s="40"/>
      <c r="AL120" s="40"/>
      <c r="AM120" s="40"/>
      <c r="AN120" s="40"/>
      <c r="AO120" s="40"/>
      <c r="AP120" s="40"/>
      <c r="AQ120" s="40"/>
      <c r="AR120" s="40"/>
      <c r="AS120" s="40"/>
    </row>
    <row r="121" spans="1:45" ht="33.75" x14ac:dyDescent="0.25">
      <c r="A121" s="289">
        <v>468</v>
      </c>
      <c r="B121" s="289" t="s">
        <v>594</v>
      </c>
      <c r="C121" s="289" t="s">
        <v>595</v>
      </c>
      <c r="D121" s="289" t="s">
        <v>1350</v>
      </c>
      <c r="E121" s="104" t="s">
        <v>596</v>
      </c>
      <c r="F121" s="296">
        <v>642</v>
      </c>
      <c r="G121" s="296" t="s">
        <v>34</v>
      </c>
      <c r="H121" s="289" t="s">
        <v>1339</v>
      </c>
      <c r="I121" s="289">
        <v>36000000000</v>
      </c>
      <c r="J121" s="296" t="s">
        <v>35</v>
      </c>
      <c r="K121" s="290">
        <v>877000</v>
      </c>
      <c r="L121" s="46">
        <v>42795</v>
      </c>
      <c r="M121" s="46">
        <v>42917</v>
      </c>
      <c r="N121" s="296" t="s">
        <v>385</v>
      </c>
      <c r="O121" s="296" t="s">
        <v>1113</v>
      </c>
      <c r="P121" s="296" t="s">
        <v>1113</v>
      </c>
      <c r="Q121" s="40"/>
      <c r="R121" s="40"/>
      <c r="S121" s="40"/>
      <c r="T121" s="40"/>
      <c r="U121" s="40"/>
      <c r="V121" s="40"/>
      <c r="W121" s="40"/>
      <c r="X121" s="40"/>
      <c r="Y121" s="40"/>
      <c r="Z121" s="40"/>
      <c r="AA121" s="40"/>
      <c r="AB121" s="40"/>
      <c r="AC121" s="618"/>
      <c r="AD121" s="619"/>
      <c r="AE121" s="619"/>
      <c r="AF121" s="619"/>
      <c r="AG121" s="619"/>
      <c r="AH121" s="619"/>
      <c r="AI121" s="619"/>
      <c r="AJ121" s="620"/>
      <c r="AK121" s="40"/>
      <c r="AL121" s="40"/>
      <c r="AM121" s="40"/>
      <c r="AN121" s="40"/>
      <c r="AO121" s="40"/>
      <c r="AP121" s="40"/>
      <c r="AQ121" s="40"/>
      <c r="AR121" s="40"/>
      <c r="AS121" s="40"/>
    </row>
    <row r="122" spans="1:45" ht="45" x14ac:dyDescent="0.25">
      <c r="A122" s="289">
        <v>469</v>
      </c>
      <c r="B122" s="289" t="s">
        <v>594</v>
      </c>
      <c r="C122" s="289" t="s">
        <v>595</v>
      </c>
      <c r="D122" s="289" t="s">
        <v>1351</v>
      </c>
      <c r="E122" s="104" t="s">
        <v>596</v>
      </c>
      <c r="F122" s="296">
        <v>642</v>
      </c>
      <c r="G122" s="296" t="s">
        <v>34</v>
      </c>
      <c r="H122" s="289" t="s">
        <v>1339</v>
      </c>
      <c r="I122" s="289">
        <v>36000000000</v>
      </c>
      <c r="J122" s="296" t="s">
        <v>35</v>
      </c>
      <c r="K122" s="290">
        <v>988000</v>
      </c>
      <c r="L122" s="46">
        <v>42795</v>
      </c>
      <c r="M122" s="46">
        <v>42917</v>
      </c>
      <c r="N122" s="296" t="s">
        <v>385</v>
      </c>
      <c r="O122" s="296" t="s">
        <v>1113</v>
      </c>
      <c r="P122" s="296" t="s">
        <v>1113</v>
      </c>
      <c r="Q122" s="40"/>
      <c r="R122" s="40"/>
      <c r="S122" s="40"/>
      <c r="T122" s="40"/>
      <c r="U122" s="40"/>
      <c r="V122" s="40"/>
      <c r="W122" s="40"/>
      <c r="X122" s="40"/>
      <c r="Y122" s="40"/>
      <c r="Z122" s="40"/>
      <c r="AA122" s="40"/>
      <c r="AB122" s="40"/>
      <c r="AC122" s="618"/>
      <c r="AD122" s="619"/>
      <c r="AE122" s="619"/>
      <c r="AF122" s="619"/>
      <c r="AG122" s="619"/>
      <c r="AH122" s="619"/>
      <c r="AI122" s="619"/>
      <c r="AJ122" s="620"/>
      <c r="AK122" s="40"/>
      <c r="AL122" s="40"/>
      <c r="AM122" s="40"/>
      <c r="AN122" s="40"/>
      <c r="AO122" s="40"/>
      <c r="AP122" s="40"/>
      <c r="AQ122" s="40"/>
      <c r="AR122" s="40"/>
      <c r="AS122" s="40"/>
    </row>
    <row r="123" spans="1:45" ht="45" x14ac:dyDescent="0.25">
      <c r="A123" s="289">
        <v>470</v>
      </c>
      <c r="B123" s="289" t="s">
        <v>594</v>
      </c>
      <c r="C123" s="289" t="s">
        <v>595</v>
      </c>
      <c r="D123" s="289" t="s">
        <v>1352</v>
      </c>
      <c r="E123" s="104" t="s">
        <v>596</v>
      </c>
      <c r="F123" s="296">
        <v>642</v>
      </c>
      <c r="G123" s="296" t="s">
        <v>34</v>
      </c>
      <c r="H123" s="289" t="s">
        <v>1339</v>
      </c>
      <c r="I123" s="289">
        <v>36000000000</v>
      </c>
      <c r="J123" s="296" t="s">
        <v>35</v>
      </c>
      <c r="K123" s="290">
        <v>1440000</v>
      </c>
      <c r="L123" s="46">
        <v>42795</v>
      </c>
      <c r="M123" s="46">
        <v>42917</v>
      </c>
      <c r="N123" s="296" t="s">
        <v>385</v>
      </c>
      <c r="O123" s="289" t="s">
        <v>1113</v>
      </c>
      <c r="P123" s="296" t="s">
        <v>1113</v>
      </c>
      <c r="Q123" s="40"/>
      <c r="R123" s="40"/>
      <c r="S123" s="40"/>
      <c r="T123" s="40"/>
      <c r="U123" s="40"/>
      <c r="V123" s="40"/>
      <c r="W123" s="40"/>
      <c r="X123" s="40"/>
      <c r="Y123" s="40"/>
      <c r="Z123" s="40"/>
      <c r="AA123" s="40"/>
      <c r="AB123" s="40"/>
      <c r="AC123" s="618"/>
      <c r="AD123" s="619"/>
      <c r="AE123" s="619"/>
      <c r="AF123" s="619"/>
      <c r="AG123" s="619"/>
      <c r="AH123" s="619"/>
      <c r="AI123" s="619"/>
      <c r="AJ123" s="620"/>
      <c r="AK123" s="40"/>
      <c r="AL123" s="40"/>
      <c r="AM123" s="40"/>
      <c r="AN123" s="40"/>
      <c r="AO123" s="40"/>
      <c r="AP123" s="40"/>
      <c r="AQ123" s="40"/>
      <c r="AR123" s="40"/>
      <c r="AS123" s="40"/>
    </row>
    <row r="124" spans="1:45" ht="33.75" x14ac:dyDescent="0.25">
      <c r="A124" s="289">
        <v>471</v>
      </c>
      <c r="B124" s="289" t="s">
        <v>594</v>
      </c>
      <c r="C124" s="289" t="s">
        <v>595</v>
      </c>
      <c r="D124" s="289" t="s">
        <v>1353</v>
      </c>
      <c r="E124" s="104" t="s">
        <v>596</v>
      </c>
      <c r="F124" s="296">
        <v>642</v>
      </c>
      <c r="G124" s="296" t="s">
        <v>34</v>
      </c>
      <c r="H124" s="289" t="s">
        <v>1339</v>
      </c>
      <c r="I124" s="289">
        <v>36000000000</v>
      </c>
      <c r="J124" s="296" t="s">
        <v>35</v>
      </c>
      <c r="K124" s="290">
        <v>1770000</v>
      </c>
      <c r="L124" s="46">
        <v>42795</v>
      </c>
      <c r="M124" s="46">
        <v>42917</v>
      </c>
      <c r="N124" s="296" t="s">
        <v>385</v>
      </c>
      <c r="O124" s="289" t="s">
        <v>1113</v>
      </c>
      <c r="P124" s="296" t="s">
        <v>1113</v>
      </c>
      <c r="Q124" s="40"/>
      <c r="R124" s="40"/>
      <c r="S124" s="40"/>
      <c r="T124" s="40"/>
      <c r="U124" s="40"/>
      <c r="V124" s="40"/>
      <c r="W124" s="40"/>
      <c r="X124" s="40"/>
      <c r="Y124" s="40"/>
      <c r="Z124" s="40"/>
      <c r="AA124" s="40"/>
      <c r="AB124" s="40"/>
      <c r="AC124" s="618"/>
      <c r="AD124" s="619"/>
      <c r="AE124" s="619"/>
      <c r="AF124" s="619"/>
      <c r="AG124" s="619"/>
      <c r="AH124" s="619"/>
      <c r="AI124" s="619"/>
      <c r="AJ124" s="620"/>
      <c r="AK124" s="40"/>
      <c r="AL124" s="40"/>
      <c r="AM124" s="40"/>
      <c r="AN124" s="40"/>
      <c r="AO124" s="40"/>
      <c r="AP124" s="40"/>
      <c r="AQ124" s="40"/>
      <c r="AR124" s="40"/>
      <c r="AS124" s="40"/>
    </row>
    <row r="125" spans="1:45" ht="33.75" x14ac:dyDescent="0.25">
      <c r="A125" s="289">
        <v>472</v>
      </c>
      <c r="B125" s="289" t="s">
        <v>594</v>
      </c>
      <c r="C125" s="289" t="s">
        <v>595</v>
      </c>
      <c r="D125" s="289" t="s">
        <v>1354</v>
      </c>
      <c r="E125" s="104" t="s">
        <v>596</v>
      </c>
      <c r="F125" s="296">
        <v>642</v>
      </c>
      <c r="G125" s="296" t="s">
        <v>34</v>
      </c>
      <c r="H125" s="289" t="s">
        <v>1339</v>
      </c>
      <c r="I125" s="289">
        <v>36000000000</v>
      </c>
      <c r="J125" s="296" t="s">
        <v>35</v>
      </c>
      <c r="K125" s="290">
        <v>594000</v>
      </c>
      <c r="L125" s="46">
        <v>42795</v>
      </c>
      <c r="M125" s="46">
        <v>42887</v>
      </c>
      <c r="N125" s="296" t="s">
        <v>385</v>
      </c>
      <c r="O125" s="289" t="s">
        <v>1113</v>
      </c>
      <c r="P125" s="296" t="s">
        <v>1113</v>
      </c>
      <c r="Q125" s="40"/>
      <c r="R125" s="40"/>
      <c r="S125" s="40"/>
      <c r="T125" s="40"/>
      <c r="U125" s="40"/>
      <c r="V125" s="40"/>
      <c r="W125" s="40"/>
      <c r="X125" s="40"/>
      <c r="Y125" s="40"/>
      <c r="Z125" s="40"/>
      <c r="AA125" s="40"/>
      <c r="AB125" s="40"/>
      <c r="AC125" s="618"/>
      <c r="AD125" s="619"/>
      <c r="AE125" s="619"/>
      <c r="AF125" s="619"/>
      <c r="AG125" s="619"/>
      <c r="AH125" s="619"/>
      <c r="AI125" s="619"/>
      <c r="AJ125" s="620"/>
      <c r="AK125" s="40"/>
      <c r="AL125" s="40"/>
      <c r="AM125" s="40"/>
      <c r="AN125" s="40"/>
      <c r="AO125" s="40"/>
      <c r="AP125" s="40"/>
      <c r="AQ125" s="40"/>
      <c r="AR125" s="40"/>
      <c r="AS125" s="40"/>
    </row>
    <row r="126" spans="1:45" ht="33.75" x14ac:dyDescent="0.25">
      <c r="A126" s="289">
        <v>473</v>
      </c>
      <c r="B126" s="289" t="s">
        <v>594</v>
      </c>
      <c r="C126" s="289" t="s">
        <v>595</v>
      </c>
      <c r="D126" s="289" t="s">
        <v>1355</v>
      </c>
      <c r="E126" s="104" t="s">
        <v>596</v>
      </c>
      <c r="F126" s="296">
        <v>642</v>
      </c>
      <c r="G126" s="296" t="s">
        <v>34</v>
      </c>
      <c r="H126" s="289" t="s">
        <v>1339</v>
      </c>
      <c r="I126" s="289">
        <v>36000000000</v>
      </c>
      <c r="J126" s="296" t="s">
        <v>35</v>
      </c>
      <c r="K126" s="290">
        <v>2106000</v>
      </c>
      <c r="L126" s="46">
        <v>42795</v>
      </c>
      <c r="M126" s="46">
        <v>42948</v>
      </c>
      <c r="N126" s="296" t="s">
        <v>385</v>
      </c>
      <c r="O126" s="289" t="s">
        <v>1113</v>
      </c>
      <c r="P126" s="296" t="s">
        <v>1113</v>
      </c>
      <c r="Q126" s="40"/>
      <c r="R126" s="40"/>
      <c r="S126" s="40"/>
      <c r="T126" s="40"/>
      <c r="U126" s="40"/>
      <c r="V126" s="40"/>
      <c r="W126" s="40"/>
      <c r="X126" s="40"/>
      <c r="Y126" s="40"/>
      <c r="Z126" s="40"/>
      <c r="AA126" s="40"/>
      <c r="AB126" s="40"/>
      <c r="AC126" s="618"/>
      <c r="AD126" s="619"/>
      <c r="AE126" s="619"/>
      <c r="AF126" s="619"/>
      <c r="AG126" s="619"/>
      <c r="AH126" s="619"/>
      <c r="AI126" s="619"/>
      <c r="AJ126" s="620"/>
      <c r="AK126" s="40"/>
      <c r="AL126" s="40"/>
      <c r="AM126" s="40"/>
      <c r="AN126" s="40"/>
      <c r="AO126" s="40"/>
      <c r="AP126" s="40"/>
      <c r="AQ126" s="40"/>
      <c r="AR126" s="40"/>
      <c r="AS126" s="40"/>
    </row>
    <row r="127" spans="1:45" ht="33.75" x14ac:dyDescent="0.25">
      <c r="A127" s="289">
        <v>474</v>
      </c>
      <c r="B127" s="289" t="s">
        <v>594</v>
      </c>
      <c r="C127" s="289" t="s">
        <v>595</v>
      </c>
      <c r="D127" s="289" t="s">
        <v>1356</v>
      </c>
      <c r="E127" s="104" t="s">
        <v>596</v>
      </c>
      <c r="F127" s="296">
        <v>642</v>
      </c>
      <c r="G127" s="296" t="s">
        <v>34</v>
      </c>
      <c r="H127" s="289" t="s">
        <v>1339</v>
      </c>
      <c r="I127" s="289">
        <v>36000000000</v>
      </c>
      <c r="J127" s="296" t="s">
        <v>35</v>
      </c>
      <c r="K127" s="290">
        <v>10886000</v>
      </c>
      <c r="L127" s="46">
        <v>42795</v>
      </c>
      <c r="M127" s="46">
        <v>42948</v>
      </c>
      <c r="N127" s="296" t="s">
        <v>385</v>
      </c>
      <c r="O127" s="289" t="s">
        <v>1113</v>
      </c>
      <c r="P127" s="296" t="s">
        <v>1113</v>
      </c>
      <c r="Q127" s="40"/>
      <c r="R127" s="40"/>
      <c r="S127" s="40"/>
      <c r="T127" s="40"/>
      <c r="U127" s="40"/>
      <c r="V127" s="40"/>
      <c r="W127" s="40"/>
      <c r="X127" s="40"/>
      <c r="Y127" s="40"/>
      <c r="Z127" s="40"/>
      <c r="AA127" s="40"/>
      <c r="AB127" s="40"/>
      <c r="AC127" s="618"/>
      <c r="AD127" s="619"/>
      <c r="AE127" s="619"/>
      <c r="AF127" s="619"/>
      <c r="AG127" s="619"/>
      <c r="AH127" s="619"/>
      <c r="AI127" s="619"/>
      <c r="AJ127" s="620"/>
      <c r="AK127" s="40"/>
      <c r="AL127" s="40"/>
      <c r="AM127" s="40"/>
      <c r="AN127" s="40"/>
      <c r="AO127" s="40"/>
      <c r="AP127" s="40"/>
      <c r="AQ127" s="40"/>
      <c r="AR127" s="40"/>
      <c r="AS127" s="40"/>
    </row>
    <row r="128" spans="1:45" ht="33.75" x14ac:dyDescent="0.25">
      <c r="A128" s="289">
        <v>475</v>
      </c>
      <c r="B128" s="289" t="s">
        <v>594</v>
      </c>
      <c r="C128" s="289" t="s">
        <v>595</v>
      </c>
      <c r="D128" s="289" t="s">
        <v>1357</v>
      </c>
      <c r="E128" s="104" t="s">
        <v>596</v>
      </c>
      <c r="F128" s="296">
        <v>642</v>
      </c>
      <c r="G128" s="296" t="s">
        <v>34</v>
      </c>
      <c r="H128" s="289" t="s">
        <v>1339</v>
      </c>
      <c r="I128" s="289">
        <v>36000000000</v>
      </c>
      <c r="J128" s="296" t="s">
        <v>35</v>
      </c>
      <c r="K128" s="290">
        <v>744000</v>
      </c>
      <c r="L128" s="46">
        <v>42795</v>
      </c>
      <c r="M128" s="46">
        <v>42948</v>
      </c>
      <c r="N128" s="296" t="s">
        <v>385</v>
      </c>
      <c r="O128" s="289" t="s">
        <v>1113</v>
      </c>
      <c r="P128" s="296" t="s">
        <v>1113</v>
      </c>
      <c r="Q128" s="40"/>
      <c r="R128" s="40"/>
      <c r="S128" s="40"/>
      <c r="T128" s="40"/>
      <c r="U128" s="40"/>
      <c r="V128" s="40"/>
      <c r="W128" s="40"/>
      <c r="X128" s="40"/>
      <c r="Y128" s="40"/>
      <c r="Z128" s="40"/>
      <c r="AA128" s="40"/>
      <c r="AB128" s="40"/>
      <c r="AC128" s="618"/>
      <c r="AD128" s="619"/>
      <c r="AE128" s="619"/>
      <c r="AF128" s="619"/>
      <c r="AG128" s="619"/>
      <c r="AH128" s="619"/>
      <c r="AI128" s="619"/>
      <c r="AJ128" s="620"/>
      <c r="AK128" s="40"/>
      <c r="AL128" s="40"/>
      <c r="AM128" s="40"/>
      <c r="AN128" s="40"/>
      <c r="AO128" s="40"/>
      <c r="AP128" s="40"/>
      <c r="AQ128" s="40"/>
      <c r="AR128" s="40"/>
      <c r="AS128" s="40"/>
    </row>
    <row r="129" spans="1:45" ht="33.75" x14ac:dyDescent="0.25">
      <c r="A129" s="289">
        <v>476</v>
      </c>
      <c r="B129" s="289" t="s">
        <v>594</v>
      </c>
      <c r="C129" s="289" t="s">
        <v>595</v>
      </c>
      <c r="D129" s="289" t="s">
        <v>1358</v>
      </c>
      <c r="E129" s="104" t="s">
        <v>596</v>
      </c>
      <c r="F129" s="296">
        <v>642</v>
      </c>
      <c r="G129" s="296" t="s">
        <v>34</v>
      </c>
      <c r="H129" s="289" t="s">
        <v>1339</v>
      </c>
      <c r="I129" s="289">
        <v>36000000000</v>
      </c>
      <c r="J129" s="296" t="s">
        <v>35</v>
      </c>
      <c r="K129" s="290">
        <v>3360000</v>
      </c>
      <c r="L129" s="46">
        <v>42795</v>
      </c>
      <c r="M129" s="46">
        <v>42948</v>
      </c>
      <c r="N129" s="296" t="s">
        <v>385</v>
      </c>
      <c r="O129" s="289" t="s">
        <v>1113</v>
      </c>
      <c r="P129" s="296" t="s">
        <v>1113</v>
      </c>
      <c r="Q129" s="40"/>
      <c r="R129" s="40"/>
      <c r="S129" s="40"/>
      <c r="T129" s="40"/>
      <c r="U129" s="40"/>
      <c r="V129" s="40"/>
      <c r="W129" s="40"/>
      <c r="X129" s="40"/>
      <c r="Y129" s="40"/>
      <c r="Z129" s="40"/>
      <c r="AA129" s="40"/>
      <c r="AB129" s="40"/>
      <c r="AC129" s="618"/>
      <c r="AD129" s="619"/>
      <c r="AE129" s="619"/>
      <c r="AF129" s="619"/>
      <c r="AG129" s="619"/>
      <c r="AH129" s="619"/>
      <c r="AI129" s="619"/>
      <c r="AJ129" s="620"/>
      <c r="AK129" s="40"/>
      <c r="AL129" s="40"/>
      <c r="AM129" s="40"/>
      <c r="AN129" s="40"/>
      <c r="AO129" s="40"/>
      <c r="AP129" s="40"/>
      <c r="AQ129" s="40"/>
      <c r="AR129" s="40"/>
      <c r="AS129" s="40"/>
    </row>
    <row r="130" spans="1:45" ht="33.75" x14ac:dyDescent="0.25">
      <c r="A130" s="289">
        <v>477</v>
      </c>
      <c r="B130" s="289" t="s">
        <v>594</v>
      </c>
      <c r="C130" s="289" t="s">
        <v>595</v>
      </c>
      <c r="D130" s="289" t="s">
        <v>1359</v>
      </c>
      <c r="E130" s="104" t="s">
        <v>596</v>
      </c>
      <c r="F130" s="296">
        <v>642</v>
      </c>
      <c r="G130" s="296" t="s">
        <v>34</v>
      </c>
      <c r="H130" s="289" t="s">
        <v>1339</v>
      </c>
      <c r="I130" s="289">
        <v>36000000000</v>
      </c>
      <c r="J130" s="296" t="s">
        <v>35</v>
      </c>
      <c r="K130" s="290">
        <v>588000</v>
      </c>
      <c r="L130" s="46">
        <v>42795</v>
      </c>
      <c r="M130" s="46">
        <v>42948</v>
      </c>
      <c r="N130" s="296" t="s">
        <v>385</v>
      </c>
      <c r="O130" s="289" t="s">
        <v>1113</v>
      </c>
      <c r="P130" s="296" t="s">
        <v>1113</v>
      </c>
      <c r="Q130" s="40"/>
      <c r="R130" s="40"/>
      <c r="S130" s="40"/>
      <c r="T130" s="40"/>
      <c r="U130" s="40"/>
      <c r="V130" s="40"/>
      <c r="W130" s="40"/>
      <c r="X130" s="40"/>
      <c r="Y130" s="40"/>
      <c r="Z130" s="40"/>
      <c r="AA130" s="40"/>
      <c r="AB130" s="40"/>
      <c r="AC130" s="618"/>
      <c r="AD130" s="619"/>
      <c r="AE130" s="619"/>
      <c r="AF130" s="619"/>
      <c r="AG130" s="619"/>
      <c r="AH130" s="619"/>
      <c r="AI130" s="619"/>
      <c r="AJ130" s="620"/>
      <c r="AK130" s="40"/>
      <c r="AL130" s="40"/>
      <c r="AM130" s="40"/>
      <c r="AN130" s="40"/>
      <c r="AO130" s="40"/>
      <c r="AP130" s="40"/>
      <c r="AQ130" s="40"/>
      <c r="AR130" s="40"/>
      <c r="AS130" s="40"/>
    </row>
    <row r="131" spans="1:45" ht="36" x14ac:dyDescent="0.25">
      <c r="A131" s="289">
        <v>479</v>
      </c>
      <c r="B131" s="289" t="s">
        <v>594</v>
      </c>
      <c r="C131" s="289" t="s">
        <v>595</v>
      </c>
      <c r="D131" s="450" t="s">
        <v>1360</v>
      </c>
      <c r="E131" s="104" t="s">
        <v>596</v>
      </c>
      <c r="F131" s="296">
        <v>642</v>
      </c>
      <c r="G131" s="296" t="s">
        <v>34</v>
      </c>
      <c r="H131" s="289" t="s">
        <v>1339</v>
      </c>
      <c r="I131" s="289">
        <v>36000000000</v>
      </c>
      <c r="J131" s="296" t="s">
        <v>35</v>
      </c>
      <c r="K131" s="290">
        <v>11800000</v>
      </c>
      <c r="L131" s="46">
        <v>42795</v>
      </c>
      <c r="M131" s="46">
        <v>43070</v>
      </c>
      <c r="N131" s="296" t="s">
        <v>385</v>
      </c>
      <c r="O131" s="289" t="s">
        <v>1113</v>
      </c>
      <c r="P131" s="296" t="s">
        <v>1113</v>
      </c>
      <c r="Q131" s="40"/>
      <c r="R131" s="40"/>
      <c r="S131" s="40"/>
      <c r="T131" s="40"/>
      <c r="U131" s="40"/>
      <c r="V131" s="40"/>
      <c r="W131" s="40"/>
      <c r="X131" s="40"/>
      <c r="Y131" s="40"/>
      <c r="Z131" s="40"/>
      <c r="AA131" s="40"/>
      <c r="AB131" s="40"/>
      <c r="AC131" s="618"/>
      <c r="AD131" s="619"/>
      <c r="AE131" s="619"/>
      <c r="AF131" s="619"/>
      <c r="AG131" s="619"/>
      <c r="AH131" s="619"/>
      <c r="AI131" s="619"/>
      <c r="AJ131" s="620"/>
      <c r="AK131" s="40"/>
      <c r="AL131" s="40"/>
      <c r="AM131" s="40"/>
      <c r="AN131" s="40"/>
      <c r="AO131" s="40"/>
      <c r="AP131" s="40"/>
      <c r="AQ131" s="40"/>
      <c r="AR131" s="40"/>
      <c r="AS131" s="40"/>
    </row>
    <row r="132" spans="1:45" ht="36" x14ac:dyDescent="0.25">
      <c r="A132" s="289">
        <v>481</v>
      </c>
      <c r="B132" s="289" t="s">
        <v>594</v>
      </c>
      <c r="C132" s="289" t="s">
        <v>595</v>
      </c>
      <c r="D132" s="450" t="s">
        <v>1362</v>
      </c>
      <c r="E132" s="104" t="s">
        <v>596</v>
      </c>
      <c r="F132" s="296">
        <v>642</v>
      </c>
      <c r="G132" s="296" t="s">
        <v>34</v>
      </c>
      <c r="H132" s="289" t="s">
        <v>1339</v>
      </c>
      <c r="I132" s="289">
        <v>36000000000</v>
      </c>
      <c r="J132" s="296" t="s">
        <v>35</v>
      </c>
      <c r="K132" s="290">
        <v>864000</v>
      </c>
      <c r="L132" s="46">
        <v>42795</v>
      </c>
      <c r="M132" s="46">
        <v>42887</v>
      </c>
      <c r="N132" s="296" t="s">
        <v>385</v>
      </c>
      <c r="O132" s="289" t="s">
        <v>1113</v>
      </c>
      <c r="P132" s="296" t="s">
        <v>1113</v>
      </c>
      <c r="Q132" s="40"/>
      <c r="R132" s="40"/>
      <c r="S132" s="40"/>
      <c r="T132" s="40"/>
      <c r="U132" s="40"/>
      <c r="V132" s="40"/>
      <c r="W132" s="40"/>
      <c r="X132" s="40"/>
      <c r="Y132" s="40"/>
      <c r="Z132" s="40"/>
      <c r="AA132" s="40"/>
      <c r="AB132" s="40"/>
      <c r="AC132" s="618"/>
      <c r="AD132" s="619"/>
      <c r="AE132" s="619"/>
      <c r="AF132" s="619"/>
      <c r="AG132" s="619"/>
      <c r="AH132" s="619"/>
      <c r="AI132" s="619"/>
      <c r="AJ132" s="620"/>
      <c r="AK132" s="40"/>
      <c r="AL132" s="40"/>
      <c r="AM132" s="40"/>
      <c r="AN132" s="40"/>
      <c r="AO132" s="40"/>
      <c r="AP132" s="40"/>
      <c r="AQ132" s="40"/>
      <c r="AR132" s="40"/>
      <c r="AS132" s="40"/>
    </row>
    <row r="133" spans="1:45" ht="36" x14ac:dyDescent="0.25">
      <c r="A133" s="289">
        <v>482</v>
      </c>
      <c r="B133" s="289" t="s">
        <v>594</v>
      </c>
      <c r="C133" s="289" t="s">
        <v>595</v>
      </c>
      <c r="D133" s="450" t="s">
        <v>1363</v>
      </c>
      <c r="E133" s="104" t="s">
        <v>596</v>
      </c>
      <c r="F133" s="296">
        <v>642</v>
      </c>
      <c r="G133" s="296" t="s">
        <v>34</v>
      </c>
      <c r="H133" s="289" t="s">
        <v>1339</v>
      </c>
      <c r="I133" s="289">
        <v>36000000000</v>
      </c>
      <c r="J133" s="296" t="s">
        <v>35</v>
      </c>
      <c r="K133" s="290">
        <v>1128000</v>
      </c>
      <c r="L133" s="46">
        <v>42795</v>
      </c>
      <c r="M133" s="46">
        <v>42887</v>
      </c>
      <c r="N133" s="296" t="s">
        <v>385</v>
      </c>
      <c r="O133" s="289" t="s">
        <v>1113</v>
      </c>
      <c r="P133" s="296" t="s">
        <v>1113</v>
      </c>
      <c r="Q133" s="40"/>
      <c r="R133" s="40"/>
      <c r="S133" s="40"/>
      <c r="T133" s="40"/>
      <c r="U133" s="40"/>
      <c r="V133" s="40"/>
      <c r="W133" s="40"/>
      <c r="X133" s="40"/>
      <c r="Y133" s="40"/>
      <c r="Z133" s="40"/>
      <c r="AA133" s="40"/>
      <c r="AB133" s="40"/>
      <c r="AC133" s="618"/>
      <c r="AD133" s="619"/>
      <c r="AE133" s="619"/>
      <c r="AF133" s="619"/>
      <c r="AG133" s="619"/>
      <c r="AH133" s="619"/>
      <c r="AI133" s="619"/>
      <c r="AJ133" s="620"/>
      <c r="AK133" s="40"/>
      <c r="AL133" s="40"/>
      <c r="AM133" s="40"/>
      <c r="AN133" s="40"/>
      <c r="AO133" s="40"/>
      <c r="AP133" s="40"/>
      <c r="AQ133" s="40"/>
      <c r="AR133" s="40"/>
      <c r="AS133" s="40"/>
    </row>
    <row r="134" spans="1:45" ht="48" x14ac:dyDescent="0.25">
      <c r="A134" s="289">
        <v>483</v>
      </c>
      <c r="B134" s="289" t="s">
        <v>594</v>
      </c>
      <c r="C134" s="289" t="s">
        <v>595</v>
      </c>
      <c r="D134" s="450" t="s">
        <v>1364</v>
      </c>
      <c r="E134" s="104" t="s">
        <v>596</v>
      </c>
      <c r="F134" s="296">
        <v>642</v>
      </c>
      <c r="G134" s="296" t="s">
        <v>34</v>
      </c>
      <c r="H134" s="289" t="s">
        <v>1339</v>
      </c>
      <c r="I134" s="289">
        <v>36000000000</v>
      </c>
      <c r="J134" s="296" t="s">
        <v>35</v>
      </c>
      <c r="K134" s="290">
        <v>578000</v>
      </c>
      <c r="L134" s="46">
        <v>42795</v>
      </c>
      <c r="M134" s="46">
        <v>42887</v>
      </c>
      <c r="N134" s="296" t="s">
        <v>385</v>
      </c>
      <c r="O134" s="289" t="s">
        <v>1113</v>
      </c>
      <c r="P134" s="296" t="s">
        <v>1113</v>
      </c>
      <c r="Q134" s="40"/>
      <c r="R134" s="40"/>
      <c r="S134" s="40"/>
      <c r="T134" s="40"/>
      <c r="U134" s="40"/>
      <c r="V134" s="40"/>
      <c r="W134" s="40"/>
      <c r="X134" s="40"/>
      <c r="Y134" s="40"/>
      <c r="Z134" s="40"/>
      <c r="AA134" s="40"/>
      <c r="AB134" s="40"/>
      <c r="AC134" s="618"/>
      <c r="AD134" s="619"/>
      <c r="AE134" s="619"/>
      <c r="AF134" s="619"/>
      <c r="AG134" s="619"/>
      <c r="AH134" s="619"/>
      <c r="AI134" s="619"/>
      <c r="AJ134" s="620"/>
      <c r="AK134" s="40"/>
      <c r="AL134" s="40"/>
      <c r="AM134" s="40"/>
      <c r="AN134" s="40"/>
      <c r="AO134" s="40"/>
      <c r="AP134" s="40"/>
      <c r="AQ134" s="40"/>
      <c r="AR134" s="40"/>
      <c r="AS134" s="40"/>
    </row>
    <row r="135" spans="1:45" ht="36" x14ac:dyDescent="0.25">
      <c r="A135" s="289">
        <v>484</v>
      </c>
      <c r="B135" s="289" t="s">
        <v>594</v>
      </c>
      <c r="C135" s="289" t="s">
        <v>595</v>
      </c>
      <c r="D135" s="450" t="s">
        <v>1365</v>
      </c>
      <c r="E135" s="104" t="s">
        <v>596</v>
      </c>
      <c r="F135" s="296">
        <v>642</v>
      </c>
      <c r="G135" s="296" t="s">
        <v>34</v>
      </c>
      <c r="H135" s="289" t="s">
        <v>1339</v>
      </c>
      <c r="I135" s="289">
        <v>36000000000</v>
      </c>
      <c r="J135" s="296" t="s">
        <v>35</v>
      </c>
      <c r="K135" s="290">
        <v>642000</v>
      </c>
      <c r="L135" s="46">
        <v>42795</v>
      </c>
      <c r="M135" s="46">
        <v>42887</v>
      </c>
      <c r="N135" s="296" t="s">
        <v>385</v>
      </c>
      <c r="O135" s="289" t="s">
        <v>1113</v>
      </c>
      <c r="P135" s="296" t="s">
        <v>1113</v>
      </c>
      <c r="Q135" s="40"/>
      <c r="R135" s="40"/>
      <c r="S135" s="40"/>
      <c r="T135" s="40"/>
      <c r="U135" s="40"/>
      <c r="V135" s="40"/>
      <c r="W135" s="40"/>
      <c r="X135" s="40"/>
      <c r="Y135" s="40"/>
      <c r="Z135" s="40"/>
      <c r="AA135" s="40"/>
      <c r="AB135" s="40"/>
      <c r="AC135" s="618"/>
      <c r="AD135" s="619"/>
      <c r="AE135" s="619"/>
      <c r="AF135" s="619"/>
      <c r="AG135" s="619"/>
      <c r="AH135" s="619"/>
      <c r="AI135" s="619"/>
      <c r="AJ135" s="620"/>
      <c r="AK135" s="40"/>
      <c r="AL135" s="40"/>
      <c r="AM135" s="40"/>
      <c r="AN135" s="40"/>
      <c r="AO135" s="40"/>
      <c r="AP135" s="40"/>
      <c r="AQ135" s="40"/>
      <c r="AR135" s="40"/>
      <c r="AS135" s="40"/>
    </row>
    <row r="136" spans="1:45" ht="36" x14ac:dyDescent="0.25">
      <c r="A136" s="289">
        <v>485</v>
      </c>
      <c r="B136" s="289" t="s">
        <v>594</v>
      </c>
      <c r="C136" s="289" t="s">
        <v>595</v>
      </c>
      <c r="D136" s="450" t="s">
        <v>1366</v>
      </c>
      <c r="E136" s="104" t="s">
        <v>596</v>
      </c>
      <c r="F136" s="296">
        <v>642</v>
      </c>
      <c r="G136" s="296" t="s">
        <v>34</v>
      </c>
      <c r="H136" s="289" t="s">
        <v>1339</v>
      </c>
      <c r="I136" s="289">
        <v>36000000000</v>
      </c>
      <c r="J136" s="296" t="s">
        <v>35</v>
      </c>
      <c r="K136" s="290">
        <v>828000</v>
      </c>
      <c r="L136" s="46">
        <v>42795</v>
      </c>
      <c r="M136" s="46">
        <v>42887</v>
      </c>
      <c r="N136" s="296" t="s">
        <v>385</v>
      </c>
      <c r="O136" s="289" t="s">
        <v>1113</v>
      </c>
      <c r="P136" s="296" t="s">
        <v>1113</v>
      </c>
      <c r="Q136" s="40"/>
      <c r="R136" s="40"/>
      <c r="S136" s="40"/>
      <c r="T136" s="40"/>
      <c r="U136" s="40"/>
      <c r="V136" s="40"/>
      <c r="W136" s="40"/>
      <c r="X136" s="40"/>
      <c r="Y136" s="40"/>
      <c r="Z136" s="40"/>
      <c r="AA136" s="40"/>
      <c r="AB136" s="40"/>
      <c r="AC136" s="618"/>
      <c r="AD136" s="619"/>
      <c r="AE136" s="619"/>
      <c r="AF136" s="619"/>
      <c r="AG136" s="619"/>
      <c r="AH136" s="619"/>
      <c r="AI136" s="619"/>
      <c r="AJ136" s="620"/>
      <c r="AK136" s="40"/>
      <c r="AL136" s="40"/>
      <c r="AM136" s="40"/>
      <c r="AN136" s="40"/>
      <c r="AO136" s="40"/>
      <c r="AP136" s="40"/>
      <c r="AQ136" s="40"/>
      <c r="AR136" s="40"/>
      <c r="AS136" s="40"/>
    </row>
    <row r="137" spans="1:45" ht="36" x14ac:dyDescent="0.25">
      <c r="A137" s="289">
        <v>486</v>
      </c>
      <c r="B137" s="289" t="s">
        <v>594</v>
      </c>
      <c r="C137" s="289" t="s">
        <v>595</v>
      </c>
      <c r="D137" s="450" t="s">
        <v>1367</v>
      </c>
      <c r="E137" s="104" t="s">
        <v>596</v>
      </c>
      <c r="F137" s="296">
        <v>642</v>
      </c>
      <c r="G137" s="296" t="s">
        <v>34</v>
      </c>
      <c r="H137" s="289" t="s">
        <v>1339</v>
      </c>
      <c r="I137" s="289">
        <v>36000000000</v>
      </c>
      <c r="J137" s="296" t="s">
        <v>35</v>
      </c>
      <c r="K137" s="290">
        <v>720000</v>
      </c>
      <c r="L137" s="46">
        <v>42795</v>
      </c>
      <c r="M137" s="46">
        <v>42887</v>
      </c>
      <c r="N137" s="296" t="s">
        <v>385</v>
      </c>
      <c r="O137" s="289" t="s">
        <v>1113</v>
      </c>
      <c r="P137" s="296" t="s">
        <v>1113</v>
      </c>
      <c r="Q137" s="40"/>
      <c r="R137" s="40"/>
      <c r="S137" s="40"/>
      <c r="T137" s="40"/>
      <c r="U137" s="40"/>
      <c r="V137" s="40"/>
      <c r="W137" s="40"/>
      <c r="X137" s="40"/>
      <c r="Y137" s="40"/>
      <c r="Z137" s="40"/>
      <c r="AA137" s="40"/>
      <c r="AB137" s="40"/>
      <c r="AC137" s="618"/>
      <c r="AD137" s="619"/>
      <c r="AE137" s="619"/>
      <c r="AF137" s="619"/>
      <c r="AG137" s="619"/>
      <c r="AH137" s="619"/>
      <c r="AI137" s="619"/>
      <c r="AJ137" s="620"/>
      <c r="AK137" s="40"/>
      <c r="AL137" s="40"/>
      <c r="AM137" s="40"/>
      <c r="AN137" s="40"/>
      <c r="AO137" s="40"/>
      <c r="AP137" s="40"/>
      <c r="AQ137" s="40"/>
      <c r="AR137" s="40"/>
      <c r="AS137" s="40"/>
    </row>
    <row r="138" spans="1:45" ht="36" x14ac:dyDescent="0.25">
      <c r="A138" s="289">
        <v>487</v>
      </c>
      <c r="B138" s="289" t="s">
        <v>594</v>
      </c>
      <c r="C138" s="289" t="s">
        <v>595</v>
      </c>
      <c r="D138" s="450" t="s">
        <v>1368</v>
      </c>
      <c r="E138" s="104" t="s">
        <v>596</v>
      </c>
      <c r="F138" s="296">
        <v>642</v>
      </c>
      <c r="G138" s="296" t="s">
        <v>34</v>
      </c>
      <c r="H138" s="289" t="s">
        <v>1339</v>
      </c>
      <c r="I138" s="289">
        <v>36000000000</v>
      </c>
      <c r="J138" s="296" t="s">
        <v>35</v>
      </c>
      <c r="K138" s="290">
        <v>800000</v>
      </c>
      <c r="L138" s="46">
        <v>42795</v>
      </c>
      <c r="M138" s="46">
        <v>42887</v>
      </c>
      <c r="N138" s="296" t="s">
        <v>385</v>
      </c>
      <c r="O138" s="289" t="s">
        <v>1113</v>
      </c>
      <c r="P138" s="296" t="s">
        <v>1113</v>
      </c>
      <c r="Q138" s="40"/>
      <c r="R138" s="40"/>
      <c r="S138" s="40"/>
      <c r="T138" s="40"/>
      <c r="U138" s="40"/>
      <c r="V138" s="40"/>
      <c r="W138" s="40"/>
      <c r="X138" s="40"/>
      <c r="Y138" s="40"/>
      <c r="Z138" s="40"/>
      <c r="AA138" s="40"/>
      <c r="AB138" s="40"/>
      <c r="AC138" s="618"/>
      <c r="AD138" s="619"/>
      <c r="AE138" s="619"/>
      <c r="AF138" s="619"/>
      <c r="AG138" s="619"/>
      <c r="AH138" s="619"/>
      <c r="AI138" s="619"/>
      <c r="AJ138" s="620"/>
      <c r="AK138" s="40"/>
      <c r="AL138" s="40"/>
      <c r="AM138" s="40"/>
      <c r="AN138" s="40"/>
      <c r="AO138" s="40"/>
      <c r="AP138" s="40"/>
      <c r="AQ138" s="40"/>
      <c r="AR138" s="40"/>
      <c r="AS138" s="40"/>
    </row>
    <row r="139" spans="1:45" ht="36" x14ac:dyDescent="0.25">
      <c r="A139" s="289">
        <v>488</v>
      </c>
      <c r="B139" s="289" t="s">
        <v>594</v>
      </c>
      <c r="C139" s="289" t="s">
        <v>595</v>
      </c>
      <c r="D139" s="450" t="s">
        <v>1369</v>
      </c>
      <c r="E139" s="104" t="s">
        <v>596</v>
      </c>
      <c r="F139" s="296">
        <v>642</v>
      </c>
      <c r="G139" s="296" t="s">
        <v>34</v>
      </c>
      <c r="H139" s="289" t="s">
        <v>1339</v>
      </c>
      <c r="I139" s="289">
        <v>36000000000</v>
      </c>
      <c r="J139" s="296" t="s">
        <v>35</v>
      </c>
      <c r="K139" s="290">
        <v>800000</v>
      </c>
      <c r="L139" s="46">
        <v>42795</v>
      </c>
      <c r="M139" s="46">
        <v>42887</v>
      </c>
      <c r="N139" s="296" t="s">
        <v>385</v>
      </c>
      <c r="O139" s="289" t="s">
        <v>1113</v>
      </c>
      <c r="P139" s="296" t="s">
        <v>1113</v>
      </c>
      <c r="Q139" s="40"/>
      <c r="R139" s="40"/>
      <c r="S139" s="40"/>
      <c r="T139" s="40"/>
      <c r="U139" s="40"/>
      <c r="V139" s="40"/>
      <c r="W139" s="40"/>
      <c r="X139" s="40"/>
      <c r="Y139" s="40"/>
      <c r="Z139" s="40"/>
      <c r="AA139" s="40"/>
      <c r="AB139" s="40"/>
      <c r="AC139" s="618"/>
      <c r="AD139" s="619"/>
      <c r="AE139" s="619"/>
      <c r="AF139" s="619"/>
      <c r="AG139" s="619"/>
      <c r="AH139" s="619"/>
      <c r="AI139" s="619"/>
      <c r="AJ139" s="620"/>
      <c r="AK139" s="40"/>
      <c r="AL139" s="40"/>
      <c r="AM139" s="40"/>
      <c r="AN139" s="40"/>
      <c r="AO139" s="40"/>
      <c r="AP139" s="40"/>
      <c r="AQ139" s="40"/>
      <c r="AR139" s="40"/>
      <c r="AS139" s="40"/>
    </row>
    <row r="140" spans="1:45" ht="36" x14ac:dyDescent="0.25">
      <c r="A140" s="289">
        <v>489</v>
      </c>
      <c r="B140" s="289" t="s">
        <v>594</v>
      </c>
      <c r="C140" s="289" t="s">
        <v>595</v>
      </c>
      <c r="D140" s="450" t="s">
        <v>1370</v>
      </c>
      <c r="E140" s="104" t="s">
        <v>596</v>
      </c>
      <c r="F140" s="296">
        <v>642</v>
      </c>
      <c r="G140" s="296" t="s">
        <v>34</v>
      </c>
      <c r="H140" s="289" t="s">
        <v>1339</v>
      </c>
      <c r="I140" s="289">
        <v>36000000000</v>
      </c>
      <c r="J140" s="296" t="s">
        <v>35</v>
      </c>
      <c r="K140" s="290">
        <v>946000</v>
      </c>
      <c r="L140" s="46">
        <v>42795</v>
      </c>
      <c r="M140" s="46">
        <v>42887</v>
      </c>
      <c r="N140" s="296" t="s">
        <v>385</v>
      </c>
      <c r="O140" s="289" t="s">
        <v>1113</v>
      </c>
      <c r="P140" s="296" t="s">
        <v>1113</v>
      </c>
      <c r="Q140" s="40"/>
      <c r="R140" s="40"/>
      <c r="S140" s="40"/>
      <c r="T140" s="40"/>
      <c r="U140" s="40"/>
      <c r="V140" s="40"/>
      <c r="W140" s="40"/>
      <c r="X140" s="40"/>
      <c r="Y140" s="40"/>
      <c r="Z140" s="40"/>
      <c r="AA140" s="40"/>
      <c r="AB140" s="40"/>
      <c r="AC140" s="618"/>
      <c r="AD140" s="619"/>
      <c r="AE140" s="619"/>
      <c r="AF140" s="619"/>
      <c r="AG140" s="619"/>
      <c r="AH140" s="619"/>
      <c r="AI140" s="619"/>
      <c r="AJ140" s="620"/>
      <c r="AK140" s="40"/>
      <c r="AL140" s="40"/>
      <c r="AM140" s="40"/>
      <c r="AN140" s="40"/>
      <c r="AO140" s="40"/>
      <c r="AP140" s="40"/>
      <c r="AQ140" s="40"/>
      <c r="AR140" s="40"/>
      <c r="AS140" s="40"/>
    </row>
    <row r="141" spans="1:45" ht="48" x14ac:dyDescent="0.25">
      <c r="A141" s="289">
        <v>490</v>
      </c>
      <c r="B141" s="289" t="s">
        <v>594</v>
      </c>
      <c r="C141" s="289" t="s">
        <v>595</v>
      </c>
      <c r="D141" s="450" t="s">
        <v>1371</v>
      </c>
      <c r="E141" s="104" t="s">
        <v>596</v>
      </c>
      <c r="F141" s="296">
        <v>642</v>
      </c>
      <c r="G141" s="296" t="s">
        <v>34</v>
      </c>
      <c r="H141" s="289" t="s">
        <v>1339</v>
      </c>
      <c r="I141" s="289">
        <v>36000000000</v>
      </c>
      <c r="J141" s="296" t="s">
        <v>35</v>
      </c>
      <c r="K141" s="290">
        <v>1587000</v>
      </c>
      <c r="L141" s="46">
        <v>42795</v>
      </c>
      <c r="M141" s="46">
        <v>42917</v>
      </c>
      <c r="N141" s="296" t="s">
        <v>385</v>
      </c>
      <c r="O141" s="289" t="s">
        <v>1113</v>
      </c>
      <c r="P141" s="296" t="s">
        <v>1113</v>
      </c>
      <c r="Q141" s="40"/>
      <c r="R141" s="40"/>
      <c r="S141" s="40"/>
      <c r="T141" s="40"/>
      <c r="U141" s="40"/>
      <c r="V141" s="40"/>
      <c r="W141" s="40"/>
      <c r="X141" s="40"/>
      <c r="Y141" s="40"/>
      <c r="Z141" s="40"/>
      <c r="AA141" s="40"/>
      <c r="AB141" s="40"/>
      <c r="AC141" s="618"/>
      <c r="AD141" s="619"/>
      <c r="AE141" s="619"/>
      <c r="AF141" s="619"/>
      <c r="AG141" s="619"/>
      <c r="AH141" s="619"/>
      <c r="AI141" s="619"/>
      <c r="AJ141" s="620"/>
      <c r="AK141" s="40"/>
      <c r="AL141" s="40"/>
      <c r="AM141" s="40"/>
      <c r="AN141" s="40"/>
      <c r="AO141" s="40"/>
      <c r="AP141" s="40"/>
      <c r="AQ141" s="40"/>
      <c r="AR141" s="40"/>
      <c r="AS141" s="40"/>
    </row>
    <row r="142" spans="1:45" ht="48" x14ac:dyDescent="0.25">
      <c r="A142" s="289">
        <v>491</v>
      </c>
      <c r="B142" s="289" t="s">
        <v>594</v>
      </c>
      <c r="C142" s="289" t="s">
        <v>595</v>
      </c>
      <c r="D142" s="450" t="s">
        <v>1372</v>
      </c>
      <c r="E142" s="104" t="s">
        <v>596</v>
      </c>
      <c r="F142" s="296">
        <v>642</v>
      </c>
      <c r="G142" s="296" t="s">
        <v>34</v>
      </c>
      <c r="H142" s="289" t="s">
        <v>1339</v>
      </c>
      <c r="I142" s="289">
        <v>36000000000</v>
      </c>
      <c r="J142" s="296" t="s">
        <v>35</v>
      </c>
      <c r="K142" s="290">
        <v>4170000</v>
      </c>
      <c r="L142" s="46">
        <v>42795</v>
      </c>
      <c r="M142" s="46">
        <v>42948</v>
      </c>
      <c r="N142" s="296" t="s">
        <v>385</v>
      </c>
      <c r="O142" s="289" t="s">
        <v>1113</v>
      </c>
      <c r="P142" s="296" t="s">
        <v>1113</v>
      </c>
      <c r="Q142" s="40"/>
      <c r="R142" s="40"/>
      <c r="S142" s="40"/>
      <c r="T142" s="40"/>
      <c r="U142" s="40"/>
      <c r="V142" s="40"/>
      <c r="W142" s="40"/>
      <c r="X142" s="40"/>
      <c r="Y142" s="40"/>
      <c r="Z142" s="40"/>
      <c r="AA142" s="40"/>
      <c r="AB142" s="40"/>
      <c r="AC142" s="618"/>
      <c r="AD142" s="619"/>
      <c r="AE142" s="619"/>
      <c r="AF142" s="619"/>
      <c r="AG142" s="619"/>
      <c r="AH142" s="619"/>
      <c r="AI142" s="619"/>
      <c r="AJ142" s="620"/>
      <c r="AK142" s="40"/>
      <c r="AL142" s="40"/>
      <c r="AM142" s="40"/>
      <c r="AN142" s="40"/>
      <c r="AO142" s="40"/>
      <c r="AP142" s="40"/>
      <c r="AQ142" s="40"/>
      <c r="AR142" s="40"/>
      <c r="AS142" s="40"/>
    </row>
    <row r="143" spans="1:45" ht="48" x14ac:dyDescent="0.25">
      <c r="A143" s="289">
        <v>492</v>
      </c>
      <c r="B143" s="289" t="s">
        <v>594</v>
      </c>
      <c r="C143" s="289" t="s">
        <v>595</v>
      </c>
      <c r="D143" s="450" t="s">
        <v>1373</v>
      </c>
      <c r="E143" s="104" t="s">
        <v>596</v>
      </c>
      <c r="F143" s="296">
        <v>642</v>
      </c>
      <c r="G143" s="296" t="s">
        <v>34</v>
      </c>
      <c r="H143" s="289" t="s">
        <v>1339</v>
      </c>
      <c r="I143" s="289">
        <v>36000000000</v>
      </c>
      <c r="J143" s="296" t="s">
        <v>35</v>
      </c>
      <c r="K143" s="290">
        <v>998000</v>
      </c>
      <c r="L143" s="46">
        <v>42795</v>
      </c>
      <c r="M143" s="46">
        <v>42917</v>
      </c>
      <c r="N143" s="296" t="s">
        <v>385</v>
      </c>
      <c r="O143" s="289" t="s">
        <v>1113</v>
      </c>
      <c r="P143" s="296" t="s">
        <v>1113</v>
      </c>
      <c r="Q143" s="40"/>
      <c r="R143" s="40"/>
      <c r="S143" s="40"/>
      <c r="T143" s="40"/>
      <c r="U143" s="40"/>
      <c r="V143" s="40"/>
      <c r="W143" s="40"/>
      <c r="X143" s="40"/>
      <c r="Y143" s="40"/>
      <c r="Z143" s="40"/>
      <c r="AA143" s="40"/>
      <c r="AB143" s="40"/>
      <c r="AC143" s="618"/>
      <c r="AD143" s="619"/>
      <c r="AE143" s="619"/>
      <c r="AF143" s="619"/>
      <c r="AG143" s="619"/>
      <c r="AH143" s="619"/>
      <c r="AI143" s="619"/>
      <c r="AJ143" s="620"/>
      <c r="AK143" s="40"/>
      <c r="AL143" s="40"/>
      <c r="AM143" s="40"/>
      <c r="AN143" s="40"/>
      <c r="AO143" s="40"/>
      <c r="AP143" s="40"/>
      <c r="AQ143" s="40"/>
      <c r="AR143" s="40"/>
      <c r="AS143" s="40"/>
    </row>
    <row r="144" spans="1:45" ht="56.25" x14ac:dyDescent="0.25">
      <c r="A144" s="288">
        <v>356</v>
      </c>
      <c r="B144" s="289" t="s">
        <v>647</v>
      </c>
      <c r="C144" s="289" t="s">
        <v>648</v>
      </c>
      <c r="D144" s="53" t="s">
        <v>220</v>
      </c>
      <c r="E144" s="289" t="s">
        <v>92</v>
      </c>
      <c r="F144" s="296">
        <v>642</v>
      </c>
      <c r="G144" s="296" t="s">
        <v>34</v>
      </c>
      <c r="H144" s="289">
        <v>1</v>
      </c>
      <c r="I144" s="289">
        <v>36000000000</v>
      </c>
      <c r="J144" s="296" t="s">
        <v>35</v>
      </c>
      <c r="K144" s="290">
        <v>10000000</v>
      </c>
      <c r="L144" s="46">
        <v>42795</v>
      </c>
      <c r="M144" s="46">
        <v>43070</v>
      </c>
      <c r="N144" s="296" t="s">
        <v>385</v>
      </c>
      <c r="O144" s="296" t="s">
        <v>127</v>
      </c>
      <c r="P144" s="198" t="s">
        <v>1113</v>
      </c>
      <c r="Q144" s="40"/>
      <c r="R144" s="40"/>
      <c r="S144" s="40"/>
      <c r="T144" s="40"/>
      <c r="U144" s="40"/>
      <c r="V144" s="40"/>
      <c r="W144" s="40"/>
      <c r="X144" s="40"/>
      <c r="Y144" s="40"/>
      <c r="Z144" s="40"/>
      <c r="AA144" s="40"/>
      <c r="AB144" s="40"/>
      <c r="AC144" s="618"/>
      <c r="AD144" s="619"/>
      <c r="AE144" s="619"/>
      <c r="AF144" s="619"/>
      <c r="AG144" s="619"/>
      <c r="AH144" s="619"/>
      <c r="AI144" s="619"/>
      <c r="AJ144" s="620"/>
      <c r="AK144" s="40"/>
      <c r="AL144" s="40"/>
      <c r="AM144" s="40"/>
      <c r="AN144" s="40"/>
      <c r="AO144" s="40"/>
      <c r="AP144" s="40"/>
      <c r="AQ144" s="40"/>
      <c r="AR144" s="40"/>
      <c r="AS144" s="40"/>
    </row>
    <row r="145" spans="1:45" ht="56.25" x14ac:dyDescent="0.25">
      <c r="A145" s="289">
        <v>548</v>
      </c>
      <c r="B145" s="289" t="s">
        <v>411</v>
      </c>
      <c r="C145" s="289" t="s">
        <v>412</v>
      </c>
      <c r="D145" s="289" t="s">
        <v>1451</v>
      </c>
      <c r="E145" s="289" t="s">
        <v>39</v>
      </c>
      <c r="F145" s="296">
        <v>642</v>
      </c>
      <c r="G145" s="296" t="s">
        <v>34</v>
      </c>
      <c r="H145" s="289">
        <v>1</v>
      </c>
      <c r="I145" s="53">
        <v>36000000000</v>
      </c>
      <c r="J145" s="296" t="s">
        <v>35</v>
      </c>
      <c r="K145" s="292">
        <v>1933945</v>
      </c>
      <c r="L145" s="46">
        <v>42795</v>
      </c>
      <c r="M145" s="46">
        <v>42856</v>
      </c>
      <c r="N145" s="296" t="s">
        <v>385</v>
      </c>
      <c r="O145" s="296" t="s">
        <v>127</v>
      </c>
      <c r="P145" s="296" t="s">
        <v>1113</v>
      </c>
      <c r="Q145" s="40"/>
      <c r="R145" s="40"/>
      <c r="S145" s="40"/>
      <c r="T145" s="40"/>
      <c r="U145" s="40"/>
      <c r="V145" s="40"/>
      <c r="W145" s="40"/>
      <c r="X145" s="40"/>
      <c r="Y145" s="40"/>
      <c r="Z145" s="40"/>
      <c r="AA145" s="40"/>
      <c r="AB145" s="40"/>
      <c r="AC145" s="618"/>
      <c r="AD145" s="619"/>
      <c r="AE145" s="619"/>
      <c r="AF145" s="619"/>
      <c r="AG145" s="619"/>
      <c r="AH145" s="619"/>
      <c r="AI145" s="619"/>
      <c r="AJ145" s="620"/>
      <c r="AK145" s="40"/>
      <c r="AL145" s="40"/>
      <c r="AM145" s="40"/>
      <c r="AN145" s="40"/>
      <c r="AO145" s="40"/>
      <c r="AP145" s="40"/>
      <c r="AQ145" s="40"/>
      <c r="AR145" s="40"/>
      <c r="AS145" s="40"/>
    </row>
    <row r="146" spans="1:45" ht="67.5" x14ac:dyDescent="0.25">
      <c r="A146" s="289">
        <v>550</v>
      </c>
      <c r="B146" s="289" t="s">
        <v>411</v>
      </c>
      <c r="C146" s="289" t="s">
        <v>412</v>
      </c>
      <c r="D146" s="289" t="s">
        <v>1453</v>
      </c>
      <c r="E146" s="289" t="s">
        <v>39</v>
      </c>
      <c r="F146" s="296">
        <v>642</v>
      </c>
      <c r="G146" s="296" t="s">
        <v>34</v>
      </c>
      <c r="H146" s="289">
        <v>1</v>
      </c>
      <c r="I146" s="53">
        <v>36000000000</v>
      </c>
      <c r="J146" s="296" t="s">
        <v>35</v>
      </c>
      <c r="K146" s="292">
        <v>2145978</v>
      </c>
      <c r="L146" s="46">
        <v>42795</v>
      </c>
      <c r="M146" s="46">
        <v>42856</v>
      </c>
      <c r="N146" s="296" t="s">
        <v>385</v>
      </c>
      <c r="O146" s="296" t="s">
        <v>127</v>
      </c>
      <c r="P146" s="296" t="s">
        <v>1113</v>
      </c>
      <c r="Q146" s="40"/>
      <c r="R146" s="40"/>
      <c r="S146" s="40"/>
      <c r="T146" s="40"/>
      <c r="U146" s="40"/>
      <c r="V146" s="40"/>
      <c r="W146" s="40"/>
      <c r="X146" s="40"/>
      <c r="Y146" s="40"/>
      <c r="Z146" s="40"/>
      <c r="AA146" s="40"/>
      <c r="AB146" s="40"/>
      <c r="AC146" s="618"/>
      <c r="AD146" s="619"/>
      <c r="AE146" s="619"/>
      <c r="AF146" s="619"/>
      <c r="AG146" s="619"/>
      <c r="AH146" s="619"/>
      <c r="AI146" s="619"/>
      <c r="AJ146" s="620"/>
      <c r="AK146" s="40"/>
      <c r="AL146" s="40"/>
      <c r="AM146" s="40"/>
      <c r="AN146" s="40"/>
      <c r="AO146" s="40"/>
      <c r="AP146" s="40"/>
      <c r="AQ146" s="40"/>
      <c r="AR146" s="40"/>
      <c r="AS146" s="40"/>
    </row>
    <row r="147" spans="1:45" ht="56.25" x14ac:dyDescent="0.25">
      <c r="A147" s="289">
        <v>551</v>
      </c>
      <c r="B147" s="289" t="s">
        <v>411</v>
      </c>
      <c r="C147" s="289" t="s">
        <v>412</v>
      </c>
      <c r="D147" s="289" t="s">
        <v>1454</v>
      </c>
      <c r="E147" s="289" t="s">
        <v>39</v>
      </c>
      <c r="F147" s="296">
        <v>642</v>
      </c>
      <c r="G147" s="296" t="s">
        <v>34</v>
      </c>
      <c r="H147" s="289">
        <v>1</v>
      </c>
      <c r="I147" s="53">
        <v>36000000000</v>
      </c>
      <c r="J147" s="296" t="s">
        <v>35</v>
      </c>
      <c r="K147" s="292">
        <v>2145667</v>
      </c>
      <c r="L147" s="46">
        <v>42795</v>
      </c>
      <c r="M147" s="46">
        <v>42856</v>
      </c>
      <c r="N147" s="296" t="s">
        <v>385</v>
      </c>
      <c r="O147" s="296" t="s">
        <v>127</v>
      </c>
      <c r="P147" s="296" t="s">
        <v>1113</v>
      </c>
      <c r="Q147" s="40"/>
      <c r="R147" s="40"/>
      <c r="S147" s="40"/>
      <c r="T147" s="40"/>
      <c r="U147" s="40"/>
      <c r="V147" s="40"/>
      <c r="W147" s="40"/>
      <c r="X147" s="40"/>
      <c r="Y147" s="40"/>
      <c r="Z147" s="40"/>
      <c r="AA147" s="40"/>
      <c r="AB147" s="40"/>
      <c r="AC147" s="618"/>
      <c r="AD147" s="619"/>
      <c r="AE147" s="619"/>
      <c r="AF147" s="619"/>
      <c r="AG147" s="619"/>
      <c r="AH147" s="619"/>
      <c r="AI147" s="619"/>
      <c r="AJ147" s="620"/>
      <c r="AK147" s="40"/>
      <c r="AL147" s="40"/>
      <c r="AM147" s="40"/>
      <c r="AN147" s="40"/>
      <c r="AO147" s="40"/>
      <c r="AP147" s="40"/>
      <c r="AQ147" s="40"/>
      <c r="AR147" s="40"/>
      <c r="AS147" s="40"/>
    </row>
    <row r="148" spans="1:45" ht="56.25" x14ac:dyDescent="0.25">
      <c r="A148" s="288">
        <v>553</v>
      </c>
      <c r="B148" s="53" t="s">
        <v>630</v>
      </c>
      <c r="C148" s="53" t="s">
        <v>631</v>
      </c>
      <c r="D148" s="289" t="s">
        <v>1455</v>
      </c>
      <c r="E148" s="289" t="s">
        <v>39</v>
      </c>
      <c r="F148" s="296">
        <v>642</v>
      </c>
      <c r="G148" s="289" t="s">
        <v>34</v>
      </c>
      <c r="H148" s="289">
        <v>1</v>
      </c>
      <c r="I148" s="289">
        <v>36000000000</v>
      </c>
      <c r="J148" s="296" t="s">
        <v>35</v>
      </c>
      <c r="K148" s="290">
        <v>4114636.4</v>
      </c>
      <c r="L148" s="46">
        <v>42795</v>
      </c>
      <c r="M148" s="46">
        <v>43070</v>
      </c>
      <c r="N148" s="296" t="s">
        <v>385</v>
      </c>
      <c r="O148" s="296" t="s">
        <v>127</v>
      </c>
      <c r="P148" s="296" t="s">
        <v>1113</v>
      </c>
      <c r="Q148" s="40"/>
      <c r="R148" s="40"/>
      <c r="S148" s="40"/>
      <c r="T148" s="40"/>
      <c r="U148" s="40"/>
      <c r="V148" s="40"/>
      <c r="W148" s="40"/>
      <c r="X148" s="40"/>
      <c r="Y148" s="40"/>
      <c r="Z148" s="40"/>
      <c r="AA148" s="40"/>
      <c r="AB148" s="40"/>
      <c r="AC148" s="618"/>
      <c r="AD148" s="619"/>
      <c r="AE148" s="619"/>
      <c r="AF148" s="619"/>
      <c r="AG148" s="619"/>
      <c r="AH148" s="619"/>
      <c r="AI148" s="619"/>
      <c r="AJ148" s="620"/>
      <c r="AK148" s="40"/>
      <c r="AL148" s="40"/>
      <c r="AM148" s="40"/>
      <c r="AN148" s="40"/>
      <c r="AO148" s="40"/>
      <c r="AP148" s="40"/>
      <c r="AQ148" s="40"/>
      <c r="AR148" s="40"/>
      <c r="AS148" s="40"/>
    </row>
    <row r="149" spans="1:45" ht="33.75" x14ac:dyDescent="0.25">
      <c r="A149" s="288">
        <v>4</v>
      </c>
      <c r="B149" s="69" t="s">
        <v>286</v>
      </c>
      <c r="C149" s="452" t="s">
        <v>1456</v>
      </c>
      <c r="D149" s="291" t="s">
        <v>1634</v>
      </c>
      <c r="E149" s="289" t="s">
        <v>215</v>
      </c>
      <c r="F149" s="296">
        <v>642</v>
      </c>
      <c r="G149" s="296" t="s">
        <v>34</v>
      </c>
      <c r="H149" s="289">
        <v>1</v>
      </c>
      <c r="I149" s="289">
        <v>36000000000</v>
      </c>
      <c r="J149" s="296" t="s">
        <v>35</v>
      </c>
      <c r="K149" s="290">
        <v>800000</v>
      </c>
      <c r="L149" s="46">
        <v>42826</v>
      </c>
      <c r="M149" s="453">
        <v>43160</v>
      </c>
      <c r="N149" s="296" t="s">
        <v>385</v>
      </c>
      <c r="O149" s="296" t="s">
        <v>127</v>
      </c>
      <c r="P149" s="296" t="s">
        <v>1113</v>
      </c>
      <c r="Q149" s="40"/>
      <c r="R149" s="40"/>
      <c r="S149" s="40"/>
      <c r="T149" s="40"/>
      <c r="U149" s="40"/>
      <c r="V149" s="40"/>
      <c r="W149" s="40"/>
      <c r="X149" s="40"/>
      <c r="Y149" s="40"/>
      <c r="Z149" s="40"/>
      <c r="AA149" s="40"/>
      <c r="AB149" s="40"/>
      <c r="AC149" s="618"/>
      <c r="AD149" s="619"/>
      <c r="AE149" s="619"/>
      <c r="AF149" s="619"/>
      <c r="AG149" s="619"/>
      <c r="AH149" s="619"/>
      <c r="AI149" s="619"/>
      <c r="AJ149" s="620"/>
      <c r="AK149" s="40"/>
      <c r="AL149" s="40"/>
      <c r="AM149" s="40"/>
      <c r="AN149" s="40"/>
      <c r="AO149" s="40"/>
      <c r="AP149" s="40"/>
      <c r="AQ149" s="40"/>
      <c r="AR149" s="40"/>
      <c r="AS149" s="40"/>
    </row>
    <row r="150" spans="1:45" ht="56.25" x14ac:dyDescent="0.25">
      <c r="A150" s="288">
        <v>101</v>
      </c>
      <c r="B150" s="289" t="s">
        <v>411</v>
      </c>
      <c r="C150" s="289" t="s">
        <v>412</v>
      </c>
      <c r="D150" s="289" t="s">
        <v>477</v>
      </c>
      <c r="E150" s="289" t="s">
        <v>39</v>
      </c>
      <c r="F150" s="296">
        <v>642</v>
      </c>
      <c r="G150" s="289" t="s">
        <v>34</v>
      </c>
      <c r="H150" s="289">
        <v>1</v>
      </c>
      <c r="I150" s="289">
        <v>36000000000</v>
      </c>
      <c r="J150" s="296" t="s">
        <v>35</v>
      </c>
      <c r="K150" s="290">
        <v>17750000</v>
      </c>
      <c r="L150" s="46">
        <v>42826</v>
      </c>
      <c r="M150" s="46">
        <v>43070</v>
      </c>
      <c r="N150" s="296" t="s">
        <v>385</v>
      </c>
      <c r="O150" s="296" t="s">
        <v>127</v>
      </c>
      <c r="P150" s="296" t="s">
        <v>1113</v>
      </c>
      <c r="Q150" s="40"/>
      <c r="R150" s="40"/>
      <c r="S150" s="40"/>
      <c r="T150" s="40"/>
      <c r="U150" s="40"/>
      <c r="V150" s="40"/>
      <c r="W150" s="40"/>
      <c r="X150" s="40"/>
      <c r="Y150" s="40"/>
      <c r="Z150" s="40"/>
      <c r="AA150" s="40"/>
      <c r="AB150" s="40"/>
      <c r="AC150" s="618"/>
      <c r="AD150" s="619"/>
      <c r="AE150" s="619"/>
      <c r="AF150" s="619"/>
      <c r="AG150" s="619"/>
      <c r="AH150" s="619"/>
      <c r="AI150" s="619"/>
      <c r="AJ150" s="620"/>
      <c r="AK150" s="40"/>
      <c r="AL150" s="40"/>
      <c r="AM150" s="40"/>
      <c r="AN150" s="40"/>
      <c r="AO150" s="40"/>
      <c r="AP150" s="40"/>
      <c r="AQ150" s="40"/>
      <c r="AR150" s="40"/>
      <c r="AS150" s="40"/>
    </row>
    <row r="151" spans="1:45" ht="33.75" x14ac:dyDescent="0.25">
      <c r="A151" s="116">
        <v>177</v>
      </c>
      <c r="B151" s="53" t="s">
        <v>1052</v>
      </c>
      <c r="C151" s="53" t="s">
        <v>1053</v>
      </c>
      <c r="D151" s="90" t="s">
        <v>1003</v>
      </c>
      <c r="E151" s="88" t="s">
        <v>157</v>
      </c>
      <c r="F151" s="90">
        <v>876</v>
      </c>
      <c r="G151" s="90" t="s">
        <v>195</v>
      </c>
      <c r="H151" s="90">
        <v>1</v>
      </c>
      <c r="I151" s="454">
        <v>36000000000</v>
      </c>
      <c r="J151" s="88" t="s">
        <v>35</v>
      </c>
      <c r="K151" s="86">
        <v>3114240.22</v>
      </c>
      <c r="L151" s="168">
        <v>42843</v>
      </c>
      <c r="M151" s="168">
        <v>43177</v>
      </c>
      <c r="N151" s="114" t="s">
        <v>386</v>
      </c>
      <c r="O151" s="114" t="s">
        <v>124</v>
      </c>
      <c r="P151" s="296" t="s">
        <v>1113</v>
      </c>
      <c r="Q151" s="40"/>
      <c r="R151" s="40"/>
      <c r="S151" s="40"/>
      <c r="T151" s="40"/>
      <c r="U151" s="40"/>
      <c r="V151" s="40"/>
      <c r="W151" s="40"/>
      <c r="X151" s="40"/>
      <c r="Y151" s="40"/>
      <c r="Z151" s="40"/>
      <c r="AA151" s="40"/>
      <c r="AB151" s="40"/>
      <c r="AC151" s="618"/>
      <c r="AD151" s="619"/>
      <c r="AE151" s="619"/>
      <c r="AF151" s="619"/>
      <c r="AG151" s="619"/>
      <c r="AH151" s="619"/>
      <c r="AI151" s="619"/>
      <c r="AJ151" s="620"/>
      <c r="AK151" s="40"/>
      <c r="AL151" s="40"/>
      <c r="AM151" s="40"/>
      <c r="AN151" s="40"/>
      <c r="AO151" s="40"/>
      <c r="AP151" s="40"/>
      <c r="AQ151" s="40"/>
      <c r="AR151" s="40"/>
      <c r="AS151" s="40"/>
    </row>
    <row r="152" spans="1:45" ht="33.75" x14ac:dyDescent="0.25">
      <c r="A152" s="288">
        <v>191</v>
      </c>
      <c r="B152" s="61" t="s">
        <v>1277</v>
      </c>
      <c r="C152" s="289" t="s">
        <v>1278</v>
      </c>
      <c r="D152" s="289" t="s">
        <v>1028</v>
      </c>
      <c r="E152" s="289" t="s">
        <v>157</v>
      </c>
      <c r="F152" s="291">
        <v>796</v>
      </c>
      <c r="G152" s="291" t="s">
        <v>592</v>
      </c>
      <c r="H152" s="289">
        <v>313</v>
      </c>
      <c r="I152" s="289">
        <v>36000000000</v>
      </c>
      <c r="J152" s="289" t="s">
        <v>35</v>
      </c>
      <c r="K152" s="292">
        <v>1090525.51</v>
      </c>
      <c r="L152" s="172">
        <v>42853</v>
      </c>
      <c r="M152" s="172">
        <v>43191</v>
      </c>
      <c r="N152" s="296" t="s">
        <v>386</v>
      </c>
      <c r="O152" s="296" t="s">
        <v>124</v>
      </c>
      <c r="P152" s="296" t="s">
        <v>1113</v>
      </c>
      <c r="Q152" s="40"/>
      <c r="R152" s="40"/>
      <c r="S152" s="40"/>
      <c r="T152" s="40"/>
      <c r="U152" s="40"/>
      <c r="V152" s="40"/>
      <c r="W152" s="40"/>
      <c r="X152" s="40"/>
      <c r="Y152" s="40"/>
      <c r="Z152" s="40"/>
      <c r="AA152" s="40"/>
      <c r="AB152" s="40"/>
      <c r="AC152" s="618"/>
      <c r="AD152" s="619"/>
      <c r="AE152" s="619"/>
      <c r="AF152" s="619"/>
      <c r="AG152" s="619"/>
      <c r="AH152" s="619"/>
      <c r="AI152" s="619"/>
      <c r="AJ152" s="620"/>
      <c r="AK152" s="40"/>
      <c r="AL152" s="40"/>
      <c r="AM152" s="40"/>
      <c r="AN152" s="40"/>
      <c r="AO152" s="40"/>
      <c r="AP152" s="40"/>
      <c r="AQ152" s="40"/>
      <c r="AR152" s="40"/>
      <c r="AS152" s="40"/>
    </row>
    <row r="153" spans="1:45" ht="22.5" x14ac:dyDescent="0.25">
      <c r="A153" s="288">
        <v>188</v>
      </c>
      <c r="B153" s="289" t="s">
        <v>969</v>
      </c>
      <c r="C153" s="289" t="s">
        <v>970</v>
      </c>
      <c r="D153" s="291" t="s">
        <v>1024</v>
      </c>
      <c r="E153" s="289" t="s">
        <v>157</v>
      </c>
      <c r="F153" s="53">
        <v>796</v>
      </c>
      <c r="G153" s="88" t="s">
        <v>592</v>
      </c>
      <c r="H153" s="53">
        <v>635</v>
      </c>
      <c r="I153" s="53">
        <v>36000000000</v>
      </c>
      <c r="J153" s="291" t="s">
        <v>35</v>
      </c>
      <c r="K153" s="86">
        <v>577794.41</v>
      </c>
      <c r="L153" s="455">
        <v>42843</v>
      </c>
      <c r="M153" s="46">
        <v>43177</v>
      </c>
      <c r="N153" s="296" t="s">
        <v>385</v>
      </c>
      <c r="O153" s="296" t="s">
        <v>127</v>
      </c>
      <c r="P153" s="296" t="s">
        <v>1113</v>
      </c>
      <c r="Q153" s="40"/>
      <c r="R153" s="40"/>
      <c r="S153" s="40"/>
      <c r="T153" s="40"/>
      <c r="U153" s="40"/>
      <c r="V153" s="40"/>
      <c r="W153" s="40"/>
      <c r="X153" s="40"/>
      <c r="Y153" s="40"/>
      <c r="Z153" s="40"/>
      <c r="AA153" s="40"/>
      <c r="AB153" s="40"/>
      <c r="AC153" s="618"/>
      <c r="AD153" s="619"/>
      <c r="AE153" s="619"/>
      <c r="AF153" s="619"/>
      <c r="AG153" s="619"/>
      <c r="AH153" s="619"/>
      <c r="AI153" s="619"/>
      <c r="AJ153" s="620"/>
      <c r="AK153" s="40"/>
      <c r="AL153" s="40"/>
      <c r="AM153" s="40"/>
      <c r="AN153" s="40"/>
      <c r="AO153" s="40"/>
      <c r="AP153" s="40"/>
      <c r="AQ153" s="40"/>
      <c r="AR153" s="40"/>
      <c r="AS153" s="40"/>
    </row>
    <row r="154" spans="1:45" ht="33.75" x14ac:dyDescent="0.25">
      <c r="A154" s="116">
        <v>182</v>
      </c>
      <c r="B154" s="298" t="s">
        <v>1275</v>
      </c>
      <c r="C154" s="289" t="s">
        <v>956</v>
      </c>
      <c r="D154" s="111" t="s">
        <v>1011</v>
      </c>
      <c r="E154" s="88" t="s">
        <v>157</v>
      </c>
      <c r="F154" s="289">
        <v>876</v>
      </c>
      <c r="G154" s="289" t="s">
        <v>195</v>
      </c>
      <c r="H154" s="289">
        <v>1</v>
      </c>
      <c r="I154" s="111">
        <v>36000000000</v>
      </c>
      <c r="J154" s="111" t="s">
        <v>35</v>
      </c>
      <c r="K154" s="292">
        <v>5120144.4000000004</v>
      </c>
      <c r="L154" s="172">
        <v>42853</v>
      </c>
      <c r="M154" s="172">
        <v>43191</v>
      </c>
      <c r="N154" s="114" t="s">
        <v>386</v>
      </c>
      <c r="O154" s="114" t="s">
        <v>124</v>
      </c>
      <c r="P154" s="296" t="s">
        <v>1113</v>
      </c>
      <c r="Q154" s="40"/>
      <c r="R154" s="40"/>
      <c r="S154" s="40"/>
      <c r="T154" s="40"/>
      <c r="U154" s="40"/>
      <c r="V154" s="40"/>
      <c r="W154" s="40"/>
      <c r="X154" s="40"/>
      <c r="Y154" s="40"/>
      <c r="Z154" s="40"/>
      <c r="AA154" s="40"/>
      <c r="AB154" s="40"/>
      <c r="AC154" s="618"/>
      <c r="AD154" s="619"/>
      <c r="AE154" s="619"/>
      <c r="AF154" s="619"/>
      <c r="AG154" s="619"/>
      <c r="AH154" s="619"/>
      <c r="AI154" s="619"/>
      <c r="AJ154" s="620"/>
      <c r="AK154" s="40"/>
      <c r="AL154" s="40"/>
      <c r="AM154" s="40"/>
      <c r="AN154" s="40"/>
      <c r="AO154" s="40"/>
      <c r="AP154" s="40"/>
      <c r="AQ154" s="40"/>
      <c r="AR154" s="40"/>
      <c r="AS154" s="40"/>
    </row>
    <row r="155" spans="1:45" ht="60" x14ac:dyDescent="0.25">
      <c r="A155" s="289">
        <v>522</v>
      </c>
      <c r="B155" s="289" t="s">
        <v>412</v>
      </c>
      <c r="C155" s="289" t="s">
        <v>598</v>
      </c>
      <c r="D155" s="450" t="s">
        <v>1374</v>
      </c>
      <c r="E155" s="104" t="s">
        <v>599</v>
      </c>
      <c r="F155" s="296">
        <v>642</v>
      </c>
      <c r="G155" s="296" t="s">
        <v>34</v>
      </c>
      <c r="H155" s="289" t="s">
        <v>1339</v>
      </c>
      <c r="I155" s="289">
        <v>36000000000</v>
      </c>
      <c r="J155" s="296" t="s">
        <v>35</v>
      </c>
      <c r="K155" s="290">
        <v>3000000</v>
      </c>
      <c r="L155" s="46">
        <v>42826</v>
      </c>
      <c r="M155" s="46">
        <v>43435</v>
      </c>
      <c r="N155" s="296" t="s">
        <v>385</v>
      </c>
      <c r="O155" s="289" t="s">
        <v>1113</v>
      </c>
      <c r="P155" s="296" t="s">
        <v>1113</v>
      </c>
      <c r="Q155" s="40"/>
      <c r="R155" s="40"/>
      <c r="S155" s="40"/>
      <c r="T155" s="40"/>
      <c r="U155" s="40"/>
      <c r="V155" s="40"/>
      <c r="W155" s="40"/>
      <c r="X155" s="40"/>
      <c r="Y155" s="40"/>
      <c r="Z155" s="40"/>
      <c r="AA155" s="40"/>
      <c r="AB155" s="40"/>
      <c r="AC155" s="618"/>
      <c r="AD155" s="619"/>
      <c r="AE155" s="619"/>
      <c r="AF155" s="619"/>
      <c r="AG155" s="619"/>
      <c r="AH155" s="619"/>
      <c r="AI155" s="619"/>
      <c r="AJ155" s="620"/>
      <c r="AK155" s="40"/>
      <c r="AL155" s="40"/>
      <c r="AM155" s="40"/>
      <c r="AN155" s="40"/>
      <c r="AO155" s="40"/>
      <c r="AP155" s="40"/>
      <c r="AQ155" s="40"/>
      <c r="AR155" s="40"/>
      <c r="AS155" s="40"/>
    </row>
    <row r="156" spans="1:45" ht="22.5" x14ac:dyDescent="0.25">
      <c r="A156" s="116">
        <v>187</v>
      </c>
      <c r="B156" s="88" t="s">
        <v>967</v>
      </c>
      <c r="C156" s="88" t="s">
        <v>968</v>
      </c>
      <c r="D156" s="88" t="s">
        <v>1023</v>
      </c>
      <c r="E156" s="88" t="s">
        <v>157</v>
      </c>
      <c r="F156" s="289">
        <v>876</v>
      </c>
      <c r="G156" s="289" t="s">
        <v>195</v>
      </c>
      <c r="H156" s="88">
        <v>1</v>
      </c>
      <c r="I156" s="90">
        <v>36000000000</v>
      </c>
      <c r="J156" s="111" t="s">
        <v>35</v>
      </c>
      <c r="K156" s="456">
        <v>2987336.39</v>
      </c>
      <c r="L156" s="172">
        <v>42853</v>
      </c>
      <c r="M156" s="172">
        <v>43191</v>
      </c>
      <c r="N156" s="114" t="s">
        <v>385</v>
      </c>
      <c r="O156" s="114" t="s">
        <v>127</v>
      </c>
      <c r="P156" s="296" t="s">
        <v>1113</v>
      </c>
      <c r="Q156" s="40"/>
      <c r="R156" s="40"/>
      <c r="S156" s="40"/>
      <c r="T156" s="40"/>
      <c r="U156" s="40"/>
      <c r="V156" s="40"/>
      <c r="W156" s="40"/>
      <c r="X156" s="40"/>
      <c r="Y156" s="40"/>
      <c r="Z156" s="40"/>
      <c r="AA156" s="40"/>
      <c r="AB156" s="40"/>
      <c r="AC156" s="618"/>
      <c r="AD156" s="619"/>
      <c r="AE156" s="619"/>
      <c r="AF156" s="619"/>
      <c r="AG156" s="619"/>
      <c r="AH156" s="619"/>
      <c r="AI156" s="619"/>
      <c r="AJ156" s="620"/>
      <c r="AK156" s="40"/>
      <c r="AL156" s="40"/>
      <c r="AM156" s="40"/>
      <c r="AN156" s="40"/>
      <c r="AO156" s="40"/>
      <c r="AP156" s="40"/>
      <c r="AQ156" s="40"/>
      <c r="AR156" s="40"/>
      <c r="AS156" s="40"/>
    </row>
    <row r="157" spans="1:45" ht="56.25" x14ac:dyDescent="0.25">
      <c r="A157" s="288">
        <v>193</v>
      </c>
      <c r="B157" s="289" t="s">
        <v>1281</v>
      </c>
      <c r="C157" s="289" t="s">
        <v>1282</v>
      </c>
      <c r="D157" s="289" t="s">
        <v>1035</v>
      </c>
      <c r="E157" s="289" t="s">
        <v>157</v>
      </c>
      <c r="F157" s="289">
        <v>876</v>
      </c>
      <c r="G157" s="289" t="s">
        <v>195</v>
      </c>
      <c r="H157" s="289">
        <v>1</v>
      </c>
      <c r="I157" s="289">
        <v>36000000000</v>
      </c>
      <c r="J157" s="289" t="s">
        <v>35</v>
      </c>
      <c r="K157" s="290">
        <v>12315731.609999999</v>
      </c>
      <c r="L157" s="172">
        <v>42853</v>
      </c>
      <c r="M157" s="172">
        <v>43160</v>
      </c>
      <c r="N157" s="296" t="s">
        <v>386</v>
      </c>
      <c r="O157" s="296" t="s">
        <v>124</v>
      </c>
      <c r="P157" s="296" t="s">
        <v>1113</v>
      </c>
      <c r="Q157" s="40"/>
      <c r="R157" s="40"/>
      <c r="S157" s="40"/>
      <c r="T157" s="40"/>
      <c r="U157" s="40"/>
      <c r="V157" s="40"/>
      <c r="W157" s="40"/>
      <c r="X157" s="40"/>
      <c r="Y157" s="40"/>
      <c r="Z157" s="40"/>
      <c r="AA157" s="40"/>
      <c r="AB157" s="40"/>
      <c r="AC157" s="618"/>
      <c r="AD157" s="619"/>
      <c r="AE157" s="619"/>
      <c r="AF157" s="619"/>
      <c r="AG157" s="619"/>
      <c r="AH157" s="619"/>
      <c r="AI157" s="619"/>
      <c r="AJ157" s="620"/>
      <c r="AK157" s="40"/>
      <c r="AL157" s="40"/>
      <c r="AM157" s="40"/>
      <c r="AN157" s="40"/>
      <c r="AO157" s="40"/>
      <c r="AP157" s="40"/>
      <c r="AQ157" s="40"/>
      <c r="AR157" s="40"/>
      <c r="AS157" s="40"/>
    </row>
    <row r="158" spans="1:45" ht="33.75" x14ac:dyDescent="0.25">
      <c r="A158" s="294">
        <v>372</v>
      </c>
      <c r="B158" s="291" t="s">
        <v>1572</v>
      </c>
      <c r="C158" s="291" t="s">
        <v>1573</v>
      </c>
      <c r="D158" s="291" t="s">
        <v>1006</v>
      </c>
      <c r="E158" s="291" t="s">
        <v>157</v>
      </c>
      <c r="F158" s="291">
        <v>876</v>
      </c>
      <c r="G158" s="291" t="s">
        <v>195</v>
      </c>
      <c r="H158" s="291">
        <v>1</v>
      </c>
      <c r="I158" s="291">
        <v>36000000000</v>
      </c>
      <c r="J158" s="291" t="s">
        <v>35</v>
      </c>
      <c r="K158" s="292">
        <v>14199725</v>
      </c>
      <c r="L158" s="46">
        <v>42826</v>
      </c>
      <c r="M158" s="33">
        <v>43191</v>
      </c>
      <c r="N158" s="299" t="s">
        <v>385</v>
      </c>
      <c r="O158" s="291" t="s">
        <v>127</v>
      </c>
      <c r="P158" s="198" t="s">
        <v>1113</v>
      </c>
      <c r="Q158" s="40"/>
      <c r="R158" s="40"/>
      <c r="S158" s="40"/>
      <c r="T158" s="40"/>
      <c r="U158" s="40"/>
      <c r="V158" s="40"/>
      <c r="W158" s="40"/>
      <c r="X158" s="40"/>
      <c r="Y158" s="40"/>
      <c r="Z158" s="40"/>
      <c r="AA158" s="40"/>
      <c r="AB158" s="40"/>
      <c r="AC158" s="618"/>
      <c r="AD158" s="619"/>
      <c r="AE158" s="619"/>
      <c r="AF158" s="619"/>
      <c r="AG158" s="619"/>
      <c r="AH158" s="619"/>
      <c r="AI158" s="619"/>
      <c r="AJ158" s="620"/>
      <c r="AK158" s="40"/>
      <c r="AL158" s="40"/>
      <c r="AM158" s="40"/>
      <c r="AN158" s="40"/>
      <c r="AO158" s="40"/>
      <c r="AP158" s="40"/>
      <c r="AQ158" s="40"/>
      <c r="AR158" s="40"/>
      <c r="AS158" s="40"/>
    </row>
    <row r="159" spans="1:45" ht="33.75" x14ac:dyDescent="0.25">
      <c r="A159" s="288">
        <v>203</v>
      </c>
      <c r="B159" s="321" t="s">
        <v>796</v>
      </c>
      <c r="C159" s="42" t="s">
        <v>795</v>
      </c>
      <c r="D159" s="289" t="s">
        <v>659</v>
      </c>
      <c r="E159" s="289" t="s">
        <v>760</v>
      </c>
      <c r="F159" s="296">
        <v>642</v>
      </c>
      <c r="G159" s="296" t="s">
        <v>34</v>
      </c>
      <c r="H159" s="289">
        <v>1</v>
      </c>
      <c r="I159" s="289">
        <v>36000000000</v>
      </c>
      <c r="J159" s="296" t="s">
        <v>35</v>
      </c>
      <c r="K159" s="290">
        <v>1601600</v>
      </c>
      <c r="L159" s="46">
        <v>42826</v>
      </c>
      <c r="M159" s="46">
        <v>43221</v>
      </c>
      <c r="N159" s="296" t="s">
        <v>385</v>
      </c>
      <c r="O159" s="296" t="s">
        <v>127</v>
      </c>
      <c r="P159" s="296" t="s">
        <v>1113</v>
      </c>
      <c r="Q159" s="40"/>
      <c r="R159" s="40"/>
      <c r="S159" s="40"/>
      <c r="T159" s="40"/>
      <c r="U159" s="40"/>
      <c r="V159" s="40"/>
      <c r="W159" s="40"/>
      <c r="X159" s="40"/>
      <c r="Y159" s="40"/>
      <c r="Z159" s="40"/>
      <c r="AA159" s="40"/>
      <c r="AB159" s="40"/>
      <c r="AC159" s="618"/>
      <c r="AD159" s="619"/>
      <c r="AE159" s="619"/>
      <c r="AF159" s="619"/>
      <c r="AG159" s="619"/>
      <c r="AH159" s="619"/>
      <c r="AI159" s="619"/>
      <c r="AJ159" s="620"/>
      <c r="AK159" s="40"/>
      <c r="AL159" s="40"/>
      <c r="AM159" s="40"/>
      <c r="AN159" s="40"/>
      <c r="AO159" s="40"/>
      <c r="AP159" s="40"/>
      <c r="AQ159" s="40"/>
      <c r="AR159" s="40"/>
      <c r="AS159" s="40"/>
    </row>
    <row r="160" spans="1:45" ht="22.5" x14ac:dyDescent="0.25">
      <c r="A160" s="288">
        <v>331</v>
      </c>
      <c r="B160" s="289" t="s">
        <v>293</v>
      </c>
      <c r="C160" s="289" t="s">
        <v>294</v>
      </c>
      <c r="D160" s="289" t="s">
        <v>1123</v>
      </c>
      <c r="E160" s="289" t="s">
        <v>1125</v>
      </c>
      <c r="F160" s="289">
        <v>642</v>
      </c>
      <c r="G160" s="289" t="s">
        <v>34</v>
      </c>
      <c r="H160" s="289">
        <v>1</v>
      </c>
      <c r="I160" s="289">
        <v>36000000000</v>
      </c>
      <c r="J160" s="289" t="s">
        <v>35</v>
      </c>
      <c r="K160" s="290">
        <v>1500000</v>
      </c>
      <c r="L160" s="46">
        <v>42826</v>
      </c>
      <c r="M160" s="46">
        <v>43221</v>
      </c>
      <c r="N160" s="289" t="s">
        <v>385</v>
      </c>
      <c r="O160" s="289" t="s">
        <v>127</v>
      </c>
      <c r="P160" s="296" t="s">
        <v>1113</v>
      </c>
      <c r="Q160" s="40"/>
      <c r="R160" s="40"/>
      <c r="S160" s="40"/>
      <c r="T160" s="40"/>
      <c r="U160" s="40"/>
      <c r="V160" s="40"/>
      <c r="W160" s="40"/>
      <c r="X160" s="40"/>
      <c r="Y160" s="40"/>
      <c r="Z160" s="40"/>
      <c r="AA160" s="40"/>
      <c r="AB160" s="40"/>
      <c r="AC160" s="618"/>
      <c r="AD160" s="619"/>
      <c r="AE160" s="619"/>
      <c r="AF160" s="619"/>
      <c r="AG160" s="619"/>
      <c r="AH160" s="619"/>
      <c r="AI160" s="619"/>
      <c r="AJ160" s="620"/>
      <c r="AK160" s="40"/>
      <c r="AL160" s="40"/>
      <c r="AM160" s="40"/>
      <c r="AN160" s="40"/>
      <c r="AO160" s="40"/>
      <c r="AP160" s="40"/>
      <c r="AQ160" s="40"/>
      <c r="AR160" s="40"/>
      <c r="AS160" s="40"/>
    </row>
    <row r="161" spans="1:45" ht="33.75" x14ac:dyDescent="0.25">
      <c r="A161" s="116">
        <v>183</v>
      </c>
      <c r="B161" s="88" t="s">
        <v>958</v>
      </c>
      <c r="C161" s="88" t="s">
        <v>1520</v>
      </c>
      <c r="D161" s="90" t="s">
        <v>1015</v>
      </c>
      <c r="E161" s="88" t="s">
        <v>157</v>
      </c>
      <c r="F161" s="88">
        <v>876</v>
      </c>
      <c r="G161" s="289" t="s">
        <v>195</v>
      </c>
      <c r="H161" s="88">
        <v>1</v>
      </c>
      <c r="I161" s="90">
        <v>36000000000</v>
      </c>
      <c r="J161" s="111" t="s">
        <v>35</v>
      </c>
      <c r="K161" s="290">
        <v>9006108.8000000007</v>
      </c>
      <c r="L161" s="46">
        <v>42826</v>
      </c>
      <c r="M161" s="46">
        <v>43198</v>
      </c>
      <c r="N161" s="114" t="s">
        <v>386</v>
      </c>
      <c r="O161" s="114" t="s">
        <v>124</v>
      </c>
      <c r="P161" s="296" t="s">
        <v>1113</v>
      </c>
      <c r="Q161" s="40"/>
      <c r="R161" s="40"/>
      <c r="S161" s="40"/>
      <c r="T161" s="40"/>
      <c r="U161" s="40"/>
      <c r="V161" s="40"/>
      <c r="W161" s="40"/>
      <c r="X161" s="40"/>
      <c r="Y161" s="40"/>
      <c r="Z161" s="40"/>
      <c r="AA161" s="40"/>
      <c r="AB161" s="40"/>
      <c r="AC161" s="618"/>
      <c r="AD161" s="619"/>
      <c r="AE161" s="619"/>
      <c r="AF161" s="619"/>
      <c r="AG161" s="619"/>
      <c r="AH161" s="619"/>
      <c r="AI161" s="619"/>
      <c r="AJ161" s="620"/>
      <c r="AK161" s="40"/>
      <c r="AL161" s="40"/>
      <c r="AM161" s="40"/>
      <c r="AN161" s="40"/>
      <c r="AO161" s="40"/>
      <c r="AP161" s="40"/>
      <c r="AQ161" s="40"/>
      <c r="AR161" s="40"/>
      <c r="AS161" s="40"/>
    </row>
    <row r="162" spans="1:45" ht="56.25" x14ac:dyDescent="0.25">
      <c r="A162" s="288">
        <v>192</v>
      </c>
      <c r="B162" s="289" t="s">
        <v>1279</v>
      </c>
      <c r="C162" s="289" t="s">
        <v>1280</v>
      </c>
      <c r="D162" s="289" t="s">
        <v>1031</v>
      </c>
      <c r="E162" s="289" t="s">
        <v>157</v>
      </c>
      <c r="F162" s="289">
        <v>642</v>
      </c>
      <c r="G162" s="289" t="s">
        <v>34</v>
      </c>
      <c r="H162" s="289">
        <v>1</v>
      </c>
      <c r="I162" s="289">
        <v>36000000000</v>
      </c>
      <c r="J162" s="289" t="s">
        <v>35</v>
      </c>
      <c r="K162" s="457">
        <v>10214404.5</v>
      </c>
      <c r="L162" s="458">
        <v>42853</v>
      </c>
      <c r="M162" s="458">
        <v>43191</v>
      </c>
      <c r="N162" s="296" t="s">
        <v>386</v>
      </c>
      <c r="O162" s="296" t="s">
        <v>124</v>
      </c>
      <c r="P162" s="296" t="s">
        <v>1113</v>
      </c>
      <c r="Q162" s="40"/>
      <c r="R162" s="40"/>
      <c r="S162" s="40"/>
      <c r="T162" s="40"/>
      <c r="U162" s="40"/>
      <c r="V162" s="40"/>
      <c r="W162" s="40"/>
      <c r="X162" s="40"/>
      <c r="Y162" s="40"/>
      <c r="Z162" s="40"/>
      <c r="AA162" s="40"/>
      <c r="AB162" s="40"/>
      <c r="AC162" s="618"/>
      <c r="AD162" s="619"/>
      <c r="AE162" s="619"/>
      <c r="AF162" s="619"/>
      <c r="AG162" s="619"/>
      <c r="AH162" s="619"/>
      <c r="AI162" s="619"/>
      <c r="AJ162" s="620"/>
      <c r="AK162" s="40"/>
      <c r="AL162" s="40"/>
      <c r="AM162" s="40"/>
      <c r="AN162" s="40"/>
      <c r="AO162" s="40"/>
      <c r="AP162" s="40"/>
      <c r="AQ162" s="40"/>
      <c r="AR162" s="40"/>
      <c r="AS162" s="40"/>
    </row>
    <row r="163" spans="1:45" ht="78.75" x14ac:dyDescent="0.25">
      <c r="A163" s="288">
        <v>247</v>
      </c>
      <c r="B163" s="289" t="s">
        <v>412</v>
      </c>
      <c r="C163" s="289" t="s">
        <v>634</v>
      </c>
      <c r="D163" s="42" t="s">
        <v>94</v>
      </c>
      <c r="E163" s="42" t="s">
        <v>92</v>
      </c>
      <c r="F163" s="296">
        <v>642</v>
      </c>
      <c r="G163" s="296" t="s">
        <v>34</v>
      </c>
      <c r="H163" s="289">
        <v>1</v>
      </c>
      <c r="I163" s="289">
        <v>36000000000</v>
      </c>
      <c r="J163" s="296" t="s">
        <v>35</v>
      </c>
      <c r="K163" s="89">
        <v>1867661.46</v>
      </c>
      <c r="L163" s="46">
        <v>42826</v>
      </c>
      <c r="M163" s="46">
        <v>42887</v>
      </c>
      <c r="N163" s="296" t="s">
        <v>48</v>
      </c>
      <c r="O163" s="296" t="s">
        <v>127</v>
      </c>
      <c r="P163" s="296" t="s">
        <v>1113</v>
      </c>
      <c r="Q163" s="40"/>
      <c r="R163" s="40"/>
      <c r="S163" s="40"/>
      <c r="T163" s="40"/>
      <c r="U163" s="40"/>
      <c r="V163" s="40"/>
      <c r="W163" s="40"/>
      <c r="X163" s="40"/>
      <c r="Y163" s="40"/>
      <c r="Z163" s="40"/>
      <c r="AA163" s="40"/>
      <c r="AB163" s="40"/>
      <c r="AC163" s="618"/>
      <c r="AD163" s="619"/>
      <c r="AE163" s="619"/>
      <c r="AF163" s="619"/>
      <c r="AG163" s="619"/>
      <c r="AH163" s="619"/>
      <c r="AI163" s="619"/>
      <c r="AJ163" s="620"/>
      <c r="AK163" s="40"/>
      <c r="AL163" s="40"/>
      <c r="AM163" s="40"/>
      <c r="AN163" s="40"/>
      <c r="AO163" s="40"/>
      <c r="AP163" s="40"/>
      <c r="AQ163" s="40"/>
      <c r="AR163" s="40"/>
      <c r="AS163" s="40"/>
    </row>
    <row r="164" spans="1:45" ht="33.75" x14ac:dyDescent="0.25">
      <c r="A164" s="288">
        <v>172</v>
      </c>
      <c r="B164" s="138" t="s">
        <v>912</v>
      </c>
      <c r="C164" s="289" t="s">
        <v>913</v>
      </c>
      <c r="D164" s="289" t="s">
        <v>996</v>
      </c>
      <c r="E164" s="289" t="s">
        <v>157</v>
      </c>
      <c r="F164" s="459">
        <v>796</v>
      </c>
      <c r="G164" s="459" t="s">
        <v>592</v>
      </c>
      <c r="H164" s="459">
        <v>8730</v>
      </c>
      <c r="I164" s="289">
        <v>36000000000</v>
      </c>
      <c r="J164" s="289" t="s">
        <v>35</v>
      </c>
      <c r="K164" s="290">
        <v>1300000</v>
      </c>
      <c r="L164" s="458">
        <v>42826</v>
      </c>
      <c r="M164" s="458">
        <v>43198</v>
      </c>
      <c r="N164" s="296" t="s">
        <v>386</v>
      </c>
      <c r="O164" s="296" t="s">
        <v>124</v>
      </c>
      <c r="P164" s="296" t="s">
        <v>1113</v>
      </c>
      <c r="Q164" s="40"/>
      <c r="R164" s="40"/>
      <c r="S164" s="40"/>
      <c r="T164" s="40"/>
      <c r="U164" s="40"/>
      <c r="V164" s="40"/>
      <c r="W164" s="40"/>
      <c r="X164" s="40"/>
      <c r="Y164" s="40"/>
      <c r="Z164" s="40"/>
      <c r="AA164" s="40"/>
      <c r="AB164" s="40"/>
      <c r="AC164" s="618"/>
      <c r="AD164" s="619"/>
      <c r="AE164" s="619"/>
      <c r="AF164" s="619"/>
      <c r="AG164" s="619"/>
      <c r="AH164" s="619"/>
      <c r="AI164" s="619"/>
      <c r="AJ164" s="620"/>
      <c r="AK164" s="40"/>
      <c r="AL164" s="40"/>
      <c r="AM164" s="40"/>
      <c r="AN164" s="40"/>
      <c r="AO164" s="40"/>
      <c r="AP164" s="40"/>
      <c r="AQ164" s="40"/>
      <c r="AR164" s="40"/>
      <c r="AS164" s="40"/>
    </row>
    <row r="165" spans="1:45" ht="45" x14ac:dyDescent="0.25">
      <c r="A165" s="288">
        <v>248</v>
      </c>
      <c r="B165" s="289" t="s">
        <v>643</v>
      </c>
      <c r="C165" s="289" t="s">
        <v>644</v>
      </c>
      <c r="D165" s="42" t="s">
        <v>106</v>
      </c>
      <c r="E165" s="42" t="s">
        <v>107</v>
      </c>
      <c r="F165" s="296">
        <v>642</v>
      </c>
      <c r="G165" s="296" t="s">
        <v>34</v>
      </c>
      <c r="H165" s="289">
        <v>1</v>
      </c>
      <c r="I165" s="289">
        <v>36000000000</v>
      </c>
      <c r="J165" s="296" t="s">
        <v>35</v>
      </c>
      <c r="K165" s="89">
        <v>2400000</v>
      </c>
      <c r="L165" s="46">
        <v>42826</v>
      </c>
      <c r="M165" s="46">
        <v>43800</v>
      </c>
      <c r="N165" s="296" t="s">
        <v>385</v>
      </c>
      <c r="O165" s="296" t="s">
        <v>127</v>
      </c>
      <c r="P165" s="296" t="s">
        <v>1113</v>
      </c>
      <c r="Q165" s="40"/>
      <c r="R165" s="40"/>
      <c r="S165" s="40"/>
      <c r="T165" s="40"/>
      <c r="U165" s="40"/>
      <c r="V165" s="40"/>
      <c r="W165" s="40"/>
      <c r="X165" s="40"/>
      <c r="Y165" s="40"/>
      <c r="Z165" s="40"/>
      <c r="AA165" s="40"/>
      <c r="AB165" s="40"/>
      <c r="AC165" s="618"/>
      <c r="AD165" s="619"/>
      <c r="AE165" s="619"/>
      <c r="AF165" s="619"/>
      <c r="AG165" s="619"/>
      <c r="AH165" s="619"/>
      <c r="AI165" s="619"/>
      <c r="AJ165" s="620"/>
      <c r="AK165" s="40"/>
      <c r="AL165" s="40"/>
      <c r="AM165" s="40"/>
      <c r="AN165" s="40"/>
      <c r="AO165" s="40"/>
      <c r="AP165" s="40"/>
      <c r="AQ165" s="40"/>
      <c r="AR165" s="40"/>
      <c r="AS165" s="40"/>
    </row>
    <row r="166" spans="1:45" ht="22.5" x14ac:dyDescent="0.25">
      <c r="A166" s="294">
        <v>249</v>
      </c>
      <c r="B166" s="291" t="s">
        <v>293</v>
      </c>
      <c r="C166" s="291" t="s">
        <v>294</v>
      </c>
      <c r="D166" s="291" t="s">
        <v>295</v>
      </c>
      <c r="E166" s="291" t="s">
        <v>296</v>
      </c>
      <c r="F166" s="296">
        <v>642</v>
      </c>
      <c r="G166" s="296" t="s">
        <v>34</v>
      </c>
      <c r="H166" s="289">
        <v>1</v>
      </c>
      <c r="I166" s="289">
        <v>36000000000</v>
      </c>
      <c r="J166" s="296" t="s">
        <v>35</v>
      </c>
      <c r="K166" s="91">
        <v>3000000</v>
      </c>
      <c r="L166" s="46">
        <v>42826</v>
      </c>
      <c r="M166" s="46">
        <v>43160</v>
      </c>
      <c r="N166" s="296" t="s">
        <v>385</v>
      </c>
      <c r="O166" s="296" t="s">
        <v>127</v>
      </c>
      <c r="P166" s="296" t="s">
        <v>1113</v>
      </c>
      <c r="Q166" s="40"/>
      <c r="R166" s="40"/>
      <c r="S166" s="40"/>
      <c r="T166" s="40"/>
      <c r="U166" s="40"/>
      <c r="V166" s="40"/>
      <c r="W166" s="40"/>
      <c r="X166" s="40"/>
      <c r="Y166" s="40"/>
      <c r="Z166" s="40"/>
      <c r="AA166" s="40"/>
      <c r="AB166" s="40"/>
      <c r="AC166" s="618"/>
      <c r="AD166" s="619"/>
      <c r="AE166" s="619"/>
      <c r="AF166" s="619"/>
      <c r="AG166" s="619"/>
      <c r="AH166" s="619"/>
      <c r="AI166" s="619"/>
      <c r="AJ166" s="620"/>
      <c r="AK166" s="40"/>
      <c r="AL166" s="40"/>
      <c r="AM166" s="40"/>
      <c r="AN166" s="40"/>
      <c r="AO166" s="40"/>
      <c r="AP166" s="40"/>
      <c r="AQ166" s="40"/>
      <c r="AR166" s="40"/>
      <c r="AS166" s="40"/>
    </row>
    <row r="167" spans="1:45" ht="33.75" x14ac:dyDescent="0.25">
      <c r="A167" s="288">
        <v>242</v>
      </c>
      <c r="B167" s="289" t="s">
        <v>412</v>
      </c>
      <c r="C167" s="103" t="s">
        <v>598</v>
      </c>
      <c r="D167" s="91" t="s">
        <v>853</v>
      </c>
      <c r="E167" s="104" t="s">
        <v>599</v>
      </c>
      <c r="F167" s="105">
        <v>642</v>
      </c>
      <c r="G167" s="289" t="s">
        <v>34</v>
      </c>
      <c r="H167" s="289">
        <v>1</v>
      </c>
      <c r="I167" s="43" t="s">
        <v>234</v>
      </c>
      <c r="J167" s="296" t="s">
        <v>35</v>
      </c>
      <c r="K167" s="293">
        <v>48650000</v>
      </c>
      <c r="L167" s="46">
        <v>42826</v>
      </c>
      <c r="M167" s="46">
        <v>43070</v>
      </c>
      <c r="N167" s="296" t="s">
        <v>385</v>
      </c>
      <c r="O167" s="296" t="s">
        <v>127</v>
      </c>
      <c r="P167" s="296" t="s">
        <v>1113</v>
      </c>
      <c r="Q167" s="40"/>
      <c r="R167" s="40"/>
      <c r="S167" s="40"/>
      <c r="T167" s="40"/>
      <c r="U167" s="40"/>
      <c r="V167" s="40"/>
      <c r="W167" s="40"/>
      <c r="X167" s="40"/>
      <c r="Y167" s="40"/>
      <c r="Z167" s="40"/>
      <c r="AA167" s="40"/>
      <c r="AB167" s="40"/>
      <c r="AC167" s="618"/>
      <c r="AD167" s="619"/>
      <c r="AE167" s="619"/>
      <c r="AF167" s="619"/>
      <c r="AG167" s="619"/>
      <c r="AH167" s="619"/>
      <c r="AI167" s="619"/>
      <c r="AJ167" s="620"/>
      <c r="AK167" s="40"/>
      <c r="AL167" s="40"/>
      <c r="AM167" s="40"/>
      <c r="AN167" s="40"/>
      <c r="AO167" s="40"/>
      <c r="AP167" s="40"/>
      <c r="AQ167" s="40"/>
      <c r="AR167" s="40"/>
      <c r="AS167" s="40"/>
    </row>
    <row r="168" spans="1:45" ht="22.5" x14ac:dyDescent="0.25">
      <c r="A168" s="288">
        <v>246</v>
      </c>
      <c r="B168" s="289" t="s">
        <v>412</v>
      </c>
      <c r="C168" s="103" t="s">
        <v>598</v>
      </c>
      <c r="D168" s="91" t="s">
        <v>892</v>
      </c>
      <c r="E168" s="104" t="s">
        <v>599</v>
      </c>
      <c r="F168" s="105">
        <v>642</v>
      </c>
      <c r="G168" s="289" t="s">
        <v>34</v>
      </c>
      <c r="H168" s="289">
        <v>1</v>
      </c>
      <c r="I168" s="43" t="s">
        <v>234</v>
      </c>
      <c r="J168" s="296" t="s">
        <v>35</v>
      </c>
      <c r="K168" s="293">
        <v>9000000</v>
      </c>
      <c r="L168" s="46">
        <v>42826</v>
      </c>
      <c r="M168" s="46">
        <v>43070</v>
      </c>
      <c r="N168" s="296" t="s">
        <v>385</v>
      </c>
      <c r="O168" s="296" t="s">
        <v>127</v>
      </c>
      <c r="P168" s="296" t="s">
        <v>1113</v>
      </c>
      <c r="Q168" s="40"/>
      <c r="R168" s="40"/>
      <c r="S168" s="40"/>
      <c r="T168" s="40"/>
      <c r="U168" s="40"/>
      <c r="V168" s="40"/>
      <c r="W168" s="40"/>
      <c r="X168" s="40"/>
      <c r="Y168" s="40"/>
      <c r="Z168" s="40"/>
      <c r="AA168" s="40"/>
      <c r="AB168" s="40"/>
      <c r="AC168" s="618"/>
      <c r="AD168" s="619"/>
      <c r="AE168" s="619"/>
      <c r="AF168" s="619"/>
      <c r="AG168" s="619"/>
      <c r="AH168" s="619"/>
      <c r="AI168" s="619"/>
      <c r="AJ168" s="620"/>
      <c r="AK168" s="40"/>
      <c r="AL168" s="40"/>
      <c r="AM168" s="40"/>
      <c r="AN168" s="40"/>
      <c r="AO168" s="40"/>
      <c r="AP168" s="40"/>
      <c r="AQ168" s="40"/>
      <c r="AR168" s="40"/>
      <c r="AS168" s="40"/>
    </row>
    <row r="169" spans="1:45" ht="33.75" x14ac:dyDescent="0.25">
      <c r="A169" s="294">
        <v>376</v>
      </c>
      <c r="B169" s="291" t="s">
        <v>944</v>
      </c>
      <c r="C169" s="291" t="s">
        <v>945</v>
      </c>
      <c r="D169" s="291" t="s">
        <v>1014</v>
      </c>
      <c r="E169" s="291" t="s">
        <v>157</v>
      </c>
      <c r="F169" s="460">
        <v>876</v>
      </c>
      <c r="G169" s="291" t="s">
        <v>195</v>
      </c>
      <c r="H169" s="291">
        <v>1</v>
      </c>
      <c r="I169" s="291">
        <v>36000000000</v>
      </c>
      <c r="J169" s="291" t="s">
        <v>35</v>
      </c>
      <c r="K169" s="292">
        <v>2249832</v>
      </c>
      <c r="L169" s="172">
        <v>42826</v>
      </c>
      <c r="M169" s="172">
        <v>43198</v>
      </c>
      <c r="N169" s="299" t="s">
        <v>386</v>
      </c>
      <c r="O169" s="299" t="s">
        <v>124</v>
      </c>
      <c r="P169" s="198" t="s">
        <v>1113</v>
      </c>
      <c r="Q169" s="40"/>
      <c r="R169" s="40"/>
      <c r="S169" s="40"/>
      <c r="T169" s="40"/>
      <c r="U169" s="40"/>
      <c r="V169" s="40"/>
      <c r="W169" s="40"/>
      <c r="X169" s="40"/>
      <c r="Y169" s="40"/>
      <c r="Z169" s="40"/>
      <c r="AA169" s="40"/>
      <c r="AB169" s="40"/>
      <c r="AC169" s="618"/>
      <c r="AD169" s="619"/>
      <c r="AE169" s="619"/>
      <c r="AF169" s="619"/>
      <c r="AG169" s="619"/>
      <c r="AH169" s="619"/>
      <c r="AI169" s="619"/>
      <c r="AJ169" s="620"/>
      <c r="AK169" s="40"/>
      <c r="AL169" s="40"/>
      <c r="AM169" s="40"/>
      <c r="AN169" s="40"/>
      <c r="AO169" s="40"/>
      <c r="AP169" s="40"/>
      <c r="AQ169" s="40"/>
      <c r="AR169" s="40"/>
      <c r="AS169" s="40"/>
    </row>
    <row r="170" spans="1:45" ht="22.5" x14ac:dyDescent="0.25">
      <c r="A170" s="291">
        <v>450</v>
      </c>
      <c r="B170" s="291" t="s">
        <v>762</v>
      </c>
      <c r="C170" s="291" t="s">
        <v>1300</v>
      </c>
      <c r="D170" s="291" t="s">
        <v>1301</v>
      </c>
      <c r="E170" s="291" t="s">
        <v>111</v>
      </c>
      <c r="F170" s="299">
        <v>642</v>
      </c>
      <c r="G170" s="299" t="s">
        <v>34</v>
      </c>
      <c r="H170" s="291">
        <v>1</v>
      </c>
      <c r="I170" s="291">
        <v>36000000000</v>
      </c>
      <c r="J170" s="299" t="s">
        <v>35</v>
      </c>
      <c r="K170" s="292">
        <v>1306788</v>
      </c>
      <c r="L170" s="600">
        <v>42826</v>
      </c>
      <c r="M170" s="600">
        <v>43070</v>
      </c>
      <c r="N170" s="299" t="s">
        <v>48</v>
      </c>
      <c r="O170" s="299" t="s">
        <v>127</v>
      </c>
      <c r="P170" s="299" t="s">
        <v>1113</v>
      </c>
      <c r="Q170" s="40"/>
      <c r="R170" s="40"/>
      <c r="S170" s="40"/>
      <c r="T170" s="40"/>
      <c r="U170" s="40"/>
      <c r="V170" s="40"/>
      <c r="W170" s="40"/>
      <c r="X170" s="40"/>
      <c r="Y170" s="40"/>
      <c r="Z170" s="40"/>
      <c r="AA170" s="40"/>
      <c r="AB170" s="40"/>
      <c r="AC170" s="618"/>
      <c r="AD170" s="619"/>
      <c r="AE170" s="619"/>
      <c r="AF170" s="619"/>
      <c r="AG170" s="619"/>
      <c r="AH170" s="619"/>
      <c r="AI170" s="619"/>
      <c r="AJ170" s="620"/>
      <c r="AK170" s="40"/>
      <c r="AL170" s="40"/>
      <c r="AM170" s="40"/>
      <c r="AN170" s="40"/>
      <c r="AO170" s="40"/>
      <c r="AP170" s="40"/>
      <c r="AQ170" s="40"/>
      <c r="AR170" s="40"/>
      <c r="AS170" s="40"/>
    </row>
    <row r="171" spans="1:45" ht="22.5" x14ac:dyDescent="0.25">
      <c r="A171" s="291">
        <v>451</v>
      </c>
      <c r="B171" s="291" t="s">
        <v>1302</v>
      </c>
      <c r="C171" s="291" t="s">
        <v>1303</v>
      </c>
      <c r="D171" s="289" t="s">
        <v>1332</v>
      </c>
      <c r="E171" s="291" t="s">
        <v>111</v>
      </c>
      <c r="F171" s="299">
        <v>642</v>
      </c>
      <c r="G171" s="299" t="s">
        <v>34</v>
      </c>
      <c r="H171" s="291">
        <v>1</v>
      </c>
      <c r="I171" s="291">
        <v>36000000000</v>
      </c>
      <c r="J171" s="299" t="s">
        <v>35</v>
      </c>
      <c r="K171" s="292">
        <v>1113382.19</v>
      </c>
      <c r="L171" s="458">
        <v>42826</v>
      </c>
      <c r="M171" s="46">
        <v>43070</v>
      </c>
      <c r="N171" s="299" t="s">
        <v>48</v>
      </c>
      <c r="O171" s="299" t="s">
        <v>1113</v>
      </c>
      <c r="P171" s="296" t="s">
        <v>1113</v>
      </c>
      <c r="Q171" s="40"/>
      <c r="R171" s="40"/>
      <c r="S171" s="40"/>
      <c r="T171" s="40"/>
      <c r="U171" s="40"/>
      <c r="V171" s="40"/>
      <c r="W171" s="40"/>
      <c r="X171" s="40"/>
      <c r="Y171" s="40"/>
      <c r="Z171" s="40"/>
      <c r="AA171" s="40"/>
      <c r="AB171" s="40"/>
      <c r="AC171" s="618"/>
      <c r="AD171" s="619"/>
      <c r="AE171" s="619"/>
      <c r="AF171" s="619"/>
      <c r="AG171" s="619"/>
      <c r="AH171" s="619"/>
      <c r="AI171" s="619"/>
      <c r="AJ171" s="620"/>
      <c r="AK171" s="40"/>
      <c r="AL171" s="40"/>
      <c r="AM171" s="40"/>
      <c r="AN171" s="40"/>
      <c r="AO171" s="40"/>
      <c r="AP171" s="40"/>
      <c r="AQ171" s="40"/>
      <c r="AR171" s="40"/>
      <c r="AS171" s="40"/>
    </row>
    <row r="172" spans="1:45" ht="48" x14ac:dyDescent="0.25">
      <c r="A172" s="289">
        <v>478</v>
      </c>
      <c r="B172" s="289" t="s">
        <v>594</v>
      </c>
      <c r="C172" s="289" t="s">
        <v>595</v>
      </c>
      <c r="D172" s="450" t="s">
        <v>1375</v>
      </c>
      <c r="E172" s="104" t="s">
        <v>596</v>
      </c>
      <c r="F172" s="296">
        <v>642</v>
      </c>
      <c r="G172" s="296" t="s">
        <v>34</v>
      </c>
      <c r="H172" s="289" t="s">
        <v>1339</v>
      </c>
      <c r="I172" s="289">
        <v>36000000000</v>
      </c>
      <c r="J172" s="296" t="s">
        <v>35</v>
      </c>
      <c r="K172" s="290">
        <v>8260000</v>
      </c>
      <c r="L172" s="46">
        <v>42826</v>
      </c>
      <c r="M172" s="33">
        <v>42979</v>
      </c>
      <c r="N172" s="296" t="s">
        <v>385</v>
      </c>
      <c r="O172" s="289" t="s">
        <v>1113</v>
      </c>
      <c r="P172" s="296" t="s">
        <v>1113</v>
      </c>
      <c r="Q172" s="40"/>
      <c r="R172" s="40"/>
      <c r="S172" s="40"/>
      <c r="T172" s="40"/>
      <c r="U172" s="40"/>
      <c r="V172" s="40"/>
      <c r="W172" s="40"/>
      <c r="X172" s="40"/>
      <c r="Y172" s="40"/>
      <c r="Z172" s="40"/>
      <c r="AA172" s="40"/>
      <c r="AB172" s="40"/>
      <c r="AC172" s="618"/>
      <c r="AD172" s="619"/>
      <c r="AE172" s="619"/>
      <c r="AF172" s="619"/>
      <c r="AG172" s="619"/>
      <c r="AH172" s="619"/>
      <c r="AI172" s="619"/>
      <c r="AJ172" s="620"/>
      <c r="AK172" s="40"/>
      <c r="AL172" s="40"/>
      <c r="AM172" s="40"/>
      <c r="AN172" s="40"/>
      <c r="AO172" s="40"/>
      <c r="AP172" s="40"/>
      <c r="AQ172" s="40"/>
      <c r="AR172" s="40"/>
      <c r="AS172" s="40"/>
    </row>
    <row r="173" spans="1:45" ht="56.25" x14ac:dyDescent="0.25">
      <c r="A173" s="289">
        <v>549</v>
      </c>
      <c r="B173" s="289" t="s">
        <v>411</v>
      </c>
      <c r="C173" s="289" t="s">
        <v>412</v>
      </c>
      <c r="D173" s="289" t="s">
        <v>1452</v>
      </c>
      <c r="E173" s="289" t="s">
        <v>39</v>
      </c>
      <c r="F173" s="296">
        <v>642</v>
      </c>
      <c r="G173" s="296" t="s">
        <v>34</v>
      </c>
      <c r="H173" s="289">
        <v>1</v>
      </c>
      <c r="I173" s="53">
        <v>36000000000</v>
      </c>
      <c r="J173" s="296" t="s">
        <v>35</v>
      </c>
      <c r="K173" s="292">
        <v>718170</v>
      </c>
      <c r="L173" s="46">
        <v>42826</v>
      </c>
      <c r="M173" s="46">
        <v>42856</v>
      </c>
      <c r="N173" s="296" t="s">
        <v>385</v>
      </c>
      <c r="O173" s="296" t="s">
        <v>127</v>
      </c>
      <c r="P173" s="296" t="s">
        <v>1113</v>
      </c>
      <c r="Q173" s="40"/>
      <c r="R173" s="40"/>
      <c r="S173" s="40"/>
      <c r="T173" s="40"/>
      <c r="U173" s="40"/>
      <c r="V173" s="40"/>
      <c r="W173" s="40"/>
      <c r="X173" s="40"/>
      <c r="Y173" s="40"/>
      <c r="Z173" s="40"/>
      <c r="AA173" s="40"/>
      <c r="AB173" s="40"/>
      <c r="AC173" s="618"/>
      <c r="AD173" s="619"/>
      <c r="AE173" s="619"/>
      <c r="AF173" s="619"/>
      <c r="AG173" s="619"/>
      <c r="AH173" s="619"/>
      <c r="AI173" s="619"/>
      <c r="AJ173" s="620"/>
      <c r="AK173" s="40"/>
      <c r="AL173" s="40"/>
      <c r="AM173" s="40"/>
      <c r="AN173" s="40"/>
      <c r="AO173" s="40"/>
      <c r="AP173" s="40"/>
      <c r="AQ173" s="40"/>
      <c r="AR173" s="40"/>
      <c r="AS173" s="40"/>
    </row>
    <row r="174" spans="1:45" ht="33.75" x14ac:dyDescent="0.25">
      <c r="A174" s="288">
        <v>552</v>
      </c>
      <c r="B174" s="138" t="s">
        <v>912</v>
      </c>
      <c r="C174" s="289" t="s">
        <v>913</v>
      </c>
      <c r="D174" s="459" t="s">
        <v>1519</v>
      </c>
      <c r="E174" s="289" t="s">
        <v>157</v>
      </c>
      <c r="F174" s="459">
        <v>796</v>
      </c>
      <c r="G174" s="459" t="s">
        <v>592</v>
      </c>
      <c r="H174" s="459">
        <v>31540</v>
      </c>
      <c r="I174" s="289">
        <v>36000000000</v>
      </c>
      <c r="J174" s="289" t="s">
        <v>35</v>
      </c>
      <c r="K174" s="290">
        <v>1000000</v>
      </c>
      <c r="L174" s="458">
        <v>42826</v>
      </c>
      <c r="M174" s="458">
        <v>43198</v>
      </c>
      <c r="N174" s="296" t="s">
        <v>386</v>
      </c>
      <c r="O174" s="296" t="s">
        <v>124</v>
      </c>
      <c r="P174" s="296" t="s">
        <v>1113</v>
      </c>
      <c r="Q174" s="40"/>
      <c r="R174" s="40"/>
      <c r="S174" s="40"/>
      <c r="T174" s="40"/>
      <c r="U174" s="40"/>
      <c r="V174" s="40"/>
      <c r="W174" s="40"/>
      <c r="X174" s="40"/>
      <c r="Y174" s="40"/>
      <c r="Z174" s="40"/>
      <c r="AA174" s="40"/>
      <c r="AB174" s="40"/>
      <c r="AC174" s="618"/>
      <c r="AD174" s="619"/>
      <c r="AE174" s="619"/>
      <c r="AF174" s="619"/>
      <c r="AG174" s="619"/>
      <c r="AH174" s="619"/>
      <c r="AI174" s="619"/>
      <c r="AJ174" s="620"/>
      <c r="AK174" s="40"/>
      <c r="AL174" s="40"/>
      <c r="AM174" s="40"/>
      <c r="AN174" s="40"/>
      <c r="AO174" s="40"/>
      <c r="AP174" s="40"/>
      <c r="AQ174" s="40"/>
      <c r="AR174" s="40"/>
      <c r="AS174" s="40"/>
    </row>
    <row r="175" spans="1:45" ht="56.25" x14ac:dyDescent="0.25">
      <c r="A175" s="289">
        <v>554</v>
      </c>
      <c r="B175" s="53" t="s">
        <v>44</v>
      </c>
      <c r="C175" s="53" t="s">
        <v>45</v>
      </c>
      <c r="D175" s="289" t="s">
        <v>1457</v>
      </c>
      <c r="E175" s="289" t="s">
        <v>47</v>
      </c>
      <c r="F175" s="296">
        <v>642</v>
      </c>
      <c r="G175" s="289" t="s">
        <v>34</v>
      </c>
      <c r="H175" s="289">
        <v>1</v>
      </c>
      <c r="I175" s="289">
        <v>36000000000</v>
      </c>
      <c r="J175" s="290" t="s">
        <v>35</v>
      </c>
      <c r="K175" s="290">
        <v>633160.23</v>
      </c>
      <c r="L175" s="46">
        <v>42826</v>
      </c>
      <c r="M175" s="46">
        <v>44531</v>
      </c>
      <c r="N175" s="53" t="s">
        <v>48</v>
      </c>
      <c r="O175" s="53" t="s">
        <v>127</v>
      </c>
      <c r="P175" s="296" t="s">
        <v>1113</v>
      </c>
      <c r="Q175" s="40"/>
      <c r="R175" s="40"/>
      <c r="S175" s="40"/>
      <c r="T175" s="40"/>
      <c r="U175" s="40"/>
      <c r="V175" s="40"/>
      <c r="W175" s="40"/>
      <c r="X175" s="40"/>
      <c r="Y175" s="40"/>
      <c r="Z175" s="40"/>
      <c r="AA175" s="40"/>
      <c r="AB175" s="40"/>
      <c r="AC175" s="618"/>
      <c r="AD175" s="619"/>
      <c r="AE175" s="619"/>
      <c r="AF175" s="619"/>
      <c r="AG175" s="619"/>
      <c r="AH175" s="619"/>
      <c r="AI175" s="619"/>
      <c r="AJ175" s="620"/>
      <c r="AK175" s="40"/>
      <c r="AL175" s="40"/>
      <c r="AM175" s="40"/>
      <c r="AN175" s="40"/>
      <c r="AO175" s="40"/>
      <c r="AP175" s="40"/>
      <c r="AQ175" s="40"/>
      <c r="AR175" s="40"/>
      <c r="AS175" s="40"/>
    </row>
    <row r="176" spans="1:45" ht="56.25" x14ac:dyDescent="0.25">
      <c r="A176" s="289">
        <v>557</v>
      </c>
      <c r="B176" s="289" t="s">
        <v>411</v>
      </c>
      <c r="C176" s="289" t="s">
        <v>412</v>
      </c>
      <c r="D176" s="289" t="s">
        <v>1469</v>
      </c>
      <c r="E176" s="289" t="s">
        <v>39</v>
      </c>
      <c r="F176" s="296">
        <v>642</v>
      </c>
      <c r="G176" s="296" t="s">
        <v>34</v>
      </c>
      <c r="H176" s="289">
        <v>1</v>
      </c>
      <c r="I176" s="53">
        <v>36000000000</v>
      </c>
      <c r="J176" s="296" t="s">
        <v>35</v>
      </c>
      <c r="K176" s="292">
        <v>1307200</v>
      </c>
      <c r="L176" s="46">
        <v>42826</v>
      </c>
      <c r="M176" s="46">
        <v>42856</v>
      </c>
      <c r="N176" s="296" t="s">
        <v>385</v>
      </c>
      <c r="O176" s="296" t="s">
        <v>127</v>
      </c>
      <c r="P176" s="296" t="s">
        <v>1113</v>
      </c>
      <c r="Q176" s="40"/>
      <c r="R176" s="40"/>
      <c r="S176" s="40"/>
      <c r="T176" s="40"/>
      <c r="U176" s="40"/>
      <c r="V176" s="40"/>
      <c r="W176" s="40"/>
      <c r="X176" s="40"/>
      <c r="Y176" s="40"/>
      <c r="Z176" s="40"/>
      <c r="AA176" s="40"/>
      <c r="AB176" s="40"/>
      <c r="AC176" s="618"/>
      <c r="AD176" s="619"/>
      <c r="AE176" s="619"/>
      <c r="AF176" s="619"/>
      <c r="AG176" s="619"/>
      <c r="AH176" s="619"/>
      <c r="AI176" s="619"/>
      <c r="AJ176" s="620"/>
      <c r="AK176" s="40"/>
      <c r="AL176" s="40"/>
      <c r="AM176" s="40"/>
      <c r="AN176" s="40"/>
      <c r="AO176" s="40"/>
      <c r="AP176" s="40"/>
      <c r="AQ176" s="40"/>
      <c r="AR176" s="40"/>
      <c r="AS176" s="40"/>
    </row>
    <row r="177" spans="1:45" ht="56.25" x14ac:dyDescent="0.25">
      <c r="A177" s="289">
        <v>558</v>
      </c>
      <c r="B177" s="289" t="s">
        <v>1463</v>
      </c>
      <c r="C177" s="289" t="s">
        <v>1464</v>
      </c>
      <c r="D177" s="289" t="s">
        <v>1465</v>
      </c>
      <c r="E177" s="289" t="s">
        <v>39</v>
      </c>
      <c r="F177" s="296">
        <v>642</v>
      </c>
      <c r="G177" s="296" t="s">
        <v>34</v>
      </c>
      <c r="H177" s="289">
        <v>1</v>
      </c>
      <c r="I177" s="53">
        <v>36000000000</v>
      </c>
      <c r="J177" s="296" t="s">
        <v>35</v>
      </c>
      <c r="K177" s="292">
        <v>921118</v>
      </c>
      <c r="L177" s="46">
        <v>42826</v>
      </c>
      <c r="M177" s="46">
        <v>42856</v>
      </c>
      <c r="N177" s="296" t="s">
        <v>385</v>
      </c>
      <c r="O177" s="296" t="s">
        <v>127</v>
      </c>
      <c r="P177" s="296" t="s">
        <v>1113</v>
      </c>
      <c r="Q177" s="40"/>
      <c r="R177" s="40"/>
      <c r="S177" s="40"/>
      <c r="T177" s="40"/>
      <c r="U177" s="40"/>
      <c r="V177" s="40"/>
      <c r="W177" s="40"/>
      <c r="X177" s="40"/>
      <c r="Y177" s="40"/>
      <c r="Z177" s="40"/>
      <c r="AA177" s="40"/>
      <c r="AB177" s="40"/>
      <c r="AC177" s="618"/>
      <c r="AD177" s="619"/>
      <c r="AE177" s="619"/>
      <c r="AF177" s="619"/>
      <c r="AG177" s="619"/>
      <c r="AH177" s="619"/>
      <c r="AI177" s="619"/>
      <c r="AJ177" s="620"/>
      <c r="AK177" s="40"/>
      <c r="AL177" s="40"/>
      <c r="AM177" s="40"/>
      <c r="AN177" s="40"/>
      <c r="AO177" s="40"/>
      <c r="AP177" s="40"/>
      <c r="AQ177" s="40"/>
      <c r="AR177" s="40"/>
      <c r="AS177" s="40"/>
    </row>
    <row r="178" spans="1:45" ht="45" x14ac:dyDescent="0.25">
      <c r="A178" s="289">
        <v>563</v>
      </c>
      <c r="B178" s="53" t="s">
        <v>44</v>
      </c>
      <c r="C178" s="53" t="s">
        <v>45</v>
      </c>
      <c r="D178" s="53" t="s">
        <v>1610</v>
      </c>
      <c r="E178" s="53" t="s">
        <v>47</v>
      </c>
      <c r="F178" s="53">
        <v>642</v>
      </c>
      <c r="G178" s="53" t="s">
        <v>34</v>
      </c>
      <c r="H178" s="53">
        <v>1</v>
      </c>
      <c r="I178" s="53">
        <v>36000000000</v>
      </c>
      <c r="J178" s="53" t="s">
        <v>35</v>
      </c>
      <c r="K178" s="483">
        <v>27000000</v>
      </c>
      <c r="L178" s="455">
        <v>42843</v>
      </c>
      <c r="M178" s="455">
        <v>44304</v>
      </c>
      <c r="N178" s="53" t="s">
        <v>48</v>
      </c>
      <c r="O178" s="53" t="s">
        <v>127</v>
      </c>
      <c r="P178" s="296" t="s">
        <v>1113</v>
      </c>
      <c r="Q178" s="40"/>
      <c r="R178" s="40"/>
      <c r="S178" s="40"/>
      <c r="T178" s="40"/>
      <c r="U178" s="40"/>
      <c r="V178" s="40"/>
      <c r="W178" s="40"/>
      <c r="X178" s="40"/>
      <c r="Y178" s="40"/>
      <c r="Z178" s="40"/>
      <c r="AA178" s="40"/>
      <c r="AB178" s="40"/>
      <c r="AC178" s="618"/>
      <c r="AD178" s="619"/>
      <c r="AE178" s="619"/>
      <c r="AF178" s="619"/>
      <c r="AG178" s="619"/>
      <c r="AH178" s="619"/>
      <c r="AI178" s="619"/>
      <c r="AJ178" s="620"/>
      <c r="AK178" s="40"/>
      <c r="AL178" s="40"/>
      <c r="AM178" s="40"/>
      <c r="AN178" s="40"/>
      <c r="AO178" s="40"/>
      <c r="AP178" s="40"/>
      <c r="AQ178" s="40"/>
      <c r="AR178" s="40"/>
      <c r="AS178" s="40"/>
    </row>
    <row r="179" spans="1:45" ht="45" x14ac:dyDescent="0.25">
      <c r="A179" s="289">
        <v>564</v>
      </c>
      <c r="B179" s="53" t="s">
        <v>134</v>
      </c>
      <c r="C179" s="53" t="s">
        <v>135</v>
      </c>
      <c r="D179" s="53" t="s">
        <v>1059</v>
      </c>
      <c r="E179" s="53" t="s">
        <v>203</v>
      </c>
      <c r="F179" s="53">
        <v>642</v>
      </c>
      <c r="G179" s="53" t="s">
        <v>34</v>
      </c>
      <c r="H179" s="53">
        <v>1</v>
      </c>
      <c r="I179" s="53">
        <v>36000000000</v>
      </c>
      <c r="J179" s="53" t="s">
        <v>35</v>
      </c>
      <c r="K179" s="483">
        <v>1327872</v>
      </c>
      <c r="L179" s="46">
        <v>42843</v>
      </c>
      <c r="M179" s="46">
        <v>43208</v>
      </c>
      <c r="N179" s="53" t="s">
        <v>385</v>
      </c>
      <c r="O179" s="53" t="s">
        <v>127</v>
      </c>
      <c r="P179" s="296" t="s">
        <v>1113</v>
      </c>
      <c r="Q179" s="40"/>
      <c r="R179" s="40"/>
      <c r="S179" s="40"/>
      <c r="T179" s="40"/>
      <c r="U179" s="40"/>
      <c r="V179" s="40"/>
      <c r="W179" s="40"/>
      <c r="X179" s="40"/>
      <c r="Y179" s="40"/>
      <c r="Z179" s="40"/>
      <c r="AA179" s="40"/>
      <c r="AB179" s="40"/>
      <c r="AC179" s="618"/>
      <c r="AD179" s="619"/>
      <c r="AE179" s="619"/>
      <c r="AF179" s="619"/>
      <c r="AG179" s="619"/>
      <c r="AH179" s="619"/>
      <c r="AI179" s="619"/>
      <c r="AJ179" s="620"/>
      <c r="AK179" s="40"/>
      <c r="AL179" s="40"/>
      <c r="AM179" s="40"/>
      <c r="AN179" s="40"/>
      <c r="AO179" s="40"/>
      <c r="AP179" s="40"/>
      <c r="AQ179" s="40"/>
      <c r="AR179" s="40"/>
      <c r="AS179" s="40"/>
    </row>
    <row r="180" spans="1:45" ht="33.75" x14ac:dyDescent="0.25">
      <c r="A180" s="289">
        <v>566</v>
      </c>
      <c r="B180" s="289" t="s">
        <v>594</v>
      </c>
      <c r="C180" s="289" t="s">
        <v>595</v>
      </c>
      <c r="D180" s="53" t="s">
        <v>1594</v>
      </c>
      <c r="E180" s="104" t="s">
        <v>596</v>
      </c>
      <c r="F180" s="296">
        <v>642</v>
      </c>
      <c r="G180" s="296" t="s">
        <v>34</v>
      </c>
      <c r="H180" s="289" t="s">
        <v>1339</v>
      </c>
      <c r="I180" s="289">
        <v>36000000000</v>
      </c>
      <c r="J180" s="296" t="s">
        <v>35</v>
      </c>
      <c r="K180" s="290">
        <v>950000</v>
      </c>
      <c r="L180" s="46">
        <v>42826</v>
      </c>
      <c r="M180" s="46">
        <v>43070</v>
      </c>
      <c r="N180" s="296" t="s">
        <v>385</v>
      </c>
      <c r="O180" s="289" t="s">
        <v>127</v>
      </c>
      <c r="P180" s="296" t="s">
        <v>1113</v>
      </c>
      <c r="Q180" s="40"/>
      <c r="R180" s="40"/>
      <c r="S180" s="40"/>
      <c r="T180" s="40"/>
      <c r="U180" s="40"/>
      <c r="V180" s="40"/>
      <c r="W180" s="40"/>
      <c r="X180" s="40"/>
      <c r="Y180" s="40"/>
      <c r="Z180" s="40"/>
      <c r="AA180" s="40"/>
      <c r="AB180" s="40"/>
      <c r="AC180" s="618"/>
      <c r="AD180" s="619"/>
      <c r="AE180" s="619"/>
      <c r="AF180" s="619"/>
      <c r="AG180" s="619"/>
      <c r="AH180" s="619"/>
      <c r="AI180" s="619"/>
      <c r="AJ180" s="620"/>
      <c r="AK180" s="40"/>
      <c r="AL180" s="40"/>
      <c r="AM180" s="40"/>
      <c r="AN180" s="40"/>
      <c r="AO180" s="40"/>
      <c r="AP180" s="40"/>
      <c r="AQ180" s="40"/>
      <c r="AR180" s="40"/>
      <c r="AS180" s="40"/>
    </row>
    <row r="181" spans="1:45" ht="33.75" x14ac:dyDescent="0.25">
      <c r="A181" s="289">
        <v>567</v>
      </c>
      <c r="B181" s="289" t="s">
        <v>594</v>
      </c>
      <c r="C181" s="289" t="s">
        <v>595</v>
      </c>
      <c r="D181" s="53" t="s">
        <v>1596</v>
      </c>
      <c r="E181" s="104" t="s">
        <v>596</v>
      </c>
      <c r="F181" s="296">
        <v>642</v>
      </c>
      <c r="G181" s="296" t="s">
        <v>34</v>
      </c>
      <c r="H181" s="289" t="s">
        <v>1339</v>
      </c>
      <c r="I181" s="289">
        <v>36000000000</v>
      </c>
      <c r="J181" s="296" t="s">
        <v>35</v>
      </c>
      <c r="K181" s="290">
        <v>11800000</v>
      </c>
      <c r="L181" s="46">
        <v>42826</v>
      </c>
      <c r="M181" s="46">
        <v>43435</v>
      </c>
      <c r="N181" s="296" t="s">
        <v>385</v>
      </c>
      <c r="O181" s="289" t="s">
        <v>127</v>
      </c>
      <c r="P181" s="296" t="s">
        <v>1113</v>
      </c>
      <c r="Q181" s="40"/>
      <c r="R181" s="40"/>
      <c r="S181" s="40"/>
      <c r="T181" s="40"/>
      <c r="U181" s="40"/>
      <c r="V181" s="40"/>
      <c r="W181" s="40"/>
      <c r="X181" s="40"/>
      <c r="Y181" s="40"/>
      <c r="Z181" s="40"/>
      <c r="AA181" s="40"/>
      <c r="AB181" s="40"/>
      <c r="AC181" s="618"/>
      <c r="AD181" s="619"/>
      <c r="AE181" s="619"/>
      <c r="AF181" s="619"/>
      <c r="AG181" s="619"/>
      <c r="AH181" s="619"/>
      <c r="AI181" s="619"/>
      <c r="AJ181" s="620"/>
      <c r="AK181" s="40"/>
      <c r="AL181" s="40"/>
      <c r="AM181" s="40"/>
      <c r="AN181" s="40"/>
      <c r="AO181" s="40"/>
      <c r="AP181" s="40"/>
      <c r="AQ181" s="40"/>
      <c r="AR181" s="40"/>
      <c r="AS181" s="40"/>
    </row>
    <row r="182" spans="1:45" ht="45" x14ac:dyDescent="0.25">
      <c r="A182" s="289">
        <v>568</v>
      </c>
      <c r="B182" s="289" t="s">
        <v>594</v>
      </c>
      <c r="C182" s="103" t="s">
        <v>595</v>
      </c>
      <c r="D182" s="107" t="s">
        <v>1597</v>
      </c>
      <c r="E182" s="104" t="s">
        <v>596</v>
      </c>
      <c r="F182" s="105">
        <v>642</v>
      </c>
      <c r="G182" s="289" t="s">
        <v>34</v>
      </c>
      <c r="H182" s="289">
        <v>1</v>
      </c>
      <c r="I182" s="43" t="s">
        <v>234</v>
      </c>
      <c r="J182" s="296" t="s">
        <v>35</v>
      </c>
      <c r="K182" s="293">
        <v>3029236.48</v>
      </c>
      <c r="L182" s="46">
        <v>42826</v>
      </c>
      <c r="M182" s="46">
        <v>42917</v>
      </c>
      <c r="N182" s="296" t="s">
        <v>385</v>
      </c>
      <c r="O182" s="296" t="s">
        <v>127</v>
      </c>
      <c r="P182" s="296" t="s">
        <v>1113</v>
      </c>
      <c r="Q182" s="40"/>
      <c r="R182" s="40"/>
      <c r="S182" s="40"/>
      <c r="T182" s="40"/>
      <c r="U182" s="40"/>
      <c r="V182" s="40"/>
      <c r="W182" s="40"/>
      <c r="X182" s="40"/>
      <c r="Y182" s="40"/>
      <c r="Z182" s="40"/>
      <c r="AA182" s="40"/>
      <c r="AB182" s="40"/>
      <c r="AC182" s="618"/>
      <c r="AD182" s="619"/>
      <c r="AE182" s="619"/>
      <c r="AF182" s="619"/>
      <c r="AG182" s="619"/>
      <c r="AH182" s="619"/>
      <c r="AI182" s="619"/>
      <c r="AJ182" s="620"/>
      <c r="AK182" s="40"/>
      <c r="AL182" s="40"/>
      <c r="AM182" s="40"/>
      <c r="AN182" s="40"/>
      <c r="AO182" s="40"/>
      <c r="AP182" s="40"/>
      <c r="AQ182" s="40"/>
      <c r="AR182" s="40"/>
      <c r="AS182" s="40"/>
    </row>
    <row r="183" spans="1:45" ht="45" x14ac:dyDescent="0.25">
      <c r="A183" s="289">
        <v>569</v>
      </c>
      <c r="B183" s="289" t="s">
        <v>594</v>
      </c>
      <c r="C183" s="103" t="s">
        <v>595</v>
      </c>
      <c r="D183" s="107" t="s">
        <v>1598</v>
      </c>
      <c r="E183" s="104" t="s">
        <v>596</v>
      </c>
      <c r="F183" s="105">
        <v>642</v>
      </c>
      <c r="G183" s="289" t="s">
        <v>34</v>
      </c>
      <c r="H183" s="289">
        <v>1</v>
      </c>
      <c r="I183" s="43" t="s">
        <v>234</v>
      </c>
      <c r="J183" s="296" t="s">
        <v>35</v>
      </c>
      <c r="K183" s="293">
        <v>1108584.1599999999</v>
      </c>
      <c r="L183" s="46">
        <v>42826</v>
      </c>
      <c r="M183" s="46">
        <v>42917</v>
      </c>
      <c r="N183" s="296" t="s">
        <v>385</v>
      </c>
      <c r="O183" s="296" t="s">
        <v>127</v>
      </c>
      <c r="P183" s="296" t="s">
        <v>1113</v>
      </c>
      <c r="Q183" s="40"/>
      <c r="R183" s="40"/>
      <c r="S183" s="40"/>
      <c r="T183" s="40"/>
      <c r="U183" s="40"/>
      <c r="V183" s="40"/>
      <c r="W183" s="40"/>
      <c r="X183" s="40"/>
      <c r="Y183" s="40"/>
      <c r="Z183" s="40"/>
      <c r="AA183" s="40"/>
      <c r="AB183" s="40"/>
      <c r="AC183" s="618"/>
      <c r="AD183" s="619"/>
      <c r="AE183" s="619"/>
      <c r="AF183" s="619"/>
      <c r="AG183" s="619"/>
      <c r="AH183" s="619"/>
      <c r="AI183" s="619"/>
      <c r="AJ183" s="620"/>
      <c r="AK183" s="40"/>
      <c r="AL183" s="40"/>
      <c r="AM183" s="40"/>
      <c r="AN183" s="40"/>
      <c r="AO183" s="40"/>
      <c r="AP183" s="40"/>
      <c r="AQ183" s="40"/>
      <c r="AR183" s="40"/>
      <c r="AS183" s="40"/>
    </row>
    <row r="184" spans="1:45" ht="45" x14ac:dyDescent="0.25">
      <c r="A184" s="288">
        <v>570</v>
      </c>
      <c r="B184" s="289" t="s">
        <v>594</v>
      </c>
      <c r="C184" s="103" t="s">
        <v>595</v>
      </c>
      <c r="D184" s="107" t="s">
        <v>1599</v>
      </c>
      <c r="E184" s="104" t="s">
        <v>596</v>
      </c>
      <c r="F184" s="105">
        <v>642</v>
      </c>
      <c r="G184" s="289" t="s">
        <v>34</v>
      </c>
      <c r="H184" s="289">
        <v>1</v>
      </c>
      <c r="I184" s="43" t="s">
        <v>234</v>
      </c>
      <c r="J184" s="296" t="s">
        <v>35</v>
      </c>
      <c r="K184" s="293">
        <v>651597.55000000005</v>
      </c>
      <c r="L184" s="46">
        <v>42826</v>
      </c>
      <c r="M184" s="46">
        <v>42917</v>
      </c>
      <c r="N184" s="296" t="s">
        <v>385</v>
      </c>
      <c r="O184" s="296" t="s">
        <v>127</v>
      </c>
      <c r="P184" s="296" t="s">
        <v>1113</v>
      </c>
      <c r="Q184" s="40"/>
      <c r="R184" s="40"/>
      <c r="S184" s="40"/>
      <c r="T184" s="40"/>
      <c r="U184" s="40"/>
      <c r="V184" s="40"/>
      <c r="W184" s="40"/>
      <c r="X184" s="40"/>
      <c r="Y184" s="40"/>
      <c r="Z184" s="40"/>
      <c r="AA184" s="40"/>
      <c r="AB184" s="40"/>
      <c r="AC184" s="618"/>
      <c r="AD184" s="619"/>
      <c r="AE184" s="619"/>
      <c r="AF184" s="619"/>
      <c r="AG184" s="619"/>
      <c r="AH184" s="619"/>
      <c r="AI184" s="619"/>
      <c r="AJ184" s="620"/>
      <c r="AK184" s="40"/>
      <c r="AL184" s="40"/>
      <c r="AM184" s="40"/>
      <c r="AN184" s="40"/>
      <c r="AO184" s="40"/>
      <c r="AP184" s="40"/>
      <c r="AQ184" s="40"/>
      <c r="AR184" s="40"/>
      <c r="AS184" s="40"/>
    </row>
    <row r="185" spans="1:45" ht="45" x14ac:dyDescent="0.25">
      <c r="A185" s="288">
        <v>571</v>
      </c>
      <c r="B185" s="289" t="s">
        <v>594</v>
      </c>
      <c r="C185" s="103" t="s">
        <v>595</v>
      </c>
      <c r="D185" s="107" t="s">
        <v>1600</v>
      </c>
      <c r="E185" s="104" t="s">
        <v>596</v>
      </c>
      <c r="F185" s="105">
        <v>642</v>
      </c>
      <c r="G185" s="289" t="s">
        <v>34</v>
      </c>
      <c r="H185" s="289">
        <v>1</v>
      </c>
      <c r="I185" s="43" t="s">
        <v>234</v>
      </c>
      <c r="J185" s="296" t="s">
        <v>35</v>
      </c>
      <c r="K185" s="293">
        <v>1966888.17</v>
      </c>
      <c r="L185" s="46">
        <v>42826</v>
      </c>
      <c r="M185" s="46">
        <v>42917</v>
      </c>
      <c r="N185" s="296" t="s">
        <v>385</v>
      </c>
      <c r="O185" s="296" t="s">
        <v>127</v>
      </c>
      <c r="P185" s="296" t="s">
        <v>1113</v>
      </c>
      <c r="Q185" s="40"/>
      <c r="R185" s="40"/>
      <c r="S185" s="40"/>
      <c r="T185" s="40"/>
      <c r="U185" s="40"/>
      <c r="V185" s="40"/>
      <c r="W185" s="40"/>
      <c r="X185" s="40"/>
      <c r="Y185" s="40"/>
      <c r="Z185" s="40"/>
      <c r="AA185" s="40"/>
      <c r="AB185" s="40"/>
      <c r="AC185" s="618"/>
      <c r="AD185" s="619"/>
      <c r="AE185" s="619"/>
      <c r="AF185" s="619"/>
      <c r="AG185" s="619"/>
      <c r="AH185" s="619"/>
      <c r="AI185" s="619"/>
      <c r="AJ185" s="620"/>
      <c r="AK185" s="40"/>
      <c r="AL185" s="40"/>
      <c r="AM185" s="40"/>
      <c r="AN185" s="40"/>
      <c r="AO185" s="40"/>
      <c r="AP185" s="40"/>
      <c r="AQ185" s="40"/>
      <c r="AR185" s="40"/>
      <c r="AS185" s="40"/>
    </row>
    <row r="186" spans="1:45" ht="45" x14ac:dyDescent="0.25">
      <c r="A186" s="288">
        <v>572</v>
      </c>
      <c r="B186" s="289" t="s">
        <v>594</v>
      </c>
      <c r="C186" s="103" t="s">
        <v>595</v>
      </c>
      <c r="D186" s="107" t="s">
        <v>1601</v>
      </c>
      <c r="E186" s="104" t="s">
        <v>596</v>
      </c>
      <c r="F186" s="105">
        <v>642</v>
      </c>
      <c r="G186" s="289" t="s">
        <v>34</v>
      </c>
      <c r="H186" s="289">
        <v>1</v>
      </c>
      <c r="I186" s="43" t="s">
        <v>234</v>
      </c>
      <c r="J186" s="296" t="s">
        <v>35</v>
      </c>
      <c r="K186" s="293">
        <v>1223707.05</v>
      </c>
      <c r="L186" s="46">
        <v>42826</v>
      </c>
      <c r="M186" s="46">
        <v>42917</v>
      </c>
      <c r="N186" s="296" t="s">
        <v>385</v>
      </c>
      <c r="O186" s="296" t="s">
        <v>127</v>
      </c>
      <c r="P186" s="296" t="s">
        <v>1113</v>
      </c>
      <c r="Q186" s="40"/>
      <c r="R186" s="40"/>
      <c r="S186" s="40"/>
      <c r="T186" s="40"/>
      <c r="U186" s="40"/>
      <c r="V186" s="40"/>
      <c r="W186" s="40"/>
      <c r="X186" s="40"/>
      <c r="Y186" s="40"/>
      <c r="Z186" s="40"/>
      <c r="AA186" s="40"/>
      <c r="AB186" s="40"/>
      <c r="AC186" s="618"/>
      <c r="AD186" s="619"/>
      <c r="AE186" s="619"/>
      <c r="AF186" s="619"/>
      <c r="AG186" s="619"/>
      <c r="AH186" s="619"/>
      <c r="AI186" s="619"/>
      <c r="AJ186" s="620"/>
      <c r="AK186" s="40"/>
      <c r="AL186" s="40"/>
      <c r="AM186" s="40"/>
      <c r="AN186" s="40"/>
      <c r="AO186" s="40"/>
      <c r="AP186" s="40"/>
      <c r="AQ186" s="40"/>
      <c r="AR186" s="40"/>
      <c r="AS186" s="40"/>
    </row>
    <row r="187" spans="1:45" ht="45" x14ac:dyDescent="0.25">
      <c r="A187" s="288">
        <v>573</v>
      </c>
      <c r="B187" s="289" t="s">
        <v>594</v>
      </c>
      <c r="C187" s="103" t="s">
        <v>595</v>
      </c>
      <c r="D187" s="107" t="s">
        <v>1602</v>
      </c>
      <c r="E187" s="104" t="s">
        <v>596</v>
      </c>
      <c r="F187" s="105">
        <v>642</v>
      </c>
      <c r="G187" s="289" t="s">
        <v>34</v>
      </c>
      <c r="H187" s="289">
        <v>1</v>
      </c>
      <c r="I187" s="43" t="s">
        <v>234</v>
      </c>
      <c r="J187" s="296" t="s">
        <v>35</v>
      </c>
      <c r="K187" s="293">
        <v>1225623.96</v>
      </c>
      <c r="L187" s="46">
        <v>42826</v>
      </c>
      <c r="M187" s="46">
        <v>42917</v>
      </c>
      <c r="N187" s="296" t="s">
        <v>385</v>
      </c>
      <c r="O187" s="296" t="s">
        <v>127</v>
      </c>
      <c r="P187" s="296" t="s">
        <v>1113</v>
      </c>
      <c r="Q187" s="40"/>
      <c r="R187" s="40"/>
      <c r="S187" s="40"/>
      <c r="T187" s="40"/>
      <c r="U187" s="40"/>
      <c r="V187" s="40"/>
      <c r="W187" s="40"/>
      <c r="X187" s="40"/>
      <c r="Y187" s="40"/>
      <c r="Z187" s="40"/>
      <c r="AA187" s="40"/>
      <c r="AB187" s="40"/>
      <c r="AC187" s="618"/>
      <c r="AD187" s="619"/>
      <c r="AE187" s="619"/>
      <c r="AF187" s="619"/>
      <c r="AG187" s="619"/>
      <c r="AH187" s="619"/>
      <c r="AI187" s="619"/>
      <c r="AJ187" s="620"/>
      <c r="AK187" s="40"/>
      <c r="AL187" s="40"/>
      <c r="AM187" s="40"/>
      <c r="AN187" s="40"/>
      <c r="AO187" s="40"/>
      <c r="AP187" s="40"/>
      <c r="AQ187" s="40"/>
      <c r="AR187" s="40"/>
      <c r="AS187" s="40"/>
    </row>
    <row r="188" spans="1:45" ht="33.75" x14ac:dyDescent="0.25">
      <c r="A188" s="294">
        <v>574</v>
      </c>
      <c r="B188" s="291" t="s">
        <v>412</v>
      </c>
      <c r="C188" s="103" t="s">
        <v>598</v>
      </c>
      <c r="D188" s="107" t="s">
        <v>1603</v>
      </c>
      <c r="E188" s="104" t="s">
        <v>599</v>
      </c>
      <c r="F188" s="105">
        <v>642</v>
      </c>
      <c r="G188" s="291" t="s">
        <v>34</v>
      </c>
      <c r="H188" s="291">
        <v>1</v>
      </c>
      <c r="I188" s="299" t="s">
        <v>234</v>
      </c>
      <c r="J188" s="299" t="s">
        <v>35</v>
      </c>
      <c r="K188" s="292">
        <v>672665</v>
      </c>
      <c r="L188" s="172">
        <v>42826</v>
      </c>
      <c r="M188" s="172">
        <v>43098</v>
      </c>
      <c r="N188" s="299" t="s">
        <v>385</v>
      </c>
      <c r="O188" s="299" t="s">
        <v>127</v>
      </c>
      <c r="P188" s="296" t="s">
        <v>1113</v>
      </c>
      <c r="Q188" s="40"/>
      <c r="R188" s="40"/>
      <c r="S188" s="40"/>
      <c r="T188" s="40"/>
      <c r="U188" s="40"/>
      <c r="V188" s="40"/>
      <c r="W188" s="40"/>
      <c r="X188" s="40"/>
      <c r="Y188" s="40"/>
      <c r="Z188" s="40"/>
      <c r="AA188" s="40"/>
      <c r="AB188" s="40"/>
      <c r="AC188" s="618"/>
      <c r="AD188" s="619"/>
      <c r="AE188" s="619"/>
      <c r="AF188" s="619"/>
      <c r="AG188" s="619"/>
      <c r="AH188" s="619"/>
      <c r="AI188" s="619"/>
      <c r="AJ188" s="620"/>
      <c r="AK188" s="40"/>
      <c r="AL188" s="40"/>
      <c r="AM188" s="40"/>
      <c r="AN188" s="40"/>
      <c r="AO188" s="40"/>
      <c r="AP188" s="40"/>
      <c r="AQ188" s="40"/>
      <c r="AR188" s="40"/>
      <c r="AS188" s="40"/>
    </row>
    <row r="189" spans="1:45" ht="33.75" x14ac:dyDescent="0.25">
      <c r="A189" s="289">
        <v>578</v>
      </c>
      <c r="B189" s="289" t="s">
        <v>1295</v>
      </c>
      <c r="C189" s="289" t="s">
        <v>1295</v>
      </c>
      <c r="D189" s="289" t="s">
        <v>1623</v>
      </c>
      <c r="E189" s="104" t="s">
        <v>599</v>
      </c>
      <c r="F189" s="105">
        <v>796</v>
      </c>
      <c r="G189" s="289" t="s">
        <v>592</v>
      </c>
      <c r="H189" s="289">
        <v>7</v>
      </c>
      <c r="I189" s="43" t="s">
        <v>234</v>
      </c>
      <c r="J189" s="296" t="s">
        <v>35</v>
      </c>
      <c r="K189" s="292">
        <v>5112810.2</v>
      </c>
      <c r="L189" s="46">
        <v>42826</v>
      </c>
      <c r="M189" s="46">
        <v>43070</v>
      </c>
      <c r="N189" s="296" t="s">
        <v>386</v>
      </c>
      <c r="O189" s="296" t="s">
        <v>124</v>
      </c>
      <c r="P189" s="296" t="s">
        <v>1113</v>
      </c>
      <c r="Q189" s="40"/>
      <c r="R189" s="40"/>
      <c r="S189" s="40"/>
      <c r="T189" s="40"/>
      <c r="U189" s="40"/>
      <c r="V189" s="40"/>
      <c r="W189" s="40"/>
      <c r="X189" s="40"/>
      <c r="Y189" s="40"/>
      <c r="Z189" s="40"/>
      <c r="AA189" s="40"/>
      <c r="AB189" s="40"/>
      <c r="AC189" s="618"/>
      <c r="AD189" s="619"/>
      <c r="AE189" s="619"/>
      <c r="AF189" s="619"/>
      <c r="AG189" s="619"/>
      <c r="AH189" s="619"/>
      <c r="AI189" s="619"/>
      <c r="AJ189" s="620"/>
      <c r="AK189" s="40"/>
      <c r="AL189" s="40"/>
      <c r="AM189" s="40"/>
      <c r="AN189" s="40"/>
      <c r="AO189" s="40"/>
      <c r="AP189" s="40"/>
      <c r="AQ189" s="40"/>
      <c r="AR189" s="40"/>
      <c r="AS189" s="40"/>
    </row>
    <row r="190" spans="1:45" ht="22.5" x14ac:dyDescent="0.25">
      <c r="A190" s="289">
        <v>580</v>
      </c>
      <c r="B190" s="53" t="s">
        <v>44</v>
      </c>
      <c r="C190" s="53" t="s">
        <v>45</v>
      </c>
      <c r="D190" s="53" t="s">
        <v>1626</v>
      </c>
      <c r="E190" s="53" t="s">
        <v>47</v>
      </c>
      <c r="F190" s="53">
        <v>642</v>
      </c>
      <c r="G190" s="53" t="s">
        <v>34</v>
      </c>
      <c r="H190" s="53">
        <v>1</v>
      </c>
      <c r="I190" s="53">
        <v>36000000000</v>
      </c>
      <c r="J190" s="53" t="s">
        <v>35</v>
      </c>
      <c r="K190" s="293">
        <v>1080000</v>
      </c>
      <c r="L190" s="46">
        <v>42856</v>
      </c>
      <c r="M190" s="46">
        <v>43586</v>
      </c>
      <c r="N190" s="53" t="s">
        <v>48</v>
      </c>
      <c r="O190" s="53" t="s">
        <v>127</v>
      </c>
      <c r="P190" s="296" t="s">
        <v>1113</v>
      </c>
      <c r="Q190" s="40"/>
      <c r="R190" s="40"/>
      <c r="S190" s="40"/>
      <c r="T190" s="40"/>
      <c r="U190" s="40"/>
      <c r="V190" s="40"/>
      <c r="W190" s="40"/>
      <c r="X190" s="40"/>
      <c r="Y190" s="40"/>
      <c r="Z190" s="40"/>
      <c r="AA190" s="40"/>
      <c r="AB190" s="40"/>
      <c r="AC190" s="618"/>
      <c r="AD190" s="619"/>
      <c r="AE190" s="619"/>
      <c r="AF190" s="619"/>
      <c r="AG190" s="619"/>
      <c r="AH190" s="619"/>
      <c r="AI190" s="619"/>
      <c r="AJ190" s="620"/>
      <c r="AK190" s="40"/>
      <c r="AL190" s="40"/>
      <c r="AM190" s="40"/>
      <c r="AN190" s="40"/>
      <c r="AO190" s="40"/>
      <c r="AP190" s="40"/>
      <c r="AQ190" s="40"/>
      <c r="AR190" s="40"/>
      <c r="AS190" s="40"/>
    </row>
    <row r="191" spans="1:45" ht="56.25" x14ac:dyDescent="0.25">
      <c r="A191" s="288">
        <v>253</v>
      </c>
      <c r="B191" s="289" t="s">
        <v>134</v>
      </c>
      <c r="C191" s="289" t="s">
        <v>135</v>
      </c>
      <c r="D191" s="42" t="s">
        <v>108</v>
      </c>
      <c r="E191" s="42" t="s">
        <v>109</v>
      </c>
      <c r="F191" s="296">
        <v>642</v>
      </c>
      <c r="G191" s="117" t="s">
        <v>34</v>
      </c>
      <c r="H191" s="289">
        <v>1</v>
      </c>
      <c r="I191" s="66">
        <v>36000000000</v>
      </c>
      <c r="J191" s="296" t="s">
        <v>35</v>
      </c>
      <c r="K191" s="297">
        <v>6250000</v>
      </c>
      <c r="L191" s="46">
        <v>42856</v>
      </c>
      <c r="M191" s="46">
        <v>43191</v>
      </c>
      <c r="N191" s="296" t="s">
        <v>385</v>
      </c>
      <c r="O191" s="296" t="s">
        <v>127</v>
      </c>
      <c r="P191" s="296" t="s">
        <v>1113</v>
      </c>
      <c r="Q191" s="40"/>
      <c r="R191" s="40"/>
      <c r="S191" s="40"/>
      <c r="T191" s="40"/>
      <c r="U191" s="40"/>
      <c r="V191" s="40"/>
      <c r="W191" s="40"/>
      <c r="X191" s="40"/>
      <c r="Y191" s="40"/>
      <c r="Z191" s="40"/>
      <c r="AA191" s="40"/>
      <c r="AB191" s="40"/>
      <c r="AC191" s="618"/>
      <c r="AD191" s="619"/>
      <c r="AE191" s="619"/>
      <c r="AF191" s="619"/>
      <c r="AG191" s="619"/>
      <c r="AH191" s="619"/>
      <c r="AI191" s="619"/>
      <c r="AJ191" s="620"/>
      <c r="AK191" s="40"/>
      <c r="AL191" s="40"/>
      <c r="AM191" s="40"/>
      <c r="AN191" s="40"/>
      <c r="AO191" s="40"/>
      <c r="AP191" s="40"/>
      <c r="AQ191" s="40"/>
      <c r="AR191" s="40"/>
      <c r="AS191" s="40"/>
    </row>
    <row r="192" spans="1:45" ht="22.5" x14ac:dyDescent="0.25">
      <c r="A192" s="84">
        <v>575</v>
      </c>
      <c r="B192" s="141" t="s">
        <v>49</v>
      </c>
      <c r="C192" s="141" t="s">
        <v>50</v>
      </c>
      <c r="D192" s="53" t="s">
        <v>1607</v>
      </c>
      <c r="E192" s="141" t="s">
        <v>1125</v>
      </c>
      <c r="F192" s="141">
        <v>642</v>
      </c>
      <c r="G192" s="141" t="s">
        <v>34</v>
      </c>
      <c r="H192" s="141">
        <v>1</v>
      </c>
      <c r="I192" s="141">
        <v>36000000000</v>
      </c>
      <c r="J192" s="141" t="s">
        <v>35</v>
      </c>
      <c r="K192" s="483">
        <v>1659999.35</v>
      </c>
      <c r="L192" s="453">
        <v>42856</v>
      </c>
      <c r="M192" s="169">
        <v>43070</v>
      </c>
      <c r="N192" s="141" t="s">
        <v>48</v>
      </c>
      <c r="O192" s="141" t="s">
        <v>127</v>
      </c>
      <c r="P192" s="296" t="s">
        <v>1113</v>
      </c>
      <c r="Q192" s="40"/>
      <c r="R192" s="40"/>
      <c r="S192" s="40"/>
      <c r="T192" s="40"/>
      <c r="U192" s="40"/>
      <c r="V192" s="40"/>
      <c r="W192" s="40"/>
      <c r="X192" s="40"/>
      <c r="Y192" s="40"/>
      <c r="Z192" s="40"/>
      <c r="AA192" s="40"/>
      <c r="AB192" s="40"/>
      <c r="AC192" s="618"/>
      <c r="AD192" s="619"/>
      <c r="AE192" s="619"/>
      <c r="AF192" s="619"/>
      <c r="AG192" s="619"/>
      <c r="AH192" s="619"/>
      <c r="AI192" s="619"/>
      <c r="AJ192" s="620"/>
      <c r="AK192" s="40"/>
      <c r="AL192" s="40"/>
      <c r="AM192" s="40"/>
      <c r="AN192" s="40"/>
      <c r="AO192" s="40"/>
      <c r="AP192" s="40"/>
      <c r="AQ192" s="40"/>
      <c r="AR192" s="40"/>
      <c r="AS192" s="40"/>
    </row>
    <row r="193" spans="1:45" ht="33.75" x14ac:dyDescent="0.25">
      <c r="A193" s="289">
        <v>565</v>
      </c>
      <c r="B193" s="53" t="s">
        <v>1591</v>
      </c>
      <c r="C193" s="53" t="s">
        <v>1592</v>
      </c>
      <c r="D193" s="291" t="s">
        <v>1625</v>
      </c>
      <c r="E193" s="53" t="s">
        <v>1593</v>
      </c>
      <c r="F193" s="53">
        <v>642</v>
      </c>
      <c r="G193" s="53" t="s">
        <v>34</v>
      </c>
      <c r="H193" s="53">
        <v>1</v>
      </c>
      <c r="I193" s="53">
        <v>36000000000</v>
      </c>
      <c r="J193" s="53" t="s">
        <v>35</v>
      </c>
      <c r="K193" s="86">
        <v>843200</v>
      </c>
      <c r="L193" s="46">
        <v>42856</v>
      </c>
      <c r="M193" s="46">
        <v>43070</v>
      </c>
      <c r="N193" s="53" t="s">
        <v>48</v>
      </c>
      <c r="O193" s="53" t="s">
        <v>127</v>
      </c>
      <c r="P193" s="296" t="s">
        <v>1113</v>
      </c>
      <c r="Q193" s="40"/>
      <c r="R193" s="40"/>
      <c r="S193" s="40"/>
      <c r="T193" s="40"/>
      <c r="U193" s="40"/>
      <c r="V193" s="40"/>
      <c r="W193" s="40"/>
      <c r="X193" s="40"/>
      <c r="Y193" s="40"/>
      <c r="Z193" s="40"/>
      <c r="AA193" s="40"/>
      <c r="AB193" s="40"/>
      <c r="AC193" s="618"/>
      <c r="AD193" s="619"/>
      <c r="AE193" s="619"/>
      <c r="AF193" s="619"/>
      <c r="AG193" s="619"/>
      <c r="AH193" s="619"/>
      <c r="AI193" s="619"/>
      <c r="AJ193" s="620"/>
      <c r="AK193" s="40"/>
      <c r="AL193" s="40"/>
      <c r="AM193" s="40"/>
      <c r="AN193" s="40"/>
      <c r="AO193" s="40"/>
      <c r="AP193" s="40"/>
      <c r="AQ193" s="40"/>
      <c r="AR193" s="40"/>
      <c r="AS193" s="40"/>
    </row>
    <row r="194" spans="1:45" ht="22.5" x14ac:dyDescent="0.25">
      <c r="A194" s="289">
        <v>559</v>
      </c>
      <c r="B194" s="289" t="s">
        <v>641</v>
      </c>
      <c r="C194" s="289" t="s">
        <v>642</v>
      </c>
      <c r="D194" s="289" t="s">
        <v>1521</v>
      </c>
      <c r="E194" s="289" t="s">
        <v>662</v>
      </c>
      <c r="F194" s="296">
        <v>642</v>
      </c>
      <c r="G194" s="296" t="s">
        <v>34</v>
      </c>
      <c r="H194" s="289">
        <v>1</v>
      </c>
      <c r="I194" s="53">
        <v>36000000000</v>
      </c>
      <c r="J194" s="296" t="s">
        <v>35</v>
      </c>
      <c r="K194" s="292">
        <v>2711452.38</v>
      </c>
      <c r="L194" s="46">
        <v>42856</v>
      </c>
      <c r="M194" s="46">
        <v>44652</v>
      </c>
      <c r="N194" s="296" t="s">
        <v>48</v>
      </c>
      <c r="O194" s="296" t="s">
        <v>127</v>
      </c>
      <c r="P194" s="296" t="s">
        <v>1113</v>
      </c>
      <c r="Q194" s="40"/>
      <c r="R194" s="40"/>
      <c r="S194" s="40"/>
      <c r="T194" s="40"/>
      <c r="U194" s="40"/>
      <c r="V194" s="40"/>
      <c r="W194" s="40"/>
      <c r="X194" s="40"/>
      <c r="Y194" s="40"/>
      <c r="Z194" s="40"/>
      <c r="AA194" s="40"/>
      <c r="AB194" s="40"/>
      <c r="AC194" s="618"/>
      <c r="AD194" s="619"/>
      <c r="AE194" s="619"/>
      <c r="AF194" s="619"/>
      <c r="AG194" s="619"/>
      <c r="AH194" s="619"/>
      <c r="AI194" s="619"/>
      <c r="AJ194" s="620"/>
      <c r="AK194" s="40"/>
      <c r="AL194" s="40"/>
      <c r="AM194" s="40"/>
      <c r="AN194" s="40"/>
      <c r="AO194" s="40"/>
      <c r="AP194" s="40"/>
      <c r="AQ194" s="40"/>
      <c r="AR194" s="40"/>
      <c r="AS194" s="40"/>
    </row>
    <row r="195" spans="1:45" ht="22.5" x14ac:dyDescent="0.25">
      <c r="A195" s="288">
        <v>186</v>
      </c>
      <c r="B195" s="289" t="s">
        <v>1276</v>
      </c>
      <c r="C195" s="289" t="s">
        <v>964</v>
      </c>
      <c r="D195" s="289" t="s">
        <v>1021</v>
      </c>
      <c r="E195" s="289" t="s">
        <v>157</v>
      </c>
      <c r="F195" s="53">
        <v>796</v>
      </c>
      <c r="G195" s="289" t="s">
        <v>592</v>
      </c>
      <c r="H195" s="53">
        <v>4190</v>
      </c>
      <c r="I195" s="461">
        <v>36000000000</v>
      </c>
      <c r="J195" s="291" t="s">
        <v>35</v>
      </c>
      <c r="K195" s="484">
        <v>2229213.61</v>
      </c>
      <c r="L195" s="46">
        <v>42862</v>
      </c>
      <c r="M195" s="46">
        <v>43221</v>
      </c>
      <c r="N195" s="296" t="s">
        <v>385</v>
      </c>
      <c r="O195" s="296" t="s">
        <v>127</v>
      </c>
      <c r="P195" s="296" t="s">
        <v>1113</v>
      </c>
      <c r="Q195" s="40"/>
      <c r="R195" s="40"/>
      <c r="S195" s="40"/>
      <c r="T195" s="40"/>
      <c r="U195" s="40"/>
      <c r="V195" s="40"/>
      <c r="W195" s="40"/>
      <c r="X195" s="40"/>
      <c r="Y195" s="40"/>
      <c r="Z195" s="40"/>
      <c r="AA195" s="40"/>
      <c r="AB195" s="40"/>
      <c r="AC195" s="618"/>
      <c r="AD195" s="619"/>
      <c r="AE195" s="619"/>
      <c r="AF195" s="619"/>
      <c r="AG195" s="619"/>
      <c r="AH195" s="619"/>
      <c r="AI195" s="619"/>
      <c r="AJ195" s="620"/>
      <c r="AK195" s="40"/>
      <c r="AL195" s="40"/>
      <c r="AM195" s="40"/>
      <c r="AN195" s="40"/>
      <c r="AO195" s="40"/>
      <c r="AP195" s="40"/>
      <c r="AQ195" s="40"/>
      <c r="AR195" s="40"/>
      <c r="AS195" s="40"/>
    </row>
    <row r="196" spans="1:45" ht="33.75" x14ac:dyDescent="0.25">
      <c r="A196" s="288">
        <v>175</v>
      </c>
      <c r="B196" s="289" t="s">
        <v>922</v>
      </c>
      <c r="C196" s="289" t="s">
        <v>1270</v>
      </c>
      <c r="D196" s="289" t="s">
        <v>999</v>
      </c>
      <c r="E196" s="289" t="s">
        <v>157</v>
      </c>
      <c r="F196" s="289">
        <v>642</v>
      </c>
      <c r="G196" s="289" t="s">
        <v>34</v>
      </c>
      <c r="H196" s="289">
        <v>1</v>
      </c>
      <c r="I196" s="289">
        <v>36000000000</v>
      </c>
      <c r="J196" s="289" t="s">
        <v>35</v>
      </c>
      <c r="K196" s="91">
        <v>3440814.38</v>
      </c>
      <c r="L196" s="46">
        <v>42862</v>
      </c>
      <c r="M196" s="46">
        <v>43221</v>
      </c>
      <c r="N196" s="296" t="s">
        <v>385</v>
      </c>
      <c r="O196" s="296" t="s">
        <v>127</v>
      </c>
      <c r="P196" s="296" t="s">
        <v>1113</v>
      </c>
      <c r="Q196" s="40"/>
      <c r="R196" s="40"/>
      <c r="S196" s="40"/>
      <c r="T196" s="40"/>
      <c r="U196" s="40"/>
      <c r="V196" s="40"/>
      <c r="W196" s="40"/>
      <c r="X196" s="40"/>
      <c r="Y196" s="40"/>
      <c r="Z196" s="40"/>
      <c r="AA196" s="40"/>
      <c r="AB196" s="40"/>
      <c r="AC196" s="618"/>
      <c r="AD196" s="619"/>
      <c r="AE196" s="619"/>
      <c r="AF196" s="619"/>
      <c r="AG196" s="619"/>
      <c r="AH196" s="619"/>
      <c r="AI196" s="619"/>
      <c r="AJ196" s="620"/>
      <c r="AK196" s="40"/>
      <c r="AL196" s="40"/>
      <c r="AM196" s="40"/>
      <c r="AN196" s="40"/>
      <c r="AO196" s="40"/>
      <c r="AP196" s="40"/>
      <c r="AQ196" s="40"/>
      <c r="AR196" s="40"/>
      <c r="AS196" s="40"/>
    </row>
    <row r="197" spans="1:45" ht="22.5" x14ac:dyDescent="0.25">
      <c r="A197" s="288">
        <v>257</v>
      </c>
      <c r="B197" s="291" t="s">
        <v>1572</v>
      </c>
      <c r="C197" s="291" t="s">
        <v>1573</v>
      </c>
      <c r="D197" s="289" t="s">
        <v>1956</v>
      </c>
      <c r="E197" s="291" t="s">
        <v>898</v>
      </c>
      <c r="F197" s="289">
        <v>876</v>
      </c>
      <c r="G197" s="289" t="s">
        <v>195</v>
      </c>
      <c r="H197" s="95">
        <v>1</v>
      </c>
      <c r="I197" s="96">
        <v>36000000000</v>
      </c>
      <c r="J197" s="296" t="s">
        <v>35</v>
      </c>
      <c r="K197" s="292">
        <v>4421951.3499999996</v>
      </c>
      <c r="L197" s="172">
        <v>42856</v>
      </c>
      <c r="M197" s="46">
        <v>43221</v>
      </c>
      <c r="N197" s="296" t="s">
        <v>385</v>
      </c>
      <c r="O197" s="53" t="s">
        <v>127</v>
      </c>
      <c r="P197" s="296" t="s">
        <v>1113</v>
      </c>
      <c r="Q197" s="40"/>
      <c r="R197" s="40"/>
      <c r="S197" s="40"/>
      <c r="T197" s="40"/>
      <c r="U197" s="40"/>
      <c r="V197" s="40"/>
      <c r="W197" s="40"/>
      <c r="X197" s="40"/>
      <c r="Y197" s="40"/>
      <c r="Z197" s="40"/>
      <c r="AA197" s="40"/>
      <c r="AB197" s="40"/>
      <c r="AC197" s="618"/>
      <c r="AD197" s="619"/>
      <c r="AE197" s="619"/>
      <c r="AF197" s="619"/>
      <c r="AG197" s="619"/>
      <c r="AH197" s="619"/>
      <c r="AI197" s="619"/>
      <c r="AJ197" s="620"/>
      <c r="AK197" s="40"/>
      <c r="AL197" s="40"/>
      <c r="AM197" s="40"/>
      <c r="AN197" s="40"/>
      <c r="AO197" s="40"/>
      <c r="AP197" s="40"/>
      <c r="AQ197" s="40"/>
      <c r="AR197" s="40"/>
      <c r="AS197" s="40"/>
    </row>
    <row r="198" spans="1:45" ht="33.75" x14ac:dyDescent="0.25">
      <c r="A198" s="288">
        <v>195</v>
      </c>
      <c r="B198" s="298" t="s">
        <v>1284</v>
      </c>
      <c r="C198" s="289" t="s">
        <v>1285</v>
      </c>
      <c r="D198" s="289" t="s">
        <v>1038</v>
      </c>
      <c r="E198" s="289" t="s">
        <v>157</v>
      </c>
      <c r="F198" s="289">
        <v>876</v>
      </c>
      <c r="G198" s="289" t="s">
        <v>195</v>
      </c>
      <c r="H198" s="289">
        <v>1</v>
      </c>
      <c r="I198" s="289">
        <v>36000000000</v>
      </c>
      <c r="J198" s="289" t="s">
        <v>35</v>
      </c>
      <c r="K198" s="297">
        <v>10500606.060000001</v>
      </c>
      <c r="L198" s="46">
        <v>42875</v>
      </c>
      <c r="M198" s="46">
        <v>43221</v>
      </c>
      <c r="N198" s="296" t="s">
        <v>386</v>
      </c>
      <c r="O198" s="296" t="s">
        <v>124</v>
      </c>
      <c r="P198" s="296" t="s">
        <v>1113</v>
      </c>
      <c r="Q198" s="40"/>
      <c r="R198" s="40"/>
      <c r="S198" s="40"/>
      <c r="T198" s="40"/>
      <c r="U198" s="40"/>
      <c r="V198" s="40"/>
      <c r="W198" s="40"/>
      <c r="X198" s="40"/>
      <c r="Y198" s="40"/>
      <c r="Z198" s="40"/>
      <c r="AA198" s="40"/>
      <c r="AB198" s="40"/>
      <c r="AC198" s="618"/>
      <c r="AD198" s="619"/>
      <c r="AE198" s="619"/>
      <c r="AF198" s="619"/>
      <c r="AG198" s="619"/>
      <c r="AH198" s="619"/>
      <c r="AI198" s="619"/>
      <c r="AJ198" s="620"/>
      <c r="AK198" s="40"/>
      <c r="AL198" s="40"/>
      <c r="AM198" s="40"/>
      <c r="AN198" s="40"/>
      <c r="AO198" s="40"/>
      <c r="AP198" s="40"/>
      <c r="AQ198" s="40"/>
      <c r="AR198" s="40"/>
      <c r="AS198" s="40"/>
    </row>
    <row r="199" spans="1:45" ht="56.25" x14ac:dyDescent="0.25">
      <c r="A199" s="288">
        <v>346</v>
      </c>
      <c r="B199" s="289" t="s">
        <v>630</v>
      </c>
      <c r="C199" s="289" t="s">
        <v>631</v>
      </c>
      <c r="D199" s="38" t="s">
        <v>414</v>
      </c>
      <c r="E199" s="289" t="s">
        <v>39</v>
      </c>
      <c r="F199" s="296">
        <v>642</v>
      </c>
      <c r="G199" s="289" t="s">
        <v>34</v>
      </c>
      <c r="H199" s="289">
        <v>1</v>
      </c>
      <c r="I199" s="289">
        <v>36000000000</v>
      </c>
      <c r="J199" s="296" t="s">
        <v>35</v>
      </c>
      <c r="K199" s="91">
        <v>2450000</v>
      </c>
      <c r="L199" s="46">
        <v>42856</v>
      </c>
      <c r="M199" s="46">
        <v>43070</v>
      </c>
      <c r="N199" s="296" t="s">
        <v>385</v>
      </c>
      <c r="O199" s="296" t="s">
        <v>127</v>
      </c>
      <c r="P199" s="296" t="s">
        <v>1113</v>
      </c>
      <c r="Q199" s="40"/>
      <c r="R199" s="40"/>
      <c r="S199" s="40"/>
      <c r="T199" s="40"/>
      <c r="U199" s="40"/>
      <c r="V199" s="40"/>
      <c r="W199" s="40"/>
      <c r="X199" s="40"/>
      <c r="Y199" s="40"/>
      <c r="Z199" s="40"/>
      <c r="AA199" s="40"/>
      <c r="AB199" s="40"/>
      <c r="AC199" s="618"/>
      <c r="AD199" s="619"/>
      <c r="AE199" s="619"/>
      <c r="AF199" s="619"/>
      <c r="AG199" s="619"/>
      <c r="AH199" s="619"/>
      <c r="AI199" s="619"/>
      <c r="AJ199" s="620"/>
      <c r="AK199" s="40"/>
      <c r="AL199" s="40"/>
      <c r="AM199" s="40"/>
      <c r="AN199" s="40"/>
      <c r="AO199" s="40"/>
      <c r="AP199" s="40"/>
      <c r="AQ199" s="40"/>
      <c r="AR199" s="40"/>
      <c r="AS199" s="40"/>
    </row>
    <row r="200" spans="1:45" ht="56.25" x14ac:dyDescent="0.25">
      <c r="A200" s="289">
        <v>581</v>
      </c>
      <c r="B200" s="289" t="s">
        <v>411</v>
      </c>
      <c r="C200" s="289" t="s">
        <v>412</v>
      </c>
      <c r="D200" s="289" t="s">
        <v>1894</v>
      </c>
      <c r="E200" s="289" t="s">
        <v>39</v>
      </c>
      <c r="F200" s="289">
        <v>642</v>
      </c>
      <c r="G200" s="289" t="s">
        <v>34</v>
      </c>
      <c r="H200" s="191">
        <v>1</v>
      </c>
      <c r="I200" s="289">
        <v>36000000000</v>
      </c>
      <c r="J200" s="86" t="s">
        <v>35</v>
      </c>
      <c r="K200" s="290">
        <v>15000000</v>
      </c>
      <c r="L200" s="33">
        <v>42856</v>
      </c>
      <c r="M200" s="46">
        <v>43070</v>
      </c>
      <c r="N200" s="289" t="s">
        <v>385</v>
      </c>
      <c r="O200" s="296" t="s">
        <v>127</v>
      </c>
      <c r="P200" s="296" t="s">
        <v>1113</v>
      </c>
      <c r="Q200" s="40"/>
      <c r="R200" s="40"/>
      <c r="S200" s="40"/>
      <c r="T200" s="40"/>
      <c r="U200" s="40"/>
      <c r="V200" s="40"/>
      <c r="W200" s="40"/>
      <c r="X200" s="40"/>
      <c r="Y200" s="40"/>
      <c r="Z200" s="40"/>
      <c r="AA200" s="40"/>
      <c r="AB200" s="40"/>
      <c r="AC200" s="618"/>
      <c r="AD200" s="619"/>
      <c r="AE200" s="619"/>
      <c r="AF200" s="619"/>
      <c r="AG200" s="619"/>
      <c r="AH200" s="619"/>
      <c r="AI200" s="619"/>
      <c r="AJ200" s="620"/>
      <c r="AK200" s="40"/>
      <c r="AL200" s="40"/>
      <c r="AM200" s="40"/>
      <c r="AN200" s="40"/>
      <c r="AO200" s="40"/>
      <c r="AP200" s="40"/>
      <c r="AQ200" s="40"/>
      <c r="AR200" s="40"/>
      <c r="AS200" s="40"/>
    </row>
    <row r="201" spans="1:45" ht="33.75" x14ac:dyDescent="0.25">
      <c r="A201" s="289">
        <v>582</v>
      </c>
      <c r="B201" s="289" t="s">
        <v>647</v>
      </c>
      <c r="C201" s="289" t="s">
        <v>648</v>
      </c>
      <c r="D201" s="289" t="s">
        <v>615</v>
      </c>
      <c r="E201" s="321" t="s">
        <v>616</v>
      </c>
      <c r="F201" s="296">
        <v>642</v>
      </c>
      <c r="G201" s="296" t="s">
        <v>34</v>
      </c>
      <c r="H201" s="289">
        <v>1</v>
      </c>
      <c r="I201" s="55">
        <v>36000000000</v>
      </c>
      <c r="J201" s="296" t="s">
        <v>35</v>
      </c>
      <c r="K201" s="93">
        <v>4756395.68</v>
      </c>
      <c r="L201" s="46">
        <v>42856</v>
      </c>
      <c r="M201" s="46">
        <v>43221</v>
      </c>
      <c r="N201" s="296" t="s">
        <v>385</v>
      </c>
      <c r="O201" s="296" t="s">
        <v>127</v>
      </c>
      <c r="P201" s="296" t="s">
        <v>1113</v>
      </c>
      <c r="Q201" s="40"/>
      <c r="R201" s="40"/>
      <c r="S201" s="40"/>
      <c r="T201" s="40"/>
      <c r="U201" s="40"/>
      <c r="V201" s="40"/>
      <c r="W201" s="40"/>
      <c r="X201" s="40"/>
      <c r="Y201" s="40"/>
      <c r="Z201" s="40"/>
      <c r="AA201" s="40"/>
      <c r="AB201" s="40"/>
      <c r="AC201" s="618"/>
      <c r="AD201" s="619"/>
      <c r="AE201" s="619"/>
      <c r="AF201" s="619"/>
      <c r="AG201" s="619"/>
      <c r="AH201" s="619"/>
      <c r="AI201" s="619"/>
      <c r="AJ201" s="620"/>
      <c r="AK201" s="40"/>
      <c r="AL201" s="40"/>
      <c r="AM201" s="40"/>
      <c r="AN201" s="40"/>
      <c r="AO201" s="40"/>
      <c r="AP201" s="40"/>
      <c r="AQ201" s="40"/>
      <c r="AR201" s="40"/>
      <c r="AS201" s="40"/>
    </row>
    <row r="202" spans="1:45" ht="33.75" x14ac:dyDescent="0.25">
      <c r="A202" s="291">
        <v>593</v>
      </c>
      <c r="B202" s="289" t="s">
        <v>1912</v>
      </c>
      <c r="C202" s="289" t="s">
        <v>1913</v>
      </c>
      <c r="D202" s="53" t="s">
        <v>1914</v>
      </c>
      <c r="E202" s="53" t="s">
        <v>157</v>
      </c>
      <c r="F202" s="53">
        <v>876</v>
      </c>
      <c r="G202" s="53" t="s">
        <v>195</v>
      </c>
      <c r="H202" s="53">
        <v>1</v>
      </c>
      <c r="I202" s="43">
        <v>36000000000</v>
      </c>
      <c r="J202" s="53" t="s">
        <v>35</v>
      </c>
      <c r="K202" s="292">
        <v>579955.34</v>
      </c>
      <c r="L202" s="172">
        <v>42856</v>
      </c>
      <c r="M202" s="172">
        <v>43221</v>
      </c>
      <c r="N202" s="296" t="s">
        <v>386</v>
      </c>
      <c r="O202" s="53" t="s">
        <v>124</v>
      </c>
      <c r="P202" s="296" t="s">
        <v>1113</v>
      </c>
      <c r="Q202" s="40"/>
      <c r="R202" s="40"/>
      <c r="S202" s="40"/>
      <c r="T202" s="40"/>
      <c r="U202" s="40"/>
      <c r="V202" s="40"/>
      <c r="W202" s="40"/>
      <c r="X202" s="40"/>
      <c r="Y202" s="40"/>
      <c r="Z202" s="40"/>
      <c r="AA202" s="40"/>
      <c r="AB202" s="40"/>
      <c r="AC202" s="618"/>
      <c r="AD202" s="619"/>
      <c r="AE202" s="619"/>
      <c r="AF202" s="619"/>
      <c r="AG202" s="619"/>
      <c r="AH202" s="619"/>
      <c r="AI202" s="619"/>
      <c r="AJ202" s="620"/>
      <c r="AK202" s="40"/>
      <c r="AL202" s="40"/>
      <c r="AM202" s="40"/>
      <c r="AN202" s="40"/>
      <c r="AO202" s="40"/>
      <c r="AP202" s="40"/>
      <c r="AQ202" s="40"/>
      <c r="AR202" s="40"/>
      <c r="AS202" s="40"/>
    </row>
    <row r="203" spans="1:45" ht="56.25" x14ac:dyDescent="0.25">
      <c r="A203" s="294">
        <v>125</v>
      </c>
      <c r="B203" s="291" t="s">
        <v>411</v>
      </c>
      <c r="C203" s="291" t="s">
        <v>412</v>
      </c>
      <c r="D203" s="321" t="s">
        <v>454</v>
      </c>
      <c r="E203" s="291" t="s">
        <v>39</v>
      </c>
      <c r="F203" s="299">
        <v>642</v>
      </c>
      <c r="G203" s="291" t="s">
        <v>34</v>
      </c>
      <c r="H203" s="291">
        <v>1</v>
      </c>
      <c r="I203" s="291">
        <v>36000000000</v>
      </c>
      <c r="J203" s="299" t="s">
        <v>35</v>
      </c>
      <c r="K203" s="462">
        <v>13300000</v>
      </c>
      <c r="L203" s="46">
        <v>42887</v>
      </c>
      <c r="M203" s="172">
        <v>43070</v>
      </c>
      <c r="N203" s="299" t="s">
        <v>385</v>
      </c>
      <c r="O203" s="299" t="s">
        <v>127</v>
      </c>
      <c r="P203" s="299" t="s">
        <v>1113</v>
      </c>
      <c r="Q203" s="40"/>
      <c r="R203" s="40"/>
      <c r="S203" s="40"/>
      <c r="T203" s="40"/>
      <c r="U203" s="40"/>
      <c r="V203" s="40"/>
      <c r="W203" s="40"/>
      <c r="X203" s="40"/>
      <c r="Y203" s="40"/>
      <c r="Z203" s="40"/>
      <c r="AA203" s="40"/>
      <c r="AB203" s="40"/>
      <c r="AC203" s="618"/>
      <c r="AD203" s="619"/>
      <c r="AE203" s="619"/>
      <c r="AF203" s="619"/>
      <c r="AG203" s="619"/>
      <c r="AH203" s="619"/>
      <c r="AI203" s="619"/>
      <c r="AJ203" s="620"/>
      <c r="AK203" s="40"/>
      <c r="AL203" s="40"/>
      <c r="AM203" s="40"/>
      <c r="AN203" s="40"/>
      <c r="AO203" s="40"/>
      <c r="AP203" s="40"/>
      <c r="AQ203" s="40"/>
      <c r="AR203" s="40"/>
      <c r="AS203" s="40"/>
    </row>
    <row r="204" spans="1:45" ht="56.25" x14ac:dyDescent="0.25">
      <c r="A204" s="294">
        <v>127</v>
      </c>
      <c r="B204" s="111" t="s">
        <v>411</v>
      </c>
      <c r="C204" s="111" t="s">
        <v>412</v>
      </c>
      <c r="D204" s="321" t="s">
        <v>447</v>
      </c>
      <c r="E204" s="291" t="s">
        <v>39</v>
      </c>
      <c r="F204" s="299">
        <v>642</v>
      </c>
      <c r="G204" s="291" t="s">
        <v>34</v>
      </c>
      <c r="H204" s="291">
        <v>1</v>
      </c>
      <c r="I204" s="291">
        <v>36000000000</v>
      </c>
      <c r="J204" s="299" t="s">
        <v>35</v>
      </c>
      <c r="K204" s="462">
        <v>37300000</v>
      </c>
      <c r="L204" s="46">
        <v>42887</v>
      </c>
      <c r="M204" s="172">
        <v>43070</v>
      </c>
      <c r="N204" s="299" t="s">
        <v>385</v>
      </c>
      <c r="O204" s="299" t="s">
        <v>127</v>
      </c>
      <c r="P204" s="299" t="s">
        <v>1113</v>
      </c>
      <c r="Q204" s="40"/>
      <c r="R204" s="40"/>
      <c r="S204" s="40"/>
      <c r="T204" s="40"/>
      <c r="U204" s="40"/>
      <c r="V204" s="40"/>
      <c r="W204" s="40"/>
      <c r="X204" s="40"/>
      <c r="Y204" s="40"/>
      <c r="Z204" s="40"/>
      <c r="AA204" s="40"/>
      <c r="AB204" s="40"/>
      <c r="AC204" s="618"/>
      <c r="AD204" s="619"/>
      <c r="AE204" s="619"/>
      <c r="AF204" s="619"/>
      <c r="AG204" s="619"/>
      <c r="AH204" s="619"/>
      <c r="AI204" s="619"/>
      <c r="AJ204" s="620"/>
      <c r="AK204" s="40"/>
      <c r="AL204" s="40"/>
      <c r="AM204" s="40"/>
      <c r="AN204" s="40"/>
      <c r="AO204" s="40"/>
      <c r="AP204" s="40"/>
      <c r="AQ204" s="40"/>
      <c r="AR204" s="40"/>
      <c r="AS204" s="40"/>
    </row>
    <row r="205" spans="1:45" ht="56.25" x14ac:dyDescent="0.25">
      <c r="A205" s="291">
        <v>128</v>
      </c>
      <c r="B205" s="291" t="s">
        <v>411</v>
      </c>
      <c r="C205" s="291" t="s">
        <v>412</v>
      </c>
      <c r="D205" s="291" t="s">
        <v>2145</v>
      </c>
      <c r="E205" s="291" t="s">
        <v>39</v>
      </c>
      <c r="F205" s="291">
        <v>642</v>
      </c>
      <c r="G205" s="291" t="s">
        <v>34</v>
      </c>
      <c r="H205" s="103">
        <v>1</v>
      </c>
      <c r="I205" s="291">
        <v>36000000000</v>
      </c>
      <c r="J205" s="292" t="s">
        <v>35</v>
      </c>
      <c r="K205" s="462">
        <v>20100000</v>
      </c>
      <c r="L205" s="172">
        <v>42887</v>
      </c>
      <c r="M205" s="172">
        <v>43070</v>
      </c>
      <c r="N205" s="291" t="s">
        <v>385</v>
      </c>
      <c r="O205" s="299" t="s">
        <v>127</v>
      </c>
      <c r="P205" s="299" t="s">
        <v>1113</v>
      </c>
      <c r="Q205" s="40"/>
      <c r="R205" s="40"/>
      <c r="S205" s="40"/>
      <c r="T205" s="40"/>
      <c r="U205" s="40"/>
      <c r="V205" s="40"/>
      <c r="W205" s="40"/>
      <c r="X205" s="40"/>
      <c r="Y205" s="40"/>
      <c r="Z205" s="40"/>
      <c r="AA205" s="40"/>
      <c r="AB205" s="40"/>
      <c r="AC205" s="618"/>
      <c r="AD205" s="619"/>
      <c r="AE205" s="619"/>
      <c r="AF205" s="619"/>
      <c r="AG205" s="619"/>
      <c r="AH205" s="619"/>
      <c r="AI205" s="619"/>
      <c r="AJ205" s="620"/>
      <c r="AK205" s="40"/>
      <c r="AL205" s="40"/>
      <c r="AM205" s="40"/>
      <c r="AN205" s="40"/>
      <c r="AO205" s="40"/>
      <c r="AP205" s="40"/>
      <c r="AQ205" s="40"/>
      <c r="AR205" s="40"/>
      <c r="AS205" s="40"/>
    </row>
    <row r="206" spans="1:45" ht="56.25" x14ac:dyDescent="0.25">
      <c r="A206" s="294">
        <v>135</v>
      </c>
      <c r="B206" s="111" t="s">
        <v>411</v>
      </c>
      <c r="C206" s="111" t="s">
        <v>412</v>
      </c>
      <c r="D206" s="321" t="s">
        <v>467</v>
      </c>
      <c r="E206" s="291" t="s">
        <v>39</v>
      </c>
      <c r="F206" s="299">
        <v>642</v>
      </c>
      <c r="G206" s="291" t="s">
        <v>34</v>
      </c>
      <c r="H206" s="291">
        <v>1</v>
      </c>
      <c r="I206" s="291">
        <v>36000000000</v>
      </c>
      <c r="J206" s="299" t="s">
        <v>35</v>
      </c>
      <c r="K206" s="462">
        <v>6800000</v>
      </c>
      <c r="L206" s="46">
        <v>42887</v>
      </c>
      <c r="M206" s="172">
        <v>43070</v>
      </c>
      <c r="N206" s="299" t="s">
        <v>385</v>
      </c>
      <c r="O206" s="299" t="s">
        <v>127</v>
      </c>
      <c r="P206" s="299" t="s">
        <v>1113</v>
      </c>
      <c r="Q206" s="40"/>
      <c r="R206" s="40"/>
      <c r="S206" s="40"/>
      <c r="T206" s="40"/>
      <c r="U206" s="40"/>
      <c r="V206" s="40"/>
      <c r="W206" s="40"/>
      <c r="X206" s="40"/>
      <c r="Y206" s="40"/>
      <c r="Z206" s="40"/>
      <c r="AA206" s="40"/>
      <c r="AB206" s="40"/>
      <c r="AC206" s="618"/>
      <c r="AD206" s="619"/>
      <c r="AE206" s="619"/>
      <c r="AF206" s="619"/>
      <c r="AG206" s="619"/>
      <c r="AH206" s="619"/>
      <c r="AI206" s="619"/>
      <c r="AJ206" s="620"/>
      <c r="AK206" s="40"/>
      <c r="AL206" s="40"/>
      <c r="AM206" s="40"/>
      <c r="AN206" s="40"/>
      <c r="AO206" s="40"/>
      <c r="AP206" s="40"/>
      <c r="AQ206" s="40"/>
      <c r="AR206" s="40"/>
      <c r="AS206" s="40"/>
    </row>
    <row r="207" spans="1:45" ht="56.25" x14ac:dyDescent="0.25">
      <c r="A207" s="294">
        <v>64</v>
      </c>
      <c r="B207" s="291" t="s">
        <v>411</v>
      </c>
      <c r="C207" s="291" t="s">
        <v>412</v>
      </c>
      <c r="D207" s="321" t="s">
        <v>444</v>
      </c>
      <c r="E207" s="291" t="s">
        <v>39</v>
      </c>
      <c r="F207" s="299">
        <v>642</v>
      </c>
      <c r="G207" s="291" t="s">
        <v>34</v>
      </c>
      <c r="H207" s="291">
        <v>1</v>
      </c>
      <c r="I207" s="291">
        <v>36000000000</v>
      </c>
      <c r="J207" s="299" t="s">
        <v>35</v>
      </c>
      <c r="K207" s="293">
        <v>3800000</v>
      </c>
      <c r="L207" s="46">
        <v>42887</v>
      </c>
      <c r="M207" s="172">
        <v>43070</v>
      </c>
      <c r="N207" s="299" t="s">
        <v>385</v>
      </c>
      <c r="O207" s="299" t="s">
        <v>127</v>
      </c>
      <c r="P207" s="299" t="s">
        <v>1113</v>
      </c>
      <c r="Q207" s="40"/>
      <c r="R207" s="40"/>
      <c r="S207" s="40"/>
      <c r="T207" s="40"/>
      <c r="U207" s="40"/>
      <c r="V207" s="40"/>
      <c r="W207" s="40"/>
      <c r="X207" s="40"/>
      <c r="Y207" s="40"/>
      <c r="Z207" s="40"/>
      <c r="AA207" s="40"/>
      <c r="AB207" s="40"/>
      <c r="AC207" s="618"/>
      <c r="AD207" s="619"/>
      <c r="AE207" s="619"/>
      <c r="AF207" s="619"/>
      <c r="AG207" s="619"/>
      <c r="AH207" s="619"/>
      <c r="AI207" s="619"/>
      <c r="AJ207" s="620"/>
      <c r="AK207" s="40"/>
      <c r="AL207" s="40"/>
      <c r="AM207" s="40"/>
      <c r="AN207" s="40"/>
      <c r="AO207" s="40"/>
      <c r="AP207" s="40"/>
      <c r="AQ207" s="40"/>
      <c r="AR207" s="40"/>
      <c r="AS207" s="40"/>
    </row>
    <row r="208" spans="1:45" ht="56.25" x14ac:dyDescent="0.25">
      <c r="A208" s="294">
        <v>33</v>
      </c>
      <c r="B208" s="291" t="s">
        <v>411</v>
      </c>
      <c r="C208" s="291" t="s">
        <v>412</v>
      </c>
      <c r="D208" s="40" t="s">
        <v>448</v>
      </c>
      <c r="E208" s="291" t="s">
        <v>39</v>
      </c>
      <c r="F208" s="299">
        <v>642</v>
      </c>
      <c r="G208" s="291" t="s">
        <v>34</v>
      </c>
      <c r="H208" s="291">
        <v>1</v>
      </c>
      <c r="I208" s="291">
        <v>36000000000</v>
      </c>
      <c r="J208" s="299" t="s">
        <v>35</v>
      </c>
      <c r="K208" s="463">
        <v>1008000</v>
      </c>
      <c r="L208" s="46">
        <v>42887</v>
      </c>
      <c r="M208" s="172">
        <v>43070</v>
      </c>
      <c r="N208" s="299" t="s">
        <v>385</v>
      </c>
      <c r="O208" s="299" t="s">
        <v>127</v>
      </c>
      <c r="P208" s="299" t="s">
        <v>1113</v>
      </c>
      <c r="Q208" s="40"/>
      <c r="R208" s="40"/>
      <c r="S208" s="40"/>
      <c r="T208" s="40"/>
      <c r="U208" s="40"/>
      <c r="V208" s="40"/>
      <c r="W208" s="40"/>
      <c r="X208" s="40"/>
      <c r="Y208" s="40"/>
      <c r="Z208" s="40"/>
      <c r="AA208" s="40"/>
      <c r="AB208" s="40"/>
      <c r="AC208" s="618"/>
      <c r="AD208" s="619"/>
      <c r="AE208" s="619"/>
      <c r="AF208" s="619"/>
      <c r="AG208" s="619"/>
      <c r="AH208" s="619"/>
      <c r="AI208" s="619"/>
      <c r="AJ208" s="620"/>
      <c r="AK208" s="40"/>
      <c r="AL208" s="40"/>
      <c r="AM208" s="40"/>
      <c r="AN208" s="40"/>
      <c r="AO208" s="40"/>
      <c r="AP208" s="40"/>
      <c r="AQ208" s="40"/>
      <c r="AR208" s="40"/>
      <c r="AS208" s="40"/>
    </row>
    <row r="209" spans="1:45" ht="56.25" x14ac:dyDescent="0.25">
      <c r="A209" s="294">
        <v>153</v>
      </c>
      <c r="B209" s="111" t="s">
        <v>411</v>
      </c>
      <c r="C209" s="111" t="s">
        <v>412</v>
      </c>
      <c r="D209" s="321" t="s">
        <v>440</v>
      </c>
      <c r="E209" s="291" t="s">
        <v>39</v>
      </c>
      <c r="F209" s="299">
        <v>642</v>
      </c>
      <c r="G209" s="291" t="s">
        <v>34</v>
      </c>
      <c r="H209" s="291">
        <v>1</v>
      </c>
      <c r="I209" s="291">
        <v>36000000000</v>
      </c>
      <c r="J209" s="299" t="s">
        <v>35</v>
      </c>
      <c r="K209" s="293">
        <v>12050000</v>
      </c>
      <c r="L209" s="46">
        <v>42887</v>
      </c>
      <c r="M209" s="172">
        <v>43070</v>
      </c>
      <c r="N209" s="299" t="s">
        <v>385</v>
      </c>
      <c r="O209" s="299" t="s">
        <v>127</v>
      </c>
      <c r="P209" s="299" t="s">
        <v>1113</v>
      </c>
      <c r="Q209" s="40"/>
      <c r="R209" s="40"/>
      <c r="S209" s="40"/>
      <c r="T209" s="40"/>
      <c r="U209" s="40"/>
      <c r="V209" s="40"/>
      <c r="W209" s="40"/>
      <c r="X209" s="40"/>
      <c r="Y209" s="40"/>
      <c r="Z209" s="40"/>
      <c r="AA209" s="40"/>
      <c r="AB209" s="40"/>
      <c r="AC209" s="618"/>
      <c r="AD209" s="619"/>
      <c r="AE209" s="619"/>
      <c r="AF209" s="619"/>
      <c r="AG209" s="619"/>
      <c r="AH209" s="619"/>
      <c r="AI209" s="619"/>
      <c r="AJ209" s="620"/>
      <c r="AK209" s="40"/>
      <c r="AL209" s="40"/>
      <c r="AM209" s="40"/>
      <c r="AN209" s="40"/>
      <c r="AO209" s="40"/>
      <c r="AP209" s="40"/>
      <c r="AQ209" s="40"/>
      <c r="AR209" s="40"/>
      <c r="AS209" s="40"/>
    </row>
    <row r="210" spans="1:45" ht="56.25" x14ac:dyDescent="0.25">
      <c r="A210" s="294">
        <v>154</v>
      </c>
      <c r="B210" s="111" t="s">
        <v>411</v>
      </c>
      <c r="C210" s="111" t="s">
        <v>412</v>
      </c>
      <c r="D210" s="321" t="s">
        <v>426</v>
      </c>
      <c r="E210" s="291" t="s">
        <v>39</v>
      </c>
      <c r="F210" s="299">
        <v>642</v>
      </c>
      <c r="G210" s="291" t="s">
        <v>34</v>
      </c>
      <c r="H210" s="291">
        <v>1</v>
      </c>
      <c r="I210" s="291">
        <v>36000000000</v>
      </c>
      <c r="J210" s="299" t="s">
        <v>35</v>
      </c>
      <c r="K210" s="462">
        <v>49650000</v>
      </c>
      <c r="L210" s="46">
        <v>42887</v>
      </c>
      <c r="M210" s="172">
        <v>43070</v>
      </c>
      <c r="N210" s="299" t="s">
        <v>385</v>
      </c>
      <c r="O210" s="299" t="s">
        <v>127</v>
      </c>
      <c r="P210" s="299" t="s">
        <v>1113</v>
      </c>
      <c r="Q210" s="40"/>
      <c r="R210" s="40"/>
      <c r="S210" s="40"/>
      <c r="T210" s="40"/>
      <c r="U210" s="40"/>
      <c r="V210" s="40"/>
      <c r="W210" s="40"/>
      <c r="X210" s="40"/>
      <c r="Y210" s="40"/>
      <c r="Z210" s="40"/>
      <c r="AA210" s="40"/>
      <c r="AB210" s="40"/>
      <c r="AC210" s="618"/>
      <c r="AD210" s="619"/>
      <c r="AE210" s="619"/>
      <c r="AF210" s="619"/>
      <c r="AG210" s="619"/>
      <c r="AH210" s="619"/>
      <c r="AI210" s="619"/>
      <c r="AJ210" s="620"/>
      <c r="AK210" s="40"/>
      <c r="AL210" s="40"/>
      <c r="AM210" s="40"/>
      <c r="AN210" s="40"/>
      <c r="AO210" s="40"/>
      <c r="AP210" s="40"/>
      <c r="AQ210" s="40"/>
      <c r="AR210" s="40"/>
      <c r="AS210" s="40"/>
    </row>
    <row r="211" spans="1:45" ht="56.25" x14ac:dyDescent="0.25">
      <c r="A211" s="294">
        <v>150</v>
      </c>
      <c r="B211" s="111" t="s">
        <v>411</v>
      </c>
      <c r="C211" s="111" t="s">
        <v>412</v>
      </c>
      <c r="D211" s="321" t="s">
        <v>432</v>
      </c>
      <c r="E211" s="291" t="s">
        <v>39</v>
      </c>
      <c r="F211" s="299">
        <v>642</v>
      </c>
      <c r="G211" s="291" t="s">
        <v>34</v>
      </c>
      <c r="H211" s="291">
        <v>1</v>
      </c>
      <c r="I211" s="291">
        <v>36000000000</v>
      </c>
      <c r="J211" s="299" t="s">
        <v>35</v>
      </c>
      <c r="K211" s="293">
        <v>4700000</v>
      </c>
      <c r="L211" s="46">
        <v>42887</v>
      </c>
      <c r="M211" s="172">
        <v>43070</v>
      </c>
      <c r="N211" s="299" t="s">
        <v>385</v>
      </c>
      <c r="O211" s="299" t="s">
        <v>127</v>
      </c>
      <c r="P211" s="299" t="s">
        <v>1113</v>
      </c>
      <c r="Q211" s="40"/>
      <c r="R211" s="40"/>
      <c r="S211" s="40"/>
      <c r="T211" s="40"/>
      <c r="U211" s="40"/>
      <c r="V211" s="40"/>
      <c r="W211" s="40"/>
      <c r="X211" s="40"/>
      <c r="Y211" s="40"/>
      <c r="Z211" s="40"/>
      <c r="AA211" s="40"/>
      <c r="AB211" s="40"/>
      <c r="AC211" s="618"/>
      <c r="AD211" s="619"/>
      <c r="AE211" s="619"/>
      <c r="AF211" s="619"/>
      <c r="AG211" s="619"/>
      <c r="AH211" s="619"/>
      <c r="AI211" s="619"/>
      <c r="AJ211" s="620"/>
      <c r="AK211" s="40"/>
      <c r="AL211" s="40"/>
      <c r="AM211" s="40"/>
      <c r="AN211" s="40"/>
      <c r="AO211" s="40"/>
      <c r="AP211" s="40"/>
      <c r="AQ211" s="40"/>
      <c r="AR211" s="40"/>
      <c r="AS211" s="40"/>
    </row>
    <row r="212" spans="1:45" ht="56.25" x14ac:dyDescent="0.25">
      <c r="A212" s="294">
        <v>147</v>
      </c>
      <c r="B212" s="111" t="s">
        <v>411</v>
      </c>
      <c r="C212" s="111" t="s">
        <v>412</v>
      </c>
      <c r="D212" s="321" t="s">
        <v>453</v>
      </c>
      <c r="E212" s="291" t="s">
        <v>39</v>
      </c>
      <c r="F212" s="299">
        <v>642</v>
      </c>
      <c r="G212" s="291" t="s">
        <v>34</v>
      </c>
      <c r="H212" s="291">
        <v>1</v>
      </c>
      <c r="I212" s="291">
        <v>36000000000</v>
      </c>
      <c r="J212" s="299" t="s">
        <v>35</v>
      </c>
      <c r="K212" s="462">
        <v>110600000</v>
      </c>
      <c r="L212" s="46">
        <v>42887</v>
      </c>
      <c r="M212" s="172">
        <v>43070</v>
      </c>
      <c r="N212" s="299" t="s">
        <v>385</v>
      </c>
      <c r="O212" s="299" t="s">
        <v>127</v>
      </c>
      <c r="P212" s="299" t="s">
        <v>1113</v>
      </c>
      <c r="Q212" s="40"/>
      <c r="R212" s="40"/>
      <c r="S212" s="40"/>
      <c r="T212" s="40"/>
      <c r="U212" s="40"/>
      <c r="V212" s="40"/>
      <c r="W212" s="40"/>
      <c r="X212" s="40"/>
      <c r="Y212" s="40"/>
      <c r="Z212" s="40"/>
      <c r="AA212" s="40"/>
      <c r="AB212" s="40"/>
      <c r="AC212" s="618"/>
      <c r="AD212" s="619"/>
      <c r="AE212" s="619"/>
      <c r="AF212" s="619"/>
      <c r="AG212" s="619"/>
      <c r="AH212" s="619"/>
      <c r="AI212" s="619"/>
      <c r="AJ212" s="620"/>
      <c r="AK212" s="40"/>
      <c r="AL212" s="40"/>
      <c r="AM212" s="40"/>
      <c r="AN212" s="40"/>
      <c r="AO212" s="40"/>
      <c r="AP212" s="40"/>
      <c r="AQ212" s="40"/>
      <c r="AR212" s="40"/>
      <c r="AS212" s="40"/>
    </row>
    <row r="213" spans="1:45" ht="56.25" x14ac:dyDescent="0.25">
      <c r="A213" s="294">
        <v>139</v>
      </c>
      <c r="B213" s="111" t="s">
        <v>411</v>
      </c>
      <c r="C213" s="111" t="s">
        <v>412</v>
      </c>
      <c r="D213" s="321" t="s">
        <v>439</v>
      </c>
      <c r="E213" s="291" t="s">
        <v>39</v>
      </c>
      <c r="F213" s="299">
        <v>642</v>
      </c>
      <c r="G213" s="291" t="s">
        <v>34</v>
      </c>
      <c r="H213" s="291">
        <v>1</v>
      </c>
      <c r="I213" s="291">
        <v>36000000000</v>
      </c>
      <c r="J213" s="299" t="s">
        <v>35</v>
      </c>
      <c r="K213" s="290">
        <v>11450000</v>
      </c>
      <c r="L213" s="172">
        <v>42887</v>
      </c>
      <c r="M213" s="172">
        <v>43070</v>
      </c>
      <c r="N213" s="299" t="s">
        <v>385</v>
      </c>
      <c r="O213" s="299" t="s">
        <v>127</v>
      </c>
      <c r="P213" s="299" t="s">
        <v>1113</v>
      </c>
      <c r="Q213" s="40"/>
      <c r="R213" s="40"/>
      <c r="S213" s="40"/>
      <c r="T213" s="40"/>
      <c r="U213" s="40"/>
      <c r="V213" s="40"/>
      <c r="W213" s="40"/>
      <c r="X213" s="40"/>
      <c r="Y213" s="40"/>
      <c r="Z213" s="40"/>
      <c r="AA213" s="40"/>
      <c r="AB213" s="40"/>
      <c r="AC213" s="618"/>
      <c r="AD213" s="619"/>
      <c r="AE213" s="619"/>
      <c r="AF213" s="619"/>
      <c r="AG213" s="619"/>
      <c r="AH213" s="619"/>
      <c r="AI213" s="619"/>
      <c r="AJ213" s="620"/>
      <c r="AK213" s="40"/>
      <c r="AL213" s="40"/>
      <c r="AM213" s="40"/>
      <c r="AN213" s="40"/>
      <c r="AO213" s="40"/>
      <c r="AP213" s="40"/>
      <c r="AQ213" s="40"/>
      <c r="AR213" s="40"/>
      <c r="AS213" s="40"/>
    </row>
    <row r="214" spans="1:45" ht="56.25" x14ac:dyDescent="0.25">
      <c r="A214" s="294">
        <v>106</v>
      </c>
      <c r="B214" s="291" t="s">
        <v>411</v>
      </c>
      <c r="C214" s="291" t="s">
        <v>412</v>
      </c>
      <c r="D214" s="321" t="s">
        <v>419</v>
      </c>
      <c r="E214" s="291" t="s">
        <v>39</v>
      </c>
      <c r="F214" s="299">
        <v>642</v>
      </c>
      <c r="G214" s="291" t="s">
        <v>34</v>
      </c>
      <c r="H214" s="291">
        <v>1</v>
      </c>
      <c r="I214" s="291">
        <v>36000000000</v>
      </c>
      <c r="J214" s="299" t="s">
        <v>35</v>
      </c>
      <c r="K214" s="463">
        <v>3300000</v>
      </c>
      <c r="L214" s="46">
        <v>42887</v>
      </c>
      <c r="M214" s="172">
        <v>43070</v>
      </c>
      <c r="N214" s="299" t="s">
        <v>385</v>
      </c>
      <c r="O214" s="299" t="s">
        <v>127</v>
      </c>
      <c r="P214" s="299" t="s">
        <v>1113</v>
      </c>
      <c r="Q214" s="40"/>
      <c r="R214" s="40"/>
      <c r="S214" s="40"/>
      <c r="T214" s="40"/>
      <c r="U214" s="40"/>
      <c r="V214" s="40"/>
      <c r="W214" s="40"/>
      <c r="X214" s="40"/>
      <c r="Y214" s="40"/>
      <c r="Z214" s="40"/>
      <c r="AA214" s="40"/>
      <c r="AB214" s="40"/>
      <c r="AC214" s="618"/>
      <c r="AD214" s="619"/>
      <c r="AE214" s="619"/>
      <c r="AF214" s="619"/>
      <c r="AG214" s="619"/>
      <c r="AH214" s="619"/>
      <c r="AI214" s="619"/>
      <c r="AJ214" s="620"/>
      <c r="AK214" s="40"/>
      <c r="AL214" s="40"/>
      <c r="AM214" s="40"/>
      <c r="AN214" s="40"/>
      <c r="AO214" s="40"/>
      <c r="AP214" s="40"/>
      <c r="AQ214" s="40"/>
      <c r="AR214" s="40"/>
      <c r="AS214" s="40"/>
    </row>
    <row r="215" spans="1:45" ht="56.25" x14ac:dyDescent="0.25">
      <c r="A215" s="294">
        <v>123</v>
      </c>
      <c r="B215" s="291" t="s">
        <v>411</v>
      </c>
      <c r="C215" s="291" t="s">
        <v>412</v>
      </c>
      <c r="D215" s="321" t="s">
        <v>459</v>
      </c>
      <c r="E215" s="291" t="s">
        <v>39</v>
      </c>
      <c r="F215" s="299">
        <v>642</v>
      </c>
      <c r="G215" s="291" t="s">
        <v>34</v>
      </c>
      <c r="H215" s="291">
        <v>1</v>
      </c>
      <c r="I215" s="291">
        <v>36000000000</v>
      </c>
      <c r="J215" s="299" t="s">
        <v>35</v>
      </c>
      <c r="K215" s="292">
        <v>14800000</v>
      </c>
      <c r="L215" s="172">
        <v>42887</v>
      </c>
      <c r="M215" s="172">
        <v>43070</v>
      </c>
      <c r="N215" s="299" t="s">
        <v>385</v>
      </c>
      <c r="O215" s="299" t="s">
        <v>127</v>
      </c>
      <c r="P215" s="299" t="s">
        <v>1113</v>
      </c>
      <c r="Q215" s="40"/>
      <c r="R215" s="40"/>
      <c r="S215" s="40"/>
      <c r="T215" s="40"/>
      <c r="U215" s="40"/>
      <c r="V215" s="40"/>
      <c r="W215" s="40"/>
      <c r="X215" s="40"/>
      <c r="Y215" s="40"/>
      <c r="Z215" s="40"/>
      <c r="AA215" s="40"/>
      <c r="AB215" s="40"/>
      <c r="AC215" s="618"/>
      <c r="AD215" s="619"/>
      <c r="AE215" s="619"/>
      <c r="AF215" s="619"/>
      <c r="AG215" s="619"/>
      <c r="AH215" s="619"/>
      <c r="AI215" s="619"/>
      <c r="AJ215" s="620"/>
      <c r="AK215" s="40"/>
      <c r="AL215" s="40"/>
      <c r="AM215" s="40"/>
      <c r="AN215" s="40"/>
      <c r="AO215" s="40"/>
      <c r="AP215" s="40"/>
      <c r="AQ215" s="40"/>
      <c r="AR215" s="40"/>
      <c r="AS215" s="40"/>
    </row>
    <row r="216" spans="1:45" ht="56.25" x14ac:dyDescent="0.25">
      <c r="A216" s="116">
        <v>255</v>
      </c>
      <c r="B216" s="464" t="s">
        <v>412</v>
      </c>
      <c r="C216" s="464" t="s">
        <v>634</v>
      </c>
      <c r="D216" s="465" t="s">
        <v>96</v>
      </c>
      <c r="E216" s="465" t="s">
        <v>92</v>
      </c>
      <c r="F216" s="466">
        <v>642</v>
      </c>
      <c r="G216" s="114" t="s">
        <v>34</v>
      </c>
      <c r="H216" s="88">
        <v>1</v>
      </c>
      <c r="I216" s="464">
        <v>36000000000</v>
      </c>
      <c r="J216" s="114" t="s">
        <v>35</v>
      </c>
      <c r="K216" s="89">
        <v>689766.93</v>
      </c>
      <c r="L216" s="46">
        <v>42887</v>
      </c>
      <c r="M216" s="46">
        <v>42948</v>
      </c>
      <c r="N216" s="296" t="s">
        <v>48</v>
      </c>
      <c r="O216" s="296" t="s">
        <v>127</v>
      </c>
      <c r="P216" s="296" t="s">
        <v>1113</v>
      </c>
      <c r="Q216" s="40"/>
      <c r="R216" s="40"/>
      <c r="S216" s="40"/>
      <c r="T216" s="40"/>
      <c r="U216" s="40"/>
      <c r="V216" s="40"/>
      <c r="W216" s="40"/>
      <c r="X216" s="40"/>
      <c r="Y216" s="40"/>
      <c r="Z216" s="40"/>
      <c r="AA216" s="40"/>
      <c r="AB216" s="40"/>
      <c r="AC216" s="618"/>
      <c r="AD216" s="619"/>
      <c r="AE216" s="619"/>
      <c r="AF216" s="619"/>
      <c r="AG216" s="619"/>
      <c r="AH216" s="619"/>
      <c r="AI216" s="619"/>
      <c r="AJ216" s="620"/>
      <c r="AK216" s="40"/>
      <c r="AL216" s="40"/>
      <c r="AM216" s="40"/>
      <c r="AN216" s="40"/>
      <c r="AO216" s="40"/>
      <c r="AP216" s="40"/>
      <c r="AQ216" s="40"/>
      <c r="AR216" s="40"/>
      <c r="AS216" s="40"/>
    </row>
    <row r="217" spans="1:45" ht="45" x14ac:dyDescent="0.25">
      <c r="A217" s="288">
        <v>256</v>
      </c>
      <c r="B217" s="321" t="s">
        <v>392</v>
      </c>
      <c r="C217" s="42" t="s">
        <v>393</v>
      </c>
      <c r="D217" s="42" t="s">
        <v>394</v>
      </c>
      <c r="E217" s="42" t="s">
        <v>395</v>
      </c>
      <c r="F217" s="296">
        <v>642</v>
      </c>
      <c r="G217" s="296" t="s">
        <v>34</v>
      </c>
      <c r="H217" s="289">
        <v>1</v>
      </c>
      <c r="I217" s="55">
        <v>36000000000</v>
      </c>
      <c r="J217" s="296" t="s">
        <v>35</v>
      </c>
      <c r="K217" s="297">
        <v>1500000</v>
      </c>
      <c r="L217" s="46">
        <v>42887</v>
      </c>
      <c r="M217" s="46">
        <v>43191</v>
      </c>
      <c r="N217" s="296" t="s">
        <v>385</v>
      </c>
      <c r="O217" s="296" t="s">
        <v>127</v>
      </c>
      <c r="P217" s="296" t="s">
        <v>1113</v>
      </c>
      <c r="Q217" s="40"/>
      <c r="R217" s="40"/>
      <c r="S217" s="40"/>
      <c r="T217" s="40"/>
      <c r="U217" s="40"/>
      <c r="V217" s="40"/>
      <c r="W217" s="40"/>
      <c r="X217" s="40"/>
      <c r="Y217" s="40"/>
      <c r="Z217" s="40"/>
      <c r="AA217" s="40"/>
      <c r="AB217" s="40"/>
      <c r="AC217" s="618"/>
      <c r="AD217" s="619"/>
      <c r="AE217" s="619"/>
      <c r="AF217" s="619"/>
      <c r="AG217" s="619"/>
      <c r="AH217" s="619"/>
      <c r="AI217" s="619"/>
      <c r="AJ217" s="620"/>
      <c r="AK217" s="40"/>
      <c r="AL217" s="40"/>
      <c r="AM217" s="40"/>
      <c r="AN217" s="40"/>
      <c r="AO217" s="40"/>
      <c r="AP217" s="40"/>
      <c r="AQ217" s="40"/>
      <c r="AR217" s="40"/>
      <c r="AS217" s="40"/>
    </row>
    <row r="218" spans="1:45" ht="22.5" x14ac:dyDescent="0.25">
      <c r="A218" s="288">
        <v>576</v>
      </c>
      <c r="B218" s="53" t="s">
        <v>40</v>
      </c>
      <c r="C218" s="53" t="s">
        <v>41</v>
      </c>
      <c r="D218" s="53" t="s">
        <v>1608</v>
      </c>
      <c r="E218" s="53" t="s">
        <v>1125</v>
      </c>
      <c r="F218" s="53">
        <v>642</v>
      </c>
      <c r="G218" s="53" t="s">
        <v>34</v>
      </c>
      <c r="H218" s="53">
        <v>1</v>
      </c>
      <c r="I218" s="53">
        <v>36000000000</v>
      </c>
      <c r="J218" s="53" t="s">
        <v>35</v>
      </c>
      <c r="K218" s="483">
        <v>2685870</v>
      </c>
      <c r="L218" s="172">
        <v>42887</v>
      </c>
      <c r="M218" s="46">
        <v>43282</v>
      </c>
      <c r="N218" s="296" t="s">
        <v>385</v>
      </c>
      <c r="O218" s="53" t="s">
        <v>127</v>
      </c>
      <c r="P218" s="296" t="s">
        <v>1113</v>
      </c>
      <c r="Q218" s="40"/>
      <c r="R218" s="40"/>
      <c r="S218" s="40"/>
      <c r="T218" s="40"/>
      <c r="U218" s="40"/>
      <c r="V218" s="40"/>
      <c r="W218" s="40"/>
      <c r="X218" s="40"/>
      <c r="Y218" s="40"/>
      <c r="Z218" s="40"/>
      <c r="AA218" s="40"/>
      <c r="AB218" s="40"/>
      <c r="AC218" s="618"/>
      <c r="AD218" s="619"/>
      <c r="AE218" s="619"/>
      <c r="AF218" s="619"/>
      <c r="AG218" s="619"/>
      <c r="AH218" s="619"/>
      <c r="AI218" s="619"/>
      <c r="AJ218" s="620"/>
      <c r="AK218" s="40"/>
      <c r="AL218" s="40"/>
      <c r="AM218" s="40"/>
      <c r="AN218" s="40"/>
      <c r="AO218" s="40"/>
      <c r="AP218" s="40"/>
      <c r="AQ218" s="40"/>
      <c r="AR218" s="40"/>
      <c r="AS218" s="40"/>
    </row>
    <row r="219" spans="1:45" ht="22.5" x14ac:dyDescent="0.25">
      <c r="A219" s="291">
        <v>453</v>
      </c>
      <c r="B219" s="291" t="s">
        <v>1302</v>
      </c>
      <c r="C219" s="291" t="s">
        <v>1303</v>
      </c>
      <c r="D219" s="289" t="s">
        <v>1334</v>
      </c>
      <c r="E219" s="291" t="s">
        <v>111</v>
      </c>
      <c r="F219" s="299">
        <v>642</v>
      </c>
      <c r="G219" s="299" t="s">
        <v>34</v>
      </c>
      <c r="H219" s="291">
        <v>1</v>
      </c>
      <c r="I219" s="291">
        <v>36000000000</v>
      </c>
      <c r="J219" s="299" t="s">
        <v>35</v>
      </c>
      <c r="K219" s="292">
        <v>562817.14</v>
      </c>
      <c r="L219" s="46">
        <v>42887</v>
      </c>
      <c r="M219" s="46">
        <v>43070</v>
      </c>
      <c r="N219" s="299" t="s">
        <v>48</v>
      </c>
      <c r="O219" s="299" t="s">
        <v>1113</v>
      </c>
      <c r="P219" s="296" t="s">
        <v>1113</v>
      </c>
      <c r="Q219" s="40"/>
      <c r="R219" s="40"/>
      <c r="S219" s="40"/>
      <c r="T219" s="40"/>
      <c r="U219" s="40"/>
      <c r="V219" s="40"/>
      <c r="W219" s="40"/>
      <c r="X219" s="40"/>
      <c r="Y219" s="40"/>
      <c r="Z219" s="40"/>
      <c r="AA219" s="40"/>
      <c r="AB219" s="40"/>
      <c r="AC219" s="618"/>
      <c r="AD219" s="619"/>
      <c r="AE219" s="619"/>
      <c r="AF219" s="619"/>
      <c r="AG219" s="619"/>
      <c r="AH219" s="619"/>
      <c r="AI219" s="619"/>
      <c r="AJ219" s="620"/>
      <c r="AK219" s="40"/>
      <c r="AL219" s="40"/>
      <c r="AM219" s="40"/>
      <c r="AN219" s="40"/>
      <c r="AO219" s="40"/>
      <c r="AP219" s="40"/>
      <c r="AQ219" s="40"/>
      <c r="AR219" s="40"/>
      <c r="AS219" s="40"/>
    </row>
    <row r="220" spans="1:45" ht="78.75" x14ac:dyDescent="0.25">
      <c r="A220" s="294">
        <v>586</v>
      </c>
      <c r="B220" s="291" t="s">
        <v>641</v>
      </c>
      <c r="C220" s="291" t="s">
        <v>642</v>
      </c>
      <c r="D220" s="291" t="s">
        <v>1899</v>
      </c>
      <c r="E220" s="291" t="s">
        <v>662</v>
      </c>
      <c r="F220" s="291">
        <v>642</v>
      </c>
      <c r="G220" s="291" t="s">
        <v>34</v>
      </c>
      <c r="H220" s="291">
        <v>1</v>
      </c>
      <c r="I220" s="291">
        <v>36000000000</v>
      </c>
      <c r="J220" s="291" t="s">
        <v>35</v>
      </c>
      <c r="K220" s="292">
        <v>542290.48</v>
      </c>
      <c r="L220" s="98">
        <v>42887</v>
      </c>
      <c r="M220" s="98">
        <v>43252</v>
      </c>
      <c r="N220" s="291" t="s">
        <v>48</v>
      </c>
      <c r="O220" s="291" t="s">
        <v>127</v>
      </c>
      <c r="P220" s="296" t="s">
        <v>1113</v>
      </c>
      <c r="Q220" s="40"/>
      <c r="R220" s="40"/>
      <c r="S220" s="40"/>
      <c r="T220" s="40"/>
      <c r="U220" s="40"/>
      <c r="V220" s="40"/>
      <c r="W220" s="40"/>
      <c r="X220" s="40"/>
      <c r="Y220" s="40"/>
      <c r="Z220" s="40"/>
      <c r="AA220" s="40"/>
      <c r="AB220" s="40"/>
      <c r="AC220" s="618"/>
      <c r="AD220" s="619"/>
      <c r="AE220" s="619"/>
      <c r="AF220" s="619"/>
      <c r="AG220" s="619"/>
      <c r="AH220" s="619"/>
      <c r="AI220" s="619"/>
      <c r="AJ220" s="620"/>
      <c r="AK220" s="40"/>
      <c r="AL220" s="40"/>
      <c r="AM220" s="40"/>
      <c r="AN220" s="40"/>
      <c r="AO220" s="40"/>
      <c r="AP220" s="40"/>
      <c r="AQ220" s="40"/>
      <c r="AR220" s="40"/>
      <c r="AS220" s="40"/>
    </row>
    <row r="221" spans="1:45" ht="33.75" x14ac:dyDescent="0.25">
      <c r="A221" s="291">
        <v>596</v>
      </c>
      <c r="B221" s="289" t="s">
        <v>1295</v>
      </c>
      <c r="C221" s="289" t="s">
        <v>1295</v>
      </c>
      <c r="D221" s="291" t="s">
        <v>1967</v>
      </c>
      <c r="E221" s="104" t="s">
        <v>599</v>
      </c>
      <c r="F221" s="105">
        <v>796</v>
      </c>
      <c r="G221" s="289" t="s">
        <v>592</v>
      </c>
      <c r="H221" s="289">
        <v>24</v>
      </c>
      <c r="I221" s="43" t="s">
        <v>234</v>
      </c>
      <c r="J221" s="296" t="s">
        <v>35</v>
      </c>
      <c r="K221" s="292">
        <v>14820965.199999999</v>
      </c>
      <c r="L221" s="46">
        <v>42887</v>
      </c>
      <c r="M221" s="46">
        <v>43070</v>
      </c>
      <c r="N221" s="296" t="s">
        <v>386</v>
      </c>
      <c r="O221" s="296" t="s">
        <v>124</v>
      </c>
      <c r="P221" s="296" t="s">
        <v>1113</v>
      </c>
      <c r="Q221" s="40"/>
      <c r="R221" s="40"/>
      <c r="S221" s="40"/>
      <c r="T221" s="40"/>
      <c r="U221" s="40"/>
      <c r="V221" s="40"/>
      <c r="W221" s="40"/>
      <c r="X221" s="40"/>
      <c r="Y221" s="40"/>
      <c r="Z221" s="40"/>
      <c r="AA221" s="40"/>
      <c r="AB221" s="40"/>
      <c r="AC221" s="618"/>
      <c r="AD221" s="619"/>
      <c r="AE221" s="619"/>
      <c r="AF221" s="619"/>
      <c r="AG221" s="619"/>
      <c r="AH221" s="619"/>
      <c r="AI221" s="619"/>
      <c r="AJ221" s="620"/>
      <c r="AK221" s="40"/>
      <c r="AL221" s="40"/>
      <c r="AM221" s="40"/>
      <c r="AN221" s="40"/>
      <c r="AO221" s="40"/>
      <c r="AP221" s="40"/>
      <c r="AQ221" s="40"/>
      <c r="AR221" s="40"/>
      <c r="AS221" s="40"/>
    </row>
    <row r="222" spans="1:45" ht="33.75" x14ac:dyDescent="0.25">
      <c r="A222" s="291">
        <v>579</v>
      </c>
      <c r="B222" s="291" t="s">
        <v>1295</v>
      </c>
      <c r="C222" s="291" t="s">
        <v>1295</v>
      </c>
      <c r="D222" s="291" t="s">
        <v>1624</v>
      </c>
      <c r="E222" s="104" t="s">
        <v>599</v>
      </c>
      <c r="F222" s="105">
        <v>796</v>
      </c>
      <c r="G222" s="291" t="s">
        <v>592</v>
      </c>
      <c r="H222" s="291">
        <v>3</v>
      </c>
      <c r="I222" s="299" t="s">
        <v>234</v>
      </c>
      <c r="J222" s="299" t="s">
        <v>35</v>
      </c>
      <c r="K222" s="293">
        <v>1947000</v>
      </c>
      <c r="L222" s="172">
        <v>42887</v>
      </c>
      <c r="M222" s="172">
        <v>43070</v>
      </c>
      <c r="N222" s="299" t="s">
        <v>386</v>
      </c>
      <c r="O222" s="299" t="s">
        <v>124</v>
      </c>
      <c r="P222" s="296" t="s">
        <v>1113</v>
      </c>
      <c r="Q222" s="40"/>
      <c r="R222" s="40"/>
      <c r="S222" s="40"/>
      <c r="T222" s="40"/>
      <c r="U222" s="40"/>
      <c r="V222" s="40"/>
      <c r="W222" s="40"/>
      <c r="X222" s="40"/>
      <c r="Y222" s="40"/>
      <c r="Z222" s="40"/>
      <c r="AA222" s="40"/>
      <c r="AB222" s="40"/>
      <c r="AC222" s="618"/>
      <c r="AD222" s="619"/>
      <c r="AE222" s="619"/>
      <c r="AF222" s="619"/>
      <c r="AG222" s="619"/>
      <c r="AH222" s="619"/>
      <c r="AI222" s="619"/>
      <c r="AJ222" s="620"/>
      <c r="AK222" s="40"/>
      <c r="AL222" s="40"/>
      <c r="AM222" s="40"/>
      <c r="AN222" s="40"/>
      <c r="AO222" s="40"/>
      <c r="AP222" s="40"/>
      <c r="AQ222" s="40"/>
      <c r="AR222" s="40"/>
      <c r="AS222" s="40"/>
    </row>
    <row r="223" spans="1:45" ht="45" x14ac:dyDescent="0.25">
      <c r="A223" s="53">
        <v>446</v>
      </c>
      <c r="B223" s="53" t="s">
        <v>281</v>
      </c>
      <c r="C223" s="53" t="s">
        <v>282</v>
      </c>
      <c r="D223" s="53" t="s">
        <v>1235</v>
      </c>
      <c r="E223" s="53" t="s">
        <v>1236</v>
      </c>
      <c r="F223" s="53">
        <v>642</v>
      </c>
      <c r="G223" s="53" t="s">
        <v>34</v>
      </c>
      <c r="H223" s="53">
        <v>1</v>
      </c>
      <c r="I223" s="53">
        <v>36000000000</v>
      </c>
      <c r="J223" s="53" t="s">
        <v>35</v>
      </c>
      <c r="K223" s="53">
        <v>1271160</v>
      </c>
      <c r="L223" s="46">
        <v>42887</v>
      </c>
      <c r="M223" s="46">
        <v>43070</v>
      </c>
      <c r="N223" s="296" t="s">
        <v>385</v>
      </c>
      <c r="O223" s="296" t="s">
        <v>1113</v>
      </c>
      <c r="P223" s="296" t="s">
        <v>1113</v>
      </c>
      <c r="Q223" s="40"/>
      <c r="R223" s="40"/>
      <c r="S223" s="40"/>
      <c r="T223" s="40"/>
      <c r="U223" s="40"/>
      <c r="V223" s="40"/>
      <c r="W223" s="40"/>
      <c r="X223" s="40"/>
      <c r="Y223" s="40"/>
      <c r="Z223" s="40"/>
      <c r="AA223" s="40"/>
      <c r="AB223" s="40"/>
      <c r="AC223" s="618"/>
      <c r="AD223" s="619"/>
      <c r="AE223" s="619"/>
      <c r="AF223" s="619"/>
      <c r="AG223" s="619"/>
      <c r="AH223" s="619"/>
      <c r="AI223" s="619"/>
      <c r="AJ223" s="620"/>
      <c r="AK223" s="40"/>
      <c r="AL223" s="40"/>
      <c r="AM223" s="40"/>
      <c r="AN223" s="40"/>
      <c r="AO223" s="40"/>
      <c r="AP223" s="40"/>
      <c r="AQ223" s="40"/>
      <c r="AR223" s="40"/>
      <c r="AS223" s="40"/>
    </row>
    <row r="224" spans="1:45" ht="56.25" x14ac:dyDescent="0.25">
      <c r="A224" s="294">
        <v>143</v>
      </c>
      <c r="B224" s="111" t="s">
        <v>411</v>
      </c>
      <c r="C224" s="111" t="s">
        <v>412</v>
      </c>
      <c r="D224" s="321" t="s">
        <v>461</v>
      </c>
      <c r="E224" s="291" t="s">
        <v>39</v>
      </c>
      <c r="F224" s="299">
        <v>642</v>
      </c>
      <c r="G224" s="291" t="s">
        <v>34</v>
      </c>
      <c r="H224" s="291">
        <v>1</v>
      </c>
      <c r="I224" s="291">
        <v>36000000000</v>
      </c>
      <c r="J224" s="299" t="s">
        <v>35</v>
      </c>
      <c r="K224" s="463">
        <v>24700000</v>
      </c>
      <c r="L224" s="172">
        <v>42887</v>
      </c>
      <c r="M224" s="172">
        <v>43070</v>
      </c>
      <c r="N224" s="299" t="s">
        <v>385</v>
      </c>
      <c r="O224" s="299" t="s">
        <v>127</v>
      </c>
      <c r="P224" s="299" t="s">
        <v>1113</v>
      </c>
      <c r="Q224" s="40"/>
      <c r="R224" s="40"/>
      <c r="S224" s="40"/>
      <c r="T224" s="40"/>
      <c r="U224" s="40"/>
      <c r="V224" s="40"/>
      <c r="W224" s="40"/>
      <c r="X224" s="40"/>
      <c r="Y224" s="40"/>
      <c r="Z224" s="40"/>
      <c r="AA224" s="40"/>
      <c r="AB224" s="40"/>
      <c r="AC224" s="607"/>
      <c r="AD224" s="608"/>
      <c r="AE224" s="608"/>
      <c r="AF224" s="608"/>
      <c r="AG224" s="608"/>
      <c r="AH224" s="608"/>
      <c r="AI224" s="608"/>
      <c r="AJ224" s="609"/>
      <c r="AK224" s="40"/>
      <c r="AL224" s="40"/>
      <c r="AM224" s="40"/>
      <c r="AN224" s="40"/>
      <c r="AO224" s="40"/>
      <c r="AP224" s="40"/>
      <c r="AQ224" s="40"/>
      <c r="AR224" s="40"/>
      <c r="AS224" s="40"/>
    </row>
    <row r="225" spans="1:45" ht="56.25" x14ac:dyDescent="0.25">
      <c r="A225" s="294">
        <v>100</v>
      </c>
      <c r="B225" s="291" t="s">
        <v>411</v>
      </c>
      <c r="C225" s="291" t="s">
        <v>412</v>
      </c>
      <c r="D225" s="321" t="s">
        <v>470</v>
      </c>
      <c r="E225" s="291" t="s">
        <v>39</v>
      </c>
      <c r="F225" s="299">
        <v>642</v>
      </c>
      <c r="G225" s="291" t="s">
        <v>34</v>
      </c>
      <c r="H225" s="291">
        <v>1</v>
      </c>
      <c r="I225" s="291">
        <v>36000000000</v>
      </c>
      <c r="J225" s="299" t="s">
        <v>35</v>
      </c>
      <c r="K225" s="463">
        <v>11800000</v>
      </c>
      <c r="L225" s="172">
        <v>42887</v>
      </c>
      <c r="M225" s="172">
        <v>43070</v>
      </c>
      <c r="N225" s="299" t="s">
        <v>385</v>
      </c>
      <c r="O225" s="299" t="s">
        <v>127</v>
      </c>
      <c r="P225" s="299" t="s">
        <v>1113</v>
      </c>
      <c r="Q225" s="40"/>
      <c r="R225" s="40"/>
      <c r="S225" s="40"/>
      <c r="T225" s="40"/>
      <c r="U225" s="40"/>
      <c r="V225" s="40"/>
      <c r="W225" s="40"/>
      <c r="X225" s="40"/>
      <c r="Y225" s="40"/>
      <c r="Z225" s="40"/>
      <c r="AA225" s="40"/>
      <c r="AB225" s="40"/>
      <c r="AC225" s="607"/>
      <c r="AD225" s="608"/>
      <c r="AE225" s="608"/>
      <c r="AF225" s="608"/>
      <c r="AG225" s="608"/>
      <c r="AH225" s="608"/>
      <c r="AI225" s="608"/>
      <c r="AJ225" s="609"/>
      <c r="AK225" s="40"/>
      <c r="AL225" s="40"/>
      <c r="AM225" s="40"/>
      <c r="AN225" s="40"/>
      <c r="AO225" s="40"/>
      <c r="AP225" s="40"/>
      <c r="AQ225" s="40"/>
      <c r="AR225" s="40"/>
      <c r="AS225" s="40"/>
    </row>
    <row r="226" spans="1:45" ht="22.5" x14ac:dyDescent="0.25">
      <c r="A226" s="294">
        <v>599</v>
      </c>
      <c r="B226" s="291" t="s">
        <v>2066</v>
      </c>
      <c r="C226" s="294" t="s">
        <v>2067</v>
      </c>
      <c r="D226" s="291" t="s">
        <v>2068</v>
      </c>
      <c r="E226" s="104" t="s">
        <v>574</v>
      </c>
      <c r="F226" s="105">
        <v>642</v>
      </c>
      <c r="G226" s="291" t="s">
        <v>34</v>
      </c>
      <c r="H226" s="291">
        <v>1</v>
      </c>
      <c r="I226" s="299">
        <v>36000000000</v>
      </c>
      <c r="J226" s="299" t="s">
        <v>35</v>
      </c>
      <c r="K226" s="292">
        <v>10741320.4</v>
      </c>
      <c r="L226" s="172">
        <v>42887</v>
      </c>
      <c r="M226" s="172">
        <v>43586</v>
      </c>
      <c r="N226" s="299" t="s">
        <v>48</v>
      </c>
      <c r="O226" s="299" t="s">
        <v>127</v>
      </c>
      <c r="P226" s="296" t="s">
        <v>1113</v>
      </c>
      <c r="Q226" s="40"/>
      <c r="R226" s="40"/>
      <c r="S226" s="40"/>
      <c r="T226" s="40"/>
      <c r="U226" s="40"/>
      <c r="V226" s="40"/>
      <c r="W226" s="40"/>
      <c r="X226" s="40"/>
      <c r="Y226" s="40"/>
      <c r="Z226" s="40"/>
      <c r="AA226" s="40"/>
      <c r="AB226" s="40"/>
      <c r="AC226" s="607"/>
      <c r="AD226" s="608"/>
      <c r="AE226" s="608"/>
      <c r="AF226" s="608"/>
      <c r="AG226" s="608"/>
      <c r="AH226" s="608"/>
      <c r="AI226" s="608"/>
      <c r="AJ226" s="609"/>
      <c r="AK226" s="40"/>
      <c r="AL226" s="40"/>
      <c r="AM226" s="40"/>
      <c r="AN226" s="40"/>
      <c r="AO226" s="40"/>
      <c r="AP226" s="40"/>
      <c r="AQ226" s="40"/>
      <c r="AR226" s="40"/>
      <c r="AS226" s="40"/>
    </row>
    <row r="227" spans="1:45" ht="56.25" x14ac:dyDescent="0.25">
      <c r="A227" s="294">
        <v>600</v>
      </c>
      <c r="B227" s="289" t="s">
        <v>1279</v>
      </c>
      <c r="C227" s="289" t="s">
        <v>1280</v>
      </c>
      <c r="D227" s="291" t="s">
        <v>1031</v>
      </c>
      <c r="E227" s="289" t="s">
        <v>157</v>
      </c>
      <c r="F227" s="289">
        <v>642</v>
      </c>
      <c r="G227" s="289" t="s">
        <v>34</v>
      </c>
      <c r="H227" s="289">
        <v>1</v>
      </c>
      <c r="I227" s="289">
        <v>36000000000</v>
      </c>
      <c r="J227" s="289" t="s">
        <v>35</v>
      </c>
      <c r="K227" s="457">
        <v>10214404.5</v>
      </c>
      <c r="L227" s="458">
        <v>42914</v>
      </c>
      <c r="M227" s="458">
        <v>43252</v>
      </c>
      <c r="N227" s="296" t="s">
        <v>386</v>
      </c>
      <c r="O227" s="296" t="s">
        <v>124</v>
      </c>
      <c r="P227" s="296" t="s">
        <v>1113</v>
      </c>
      <c r="Q227" s="40"/>
      <c r="R227" s="40"/>
      <c r="S227" s="40"/>
      <c r="T227" s="40"/>
      <c r="U227" s="40"/>
      <c r="V227" s="40"/>
      <c r="W227" s="40"/>
      <c r="X227" s="40"/>
      <c r="Y227" s="40"/>
      <c r="Z227" s="40"/>
      <c r="AA227" s="40"/>
      <c r="AB227" s="40"/>
      <c r="AC227" s="607"/>
      <c r="AD227" s="608"/>
      <c r="AE227" s="608"/>
      <c r="AF227" s="608"/>
      <c r="AG227" s="608"/>
      <c r="AH227" s="608"/>
      <c r="AI227" s="608"/>
      <c r="AJ227" s="609"/>
      <c r="AK227" s="40"/>
      <c r="AL227" s="40"/>
      <c r="AM227" s="40"/>
      <c r="AN227" s="40"/>
      <c r="AO227" s="40"/>
      <c r="AP227" s="40"/>
      <c r="AQ227" s="40"/>
      <c r="AR227" s="40"/>
      <c r="AS227" s="40"/>
    </row>
    <row r="228" spans="1:45" ht="56.25" x14ac:dyDescent="0.25">
      <c r="A228" s="294">
        <v>80</v>
      </c>
      <c r="B228" s="291" t="s">
        <v>415</v>
      </c>
      <c r="C228" s="291" t="s">
        <v>416</v>
      </c>
      <c r="D228" s="321" t="s">
        <v>434</v>
      </c>
      <c r="E228" s="291" t="s">
        <v>39</v>
      </c>
      <c r="F228" s="299">
        <v>642</v>
      </c>
      <c r="G228" s="291" t="s">
        <v>34</v>
      </c>
      <c r="H228" s="291">
        <v>1</v>
      </c>
      <c r="I228" s="291">
        <v>36000000000</v>
      </c>
      <c r="J228" s="299" t="s">
        <v>35</v>
      </c>
      <c r="K228" s="293">
        <v>6600000</v>
      </c>
      <c r="L228" s="46">
        <v>42887</v>
      </c>
      <c r="M228" s="172">
        <v>43070</v>
      </c>
      <c r="N228" s="299" t="s">
        <v>385</v>
      </c>
      <c r="O228" s="299" t="s">
        <v>127</v>
      </c>
      <c r="P228" s="299" t="s">
        <v>1113</v>
      </c>
      <c r="Q228" s="40"/>
      <c r="R228" s="40"/>
      <c r="S228" s="40"/>
      <c r="T228" s="40"/>
      <c r="U228" s="40"/>
      <c r="V228" s="40"/>
      <c r="W228" s="40"/>
      <c r="X228" s="40"/>
      <c r="Y228" s="40"/>
      <c r="Z228" s="40"/>
      <c r="AA228" s="40"/>
      <c r="AB228" s="40"/>
      <c r="AC228" s="607"/>
      <c r="AD228" s="608"/>
      <c r="AE228" s="608"/>
      <c r="AF228" s="608"/>
      <c r="AG228" s="608"/>
      <c r="AH228" s="608"/>
      <c r="AI228" s="608"/>
      <c r="AJ228" s="609"/>
      <c r="AK228" s="40"/>
      <c r="AL228" s="40"/>
      <c r="AM228" s="40"/>
      <c r="AN228" s="40"/>
      <c r="AO228" s="40"/>
      <c r="AP228" s="40"/>
      <c r="AQ228" s="40"/>
      <c r="AR228" s="40"/>
      <c r="AS228" s="40"/>
    </row>
    <row r="229" spans="1:45" ht="56.25" x14ac:dyDescent="0.25">
      <c r="A229" s="294">
        <v>603</v>
      </c>
      <c r="B229" s="291" t="s">
        <v>286</v>
      </c>
      <c r="C229" s="291" t="s">
        <v>1312</v>
      </c>
      <c r="D229" s="291" t="s">
        <v>2090</v>
      </c>
      <c r="E229" s="291" t="s">
        <v>92</v>
      </c>
      <c r="F229" s="299">
        <v>642</v>
      </c>
      <c r="G229" s="291" t="s">
        <v>34</v>
      </c>
      <c r="H229" s="291">
        <v>1</v>
      </c>
      <c r="I229" s="291">
        <v>36000000000</v>
      </c>
      <c r="J229" s="299" t="s">
        <v>35</v>
      </c>
      <c r="K229" s="462">
        <v>65082000</v>
      </c>
      <c r="L229" s="172">
        <v>42887</v>
      </c>
      <c r="M229" s="172">
        <v>43282</v>
      </c>
      <c r="N229" s="299" t="s">
        <v>385</v>
      </c>
      <c r="O229" s="299" t="s">
        <v>127</v>
      </c>
      <c r="P229" s="299" t="s">
        <v>1113</v>
      </c>
      <c r="Q229" s="40"/>
      <c r="R229" s="40"/>
      <c r="S229" s="40"/>
      <c r="T229" s="40"/>
      <c r="U229" s="40"/>
      <c r="V229" s="40"/>
      <c r="W229" s="40"/>
      <c r="X229" s="40"/>
      <c r="Y229" s="40"/>
      <c r="Z229" s="40"/>
      <c r="AA229" s="40"/>
      <c r="AB229" s="40"/>
      <c r="AC229" s="607"/>
      <c r="AD229" s="608"/>
      <c r="AE229" s="608"/>
      <c r="AF229" s="608"/>
      <c r="AG229" s="608"/>
      <c r="AH229" s="608"/>
      <c r="AI229" s="608"/>
      <c r="AJ229" s="609"/>
      <c r="AK229" s="40"/>
      <c r="AL229" s="40"/>
      <c r="AM229" s="40"/>
      <c r="AN229" s="40"/>
      <c r="AO229" s="40"/>
      <c r="AP229" s="40"/>
      <c r="AQ229" s="40"/>
      <c r="AR229" s="40"/>
      <c r="AS229" s="40"/>
    </row>
    <row r="230" spans="1:45" ht="56.25" x14ac:dyDescent="0.25">
      <c r="A230" s="294">
        <v>605</v>
      </c>
      <c r="B230" s="289" t="s">
        <v>411</v>
      </c>
      <c r="C230" s="289" t="s">
        <v>412</v>
      </c>
      <c r="D230" s="321" t="s">
        <v>2152</v>
      </c>
      <c r="E230" s="289" t="s">
        <v>39</v>
      </c>
      <c r="F230" s="296">
        <v>642</v>
      </c>
      <c r="G230" s="289" t="s">
        <v>34</v>
      </c>
      <c r="H230" s="289">
        <v>1</v>
      </c>
      <c r="I230" s="289">
        <v>36000000000</v>
      </c>
      <c r="J230" s="296" t="s">
        <v>35</v>
      </c>
      <c r="K230" s="91">
        <v>20700000</v>
      </c>
      <c r="L230" s="179">
        <v>42887</v>
      </c>
      <c r="M230" s="179">
        <v>43070</v>
      </c>
      <c r="N230" s="296" t="s">
        <v>385</v>
      </c>
      <c r="O230" s="296" t="s">
        <v>127</v>
      </c>
      <c r="P230" s="296" t="s">
        <v>1113</v>
      </c>
      <c r="Q230" s="40"/>
      <c r="R230" s="40"/>
      <c r="S230" s="40"/>
      <c r="T230" s="40"/>
      <c r="U230" s="40"/>
      <c r="V230" s="40"/>
      <c r="W230" s="40"/>
      <c r="X230" s="40"/>
      <c r="Y230" s="40"/>
      <c r="Z230" s="40"/>
      <c r="AA230" s="40"/>
      <c r="AB230" s="40"/>
      <c r="AC230" s="607"/>
      <c r="AD230" s="608"/>
      <c r="AE230" s="608"/>
      <c r="AF230" s="608"/>
      <c r="AG230" s="608"/>
      <c r="AH230" s="608"/>
      <c r="AI230" s="608"/>
      <c r="AJ230" s="609"/>
      <c r="AK230" s="40"/>
      <c r="AL230" s="40"/>
      <c r="AM230" s="40"/>
      <c r="AN230" s="40"/>
      <c r="AO230" s="40"/>
      <c r="AP230" s="40"/>
      <c r="AQ230" s="40"/>
      <c r="AR230" s="40"/>
      <c r="AS230" s="40"/>
    </row>
    <row r="231" spans="1:45" ht="33.75" x14ac:dyDescent="0.25">
      <c r="A231" s="294">
        <v>610</v>
      </c>
      <c r="B231" s="291" t="s">
        <v>2164</v>
      </c>
      <c r="C231" s="291" t="s">
        <v>2165</v>
      </c>
      <c r="D231" s="321" t="s">
        <v>2162</v>
      </c>
      <c r="E231" s="291" t="s">
        <v>574</v>
      </c>
      <c r="F231" s="299">
        <v>642</v>
      </c>
      <c r="G231" s="291" t="s">
        <v>34</v>
      </c>
      <c r="H231" s="291">
        <v>1</v>
      </c>
      <c r="I231" s="291">
        <v>36000000000</v>
      </c>
      <c r="J231" s="299" t="s">
        <v>35</v>
      </c>
      <c r="K231" s="293">
        <v>6498740.5999999996</v>
      </c>
      <c r="L231" s="172">
        <v>42887</v>
      </c>
      <c r="M231" s="172">
        <v>43282</v>
      </c>
      <c r="N231" s="299" t="s">
        <v>385</v>
      </c>
      <c r="O231" s="299" t="s">
        <v>127</v>
      </c>
      <c r="P231" s="299" t="s">
        <v>1113</v>
      </c>
      <c r="Q231" s="40"/>
      <c r="R231" s="40"/>
      <c r="S231" s="40"/>
      <c r="T231" s="40"/>
      <c r="U231" s="40"/>
      <c r="V231" s="40"/>
      <c r="W231" s="40"/>
      <c r="X231" s="40"/>
      <c r="Y231" s="40"/>
      <c r="Z231" s="40"/>
      <c r="AA231" s="40"/>
      <c r="AB231" s="40"/>
      <c r="AC231" s="607"/>
      <c r="AD231" s="608"/>
      <c r="AE231" s="608"/>
      <c r="AF231" s="608"/>
      <c r="AG231" s="608"/>
      <c r="AH231" s="608"/>
      <c r="AI231" s="608"/>
      <c r="AJ231" s="609"/>
      <c r="AK231" s="40"/>
      <c r="AL231" s="40"/>
      <c r="AM231" s="40"/>
      <c r="AN231" s="40"/>
      <c r="AO231" s="40"/>
      <c r="AP231" s="40"/>
      <c r="AQ231" s="40"/>
      <c r="AR231" s="40"/>
      <c r="AS231" s="40"/>
    </row>
    <row r="232" spans="1:45" ht="22.5" x14ac:dyDescent="0.25">
      <c r="A232" s="288">
        <v>607</v>
      </c>
      <c r="B232" s="289" t="s">
        <v>594</v>
      </c>
      <c r="C232" s="289" t="s">
        <v>595</v>
      </c>
      <c r="D232" s="99" t="s">
        <v>2154</v>
      </c>
      <c r="E232" s="289" t="s">
        <v>596</v>
      </c>
      <c r="F232" s="296">
        <v>642</v>
      </c>
      <c r="G232" s="289" t="s">
        <v>34</v>
      </c>
      <c r="H232" s="289">
        <v>1</v>
      </c>
      <c r="I232" s="289" t="s">
        <v>234</v>
      </c>
      <c r="J232" s="296" t="s">
        <v>35</v>
      </c>
      <c r="K232" s="91">
        <v>2484000</v>
      </c>
      <c r="L232" s="179">
        <v>42917</v>
      </c>
      <c r="M232" s="179">
        <v>43070</v>
      </c>
      <c r="N232" s="296" t="s">
        <v>385</v>
      </c>
      <c r="O232" s="296" t="s">
        <v>127</v>
      </c>
      <c r="P232" s="296" t="s">
        <v>1113</v>
      </c>
      <c r="Q232" s="40"/>
      <c r="R232" s="40"/>
      <c r="S232" s="40"/>
      <c r="T232" s="40"/>
      <c r="U232" s="40"/>
      <c r="V232" s="40"/>
      <c r="W232" s="40"/>
      <c r="X232" s="40"/>
      <c r="Y232" s="40"/>
      <c r="Z232" s="40"/>
      <c r="AA232" s="40"/>
      <c r="AB232" s="40"/>
      <c r="AC232" s="607"/>
      <c r="AD232" s="608"/>
      <c r="AE232" s="608"/>
      <c r="AF232" s="608"/>
      <c r="AG232" s="608"/>
      <c r="AH232" s="608"/>
      <c r="AI232" s="608"/>
      <c r="AJ232" s="609"/>
      <c r="AK232" s="40"/>
      <c r="AL232" s="40"/>
      <c r="AM232" s="40"/>
      <c r="AN232" s="40"/>
      <c r="AO232" s="40"/>
      <c r="AP232" s="40"/>
      <c r="AQ232" s="40"/>
      <c r="AR232" s="40"/>
      <c r="AS232" s="40"/>
    </row>
    <row r="233" spans="1:45" ht="22.5" x14ac:dyDescent="0.25">
      <c r="A233" s="288">
        <v>608</v>
      </c>
      <c r="B233" s="289" t="s">
        <v>594</v>
      </c>
      <c r="C233" s="289" t="s">
        <v>595</v>
      </c>
      <c r="D233" s="99" t="s">
        <v>2155</v>
      </c>
      <c r="E233" s="289" t="s">
        <v>596</v>
      </c>
      <c r="F233" s="296">
        <v>642</v>
      </c>
      <c r="G233" s="289" t="s">
        <v>34</v>
      </c>
      <c r="H233" s="289">
        <v>1</v>
      </c>
      <c r="I233" s="289" t="s">
        <v>234</v>
      </c>
      <c r="J233" s="296" t="s">
        <v>35</v>
      </c>
      <c r="K233" s="91">
        <v>2461000</v>
      </c>
      <c r="L233" s="179">
        <v>42917</v>
      </c>
      <c r="M233" s="179">
        <v>43070</v>
      </c>
      <c r="N233" s="296" t="s">
        <v>385</v>
      </c>
      <c r="O233" s="296" t="s">
        <v>127</v>
      </c>
      <c r="P233" s="296" t="s">
        <v>1113</v>
      </c>
      <c r="Q233" s="40"/>
      <c r="R233" s="40"/>
      <c r="S233" s="40"/>
      <c r="T233" s="40"/>
      <c r="U233" s="40"/>
      <c r="V233" s="40"/>
      <c r="W233" s="40"/>
      <c r="X233" s="40"/>
      <c r="Y233" s="40"/>
      <c r="Z233" s="40"/>
      <c r="AA233" s="40"/>
      <c r="AB233" s="40"/>
      <c r="AC233" s="607"/>
      <c r="AD233" s="608"/>
      <c r="AE233" s="608"/>
      <c r="AF233" s="608"/>
      <c r="AG233" s="608"/>
      <c r="AH233" s="608"/>
      <c r="AI233" s="608"/>
      <c r="AJ233" s="609"/>
      <c r="AK233" s="40"/>
      <c r="AL233" s="40"/>
      <c r="AM233" s="40"/>
      <c r="AN233" s="40"/>
      <c r="AO233" s="40"/>
      <c r="AP233" s="40"/>
      <c r="AQ233" s="40"/>
      <c r="AR233" s="40"/>
      <c r="AS233" s="40"/>
    </row>
    <row r="234" spans="1:45" ht="33.75" x14ac:dyDescent="0.25">
      <c r="A234" s="288">
        <v>609</v>
      </c>
      <c r="B234" s="289" t="s">
        <v>594</v>
      </c>
      <c r="C234" s="289" t="s">
        <v>595</v>
      </c>
      <c r="D234" s="99" t="s">
        <v>2156</v>
      </c>
      <c r="E234" s="289" t="s">
        <v>596</v>
      </c>
      <c r="F234" s="296">
        <v>642</v>
      </c>
      <c r="G234" s="289" t="s">
        <v>34</v>
      </c>
      <c r="H234" s="289">
        <v>1</v>
      </c>
      <c r="I234" s="289" t="s">
        <v>234</v>
      </c>
      <c r="J234" s="296" t="s">
        <v>35</v>
      </c>
      <c r="K234" s="91">
        <v>3907000</v>
      </c>
      <c r="L234" s="179">
        <v>42917</v>
      </c>
      <c r="M234" s="179">
        <v>43070</v>
      </c>
      <c r="N234" s="296" t="s">
        <v>385</v>
      </c>
      <c r="O234" s="296" t="s">
        <v>127</v>
      </c>
      <c r="P234" s="296" t="s">
        <v>1113</v>
      </c>
      <c r="Q234" s="40"/>
      <c r="R234" s="40"/>
      <c r="S234" s="40"/>
      <c r="T234" s="40"/>
      <c r="U234" s="40"/>
      <c r="V234" s="40"/>
      <c r="W234" s="40"/>
      <c r="X234" s="40"/>
      <c r="Y234" s="40"/>
      <c r="Z234" s="40"/>
      <c r="AA234" s="40"/>
      <c r="AB234" s="40"/>
      <c r="AC234" s="607"/>
      <c r="AD234" s="608"/>
      <c r="AE234" s="608"/>
      <c r="AF234" s="608"/>
      <c r="AG234" s="608"/>
      <c r="AH234" s="608"/>
      <c r="AI234" s="608"/>
      <c r="AJ234" s="609"/>
      <c r="AK234" s="40"/>
      <c r="AL234" s="40"/>
      <c r="AM234" s="40"/>
      <c r="AN234" s="40"/>
      <c r="AO234" s="40"/>
      <c r="AP234" s="40"/>
      <c r="AQ234" s="40"/>
      <c r="AR234" s="40"/>
      <c r="AS234" s="40"/>
    </row>
    <row r="235" spans="1:45" ht="33.75" x14ac:dyDescent="0.25">
      <c r="A235" s="294">
        <v>611</v>
      </c>
      <c r="B235" s="291" t="s">
        <v>2318</v>
      </c>
      <c r="C235" s="291" t="s">
        <v>2319</v>
      </c>
      <c r="D235" s="291" t="s">
        <v>2284</v>
      </c>
      <c r="E235" s="291" t="s">
        <v>2285</v>
      </c>
      <c r="F235" s="291">
        <v>642</v>
      </c>
      <c r="G235" s="291" t="s">
        <v>34</v>
      </c>
      <c r="H235" s="291">
        <v>1</v>
      </c>
      <c r="I235" s="291">
        <v>36000000000</v>
      </c>
      <c r="J235" s="291" t="s">
        <v>35</v>
      </c>
      <c r="K235" s="668">
        <v>3950000</v>
      </c>
      <c r="L235" s="46">
        <v>42917</v>
      </c>
      <c r="M235" s="46">
        <v>43070</v>
      </c>
      <c r="N235" s="291" t="s">
        <v>386</v>
      </c>
      <c r="O235" s="296" t="s">
        <v>124</v>
      </c>
      <c r="P235" s="299" t="s">
        <v>1113</v>
      </c>
      <c r="Q235" s="40"/>
      <c r="R235" s="40"/>
      <c r="S235" s="40"/>
      <c r="T235" s="40"/>
      <c r="U235" s="40"/>
      <c r="V235" s="40"/>
      <c r="W235" s="40"/>
      <c r="X235" s="40"/>
      <c r="Y235" s="40"/>
      <c r="Z235" s="40"/>
      <c r="AA235" s="40"/>
      <c r="AB235" s="40"/>
      <c r="AC235" s="607"/>
      <c r="AD235" s="608"/>
      <c r="AE235" s="608"/>
      <c r="AF235" s="608"/>
      <c r="AG235" s="608"/>
      <c r="AH235" s="608"/>
      <c r="AI235" s="608"/>
      <c r="AJ235" s="609"/>
      <c r="AK235" s="40"/>
      <c r="AL235" s="40"/>
      <c r="AM235" s="40"/>
      <c r="AN235" s="40"/>
      <c r="AO235" s="40"/>
      <c r="AP235" s="40"/>
      <c r="AQ235" s="40"/>
      <c r="AR235" s="40"/>
      <c r="AS235" s="40"/>
    </row>
    <row r="236" spans="1:45" ht="33.75" x14ac:dyDescent="0.25">
      <c r="A236" s="294">
        <v>615</v>
      </c>
      <c r="B236" s="291" t="s">
        <v>1295</v>
      </c>
      <c r="C236" s="291" t="s">
        <v>1295</v>
      </c>
      <c r="D236" s="291" t="s">
        <v>2303</v>
      </c>
      <c r="E236" s="104" t="s">
        <v>599</v>
      </c>
      <c r="F236" s="105">
        <v>796</v>
      </c>
      <c r="G236" s="291" t="s">
        <v>592</v>
      </c>
      <c r="H236" s="291">
        <v>3</v>
      </c>
      <c r="I236" s="299" t="s">
        <v>234</v>
      </c>
      <c r="J236" s="299" t="s">
        <v>35</v>
      </c>
      <c r="K236" s="293">
        <v>2175000</v>
      </c>
      <c r="L236" s="172">
        <v>42917</v>
      </c>
      <c r="M236" s="172">
        <v>43070</v>
      </c>
      <c r="N236" s="299" t="s">
        <v>386</v>
      </c>
      <c r="O236" s="299" t="s">
        <v>124</v>
      </c>
      <c r="P236" s="299" t="s">
        <v>1113</v>
      </c>
      <c r="Q236" s="40"/>
      <c r="R236" s="40"/>
      <c r="S236" s="40"/>
      <c r="T236" s="40"/>
      <c r="U236" s="40"/>
      <c r="V236" s="40"/>
      <c r="W236" s="40"/>
      <c r="X236" s="40"/>
      <c r="Y236" s="40"/>
      <c r="Z236" s="40"/>
      <c r="AA236" s="40"/>
      <c r="AB236" s="40"/>
      <c r="AC236" s="607"/>
      <c r="AD236" s="608"/>
      <c r="AE236" s="608"/>
      <c r="AF236" s="608"/>
      <c r="AG236" s="608"/>
      <c r="AH236" s="608"/>
      <c r="AI236" s="608"/>
      <c r="AJ236" s="609"/>
      <c r="AK236" s="40"/>
      <c r="AL236" s="40"/>
      <c r="AM236" s="40"/>
      <c r="AN236" s="40"/>
      <c r="AO236" s="40"/>
      <c r="AP236" s="40"/>
      <c r="AQ236" s="40"/>
      <c r="AR236" s="40"/>
      <c r="AS236" s="40"/>
    </row>
    <row r="237" spans="1:45" ht="56.25" x14ac:dyDescent="0.25">
      <c r="A237" s="294">
        <v>616</v>
      </c>
      <c r="B237" s="289" t="s">
        <v>411</v>
      </c>
      <c r="C237" s="289" t="s">
        <v>412</v>
      </c>
      <c r="D237" s="289" t="s">
        <v>2380</v>
      </c>
      <c r="E237" s="289" t="s">
        <v>39</v>
      </c>
      <c r="F237" s="296">
        <v>642</v>
      </c>
      <c r="G237" s="296" t="s">
        <v>34</v>
      </c>
      <c r="H237" s="289">
        <v>1</v>
      </c>
      <c r="I237" s="289">
        <v>36000000000</v>
      </c>
      <c r="J237" s="296" t="s">
        <v>35</v>
      </c>
      <c r="K237" s="292">
        <v>4258285</v>
      </c>
      <c r="L237" s="46">
        <v>42917</v>
      </c>
      <c r="M237" s="46">
        <v>43070</v>
      </c>
      <c r="N237" s="296" t="s">
        <v>385</v>
      </c>
      <c r="O237" s="289" t="s">
        <v>1113</v>
      </c>
      <c r="P237" s="299" t="s">
        <v>1113</v>
      </c>
      <c r="Q237" s="40"/>
      <c r="R237" s="40"/>
      <c r="S237" s="40"/>
      <c r="T237" s="40"/>
      <c r="U237" s="40"/>
      <c r="V237" s="40"/>
      <c r="W237" s="40"/>
      <c r="X237" s="40"/>
      <c r="Y237" s="40"/>
      <c r="Z237" s="40"/>
      <c r="AA237" s="40"/>
      <c r="AB237" s="40"/>
      <c r="AC237" s="607"/>
      <c r="AD237" s="608"/>
      <c r="AE237" s="608"/>
      <c r="AF237" s="608"/>
      <c r="AG237" s="608"/>
      <c r="AH237" s="608"/>
      <c r="AI237" s="608"/>
      <c r="AJ237" s="609"/>
      <c r="AK237" s="40"/>
      <c r="AL237" s="40"/>
      <c r="AM237" s="40"/>
      <c r="AN237" s="40"/>
      <c r="AO237" s="40"/>
      <c r="AP237" s="40"/>
      <c r="AQ237" s="40"/>
      <c r="AR237" s="40"/>
      <c r="AS237" s="40"/>
    </row>
    <row r="238" spans="1:45" ht="56.25" x14ac:dyDescent="0.25">
      <c r="A238" s="294">
        <v>617</v>
      </c>
      <c r="B238" s="289" t="s">
        <v>411</v>
      </c>
      <c r="C238" s="289" t="s">
        <v>412</v>
      </c>
      <c r="D238" s="289" t="s">
        <v>2381</v>
      </c>
      <c r="E238" s="289" t="s">
        <v>39</v>
      </c>
      <c r="F238" s="296">
        <v>642</v>
      </c>
      <c r="G238" s="296" t="s">
        <v>34</v>
      </c>
      <c r="H238" s="289">
        <v>1</v>
      </c>
      <c r="I238" s="289">
        <v>36000000000</v>
      </c>
      <c r="J238" s="296" t="s">
        <v>35</v>
      </c>
      <c r="K238" s="292">
        <v>6355440</v>
      </c>
      <c r="L238" s="46">
        <v>42917</v>
      </c>
      <c r="M238" s="46">
        <v>43070</v>
      </c>
      <c r="N238" s="296" t="s">
        <v>385</v>
      </c>
      <c r="O238" s="289" t="s">
        <v>1113</v>
      </c>
      <c r="P238" s="299" t="s">
        <v>1113</v>
      </c>
      <c r="Q238" s="40"/>
      <c r="R238" s="40"/>
      <c r="S238" s="40"/>
      <c r="T238" s="40"/>
      <c r="U238" s="40"/>
      <c r="V238" s="40"/>
      <c r="W238" s="40"/>
      <c r="X238" s="40"/>
      <c r="Y238" s="40"/>
      <c r="Z238" s="40"/>
      <c r="AA238" s="40"/>
      <c r="AB238" s="40"/>
      <c r="AC238" s="607"/>
      <c r="AD238" s="608"/>
      <c r="AE238" s="608"/>
      <c r="AF238" s="608"/>
      <c r="AG238" s="608"/>
      <c r="AH238" s="608"/>
      <c r="AI238" s="608"/>
      <c r="AJ238" s="609"/>
      <c r="AK238" s="40"/>
      <c r="AL238" s="40"/>
      <c r="AM238" s="40"/>
      <c r="AN238" s="40"/>
      <c r="AO238" s="40"/>
      <c r="AP238" s="40"/>
      <c r="AQ238" s="40"/>
      <c r="AR238" s="40"/>
      <c r="AS238" s="40"/>
    </row>
    <row r="239" spans="1:45" ht="56.25" x14ac:dyDescent="0.25">
      <c r="A239" s="294">
        <v>618</v>
      </c>
      <c r="B239" s="289" t="s">
        <v>411</v>
      </c>
      <c r="C239" s="289" t="s">
        <v>412</v>
      </c>
      <c r="D239" s="289" t="s">
        <v>2382</v>
      </c>
      <c r="E239" s="289" t="s">
        <v>39</v>
      </c>
      <c r="F239" s="296">
        <v>642</v>
      </c>
      <c r="G239" s="296" t="s">
        <v>34</v>
      </c>
      <c r="H239" s="289">
        <v>1</v>
      </c>
      <c r="I239" s="289">
        <v>36000000000</v>
      </c>
      <c r="J239" s="296" t="s">
        <v>35</v>
      </c>
      <c r="K239" s="292">
        <v>6457635</v>
      </c>
      <c r="L239" s="46">
        <v>42917</v>
      </c>
      <c r="M239" s="46">
        <v>43070</v>
      </c>
      <c r="N239" s="296" t="s">
        <v>385</v>
      </c>
      <c r="O239" s="289" t="s">
        <v>1113</v>
      </c>
      <c r="P239" s="299" t="s">
        <v>1113</v>
      </c>
      <c r="Q239" s="40"/>
      <c r="R239" s="40"/>
      <c r="S239" s="40"/>
      <c r="T239" s="40"/>
      <c r="U239" s="40"/>
      <c r="V239" s="40"/>
      <c r="W239" s="40"/>
      <c r="X239" s="40"/>
      <c r="Y239" s="40"/>
      <c r="Z239" s="40"/>
      <c r="AA239" s="40"/>
      <c r="AB239" s="40"/>
      <c r="AC239" s="607"/>
      <c r="AD239" s="608"/>
      <c r="AE239" s="608"/>
      <c r="AF239" s="608"/>
      <c r="AG239" s="608"/>
      <c r="AH239" s="608"/>
      <c r="AI239" s="608"/>
      <c r="AJ239" s="609"/>
      <c r="AK239" s="40"/>
      <c r="AL239" s="40"/>
      <c r="AM239" s="40"/>
      <c r="AN239" s="40"/>
      <c r="AO239" s="40"/>
      <c r="AP239" s="40"/>
      <c r="AQ239" s="40"/>
      <c r="AR239" s="40"/>
      <c r="AS239" s="40"/>
    </row>
    <row r="240" spans="1:45" ht="56.25" x14ac:dyDescent="0.25">
      <c r="A240" s="294">
        <v>619</v>
      </c>
      <c r="B240" s="289" t="s">
        <v>411</v>
      </c>
      <c r="C240" s="289" t="s">
        <v>412</v>
      </c>
      <c r="D240" s="289" t="s">
        <v>2383</v>
      </c>
      <c r="E240" s="289" t="s">
        <v>39</v>
      </c>
      <c r="F240" s="296">
        <v>642</v>
      </c>
      <c r="G240" s="296" t="s">
        <v>34</v>
      </c>
      <c r="H240" s="289">
        <v>1</v>
      </c>
      <c r="I240" s="289">
        <v>36000000000</v>
      </c>
      <c r="J240" s="296" t="s">
        <v>35</v>
      </c>
      <c r="K240" s="292">
        <v>12560360</v>
      </c>
      <c r="L240" s="46">
        <v>42917</v>
      </c>
      <c r="M240" s="46">
        <v>43070</v>
      </c>
      <c r="N240" s="296" t="s">
        <v>385</v>
      </c>
      <c r="O240" s="289" t="s">
        <v>1113</v>
      </c>
      <c r="P240" s="299" t="s">
        <v>1113</v>
      </c>
      <c r="Q240" s="40"/>
      <c r="R240" s="40"/>
      <c r="S240" s="40"/>
      <c r="T240" s="40"/>
      <c r="U240" s="40"/>
      <c r="V240" s="40"/>
      <c r="W240" s="40"/>
      <c r="X240" s="40"/>
      <c r="Y240" s="40"/>
      <c r="Z240" s="40"/>
      <c r="AA240" s="40"/>
      <c r="AB240" s="40"/>
      <c r="AC240" s="607"/>
      <c r="AD240" s="608"/>
      <c r="AE240" s="608"/>
      <c r="AF240" s="608"/>
      <c r="AG240" s="608"/>
      <c r="AH240" s="608"/>
      <c r="AI240" s="608"/>
      <c r="AJ240" s="609"/>
      <c r="AK240" s="40"/>
      <c r="AL240" s="40"/>
      <c r="AM240" s="40"/>
      <c r="AN240" s="40"/>
      <c r="AO240" s="40"/>
      <c r="AP240" s="40"/>
      <c r="AQ240" s="40"/>
      <c r="AR240" s="40"/>
      <c r="AS240" s="40"/>
    </row>
    <row r="241" spans="1:45" ht="56.25" x14ac:dyDescent="0.25">
      <c r="A241" s="294">
        <v>620</v>
      </c>
      <c r="B241" s="291" t="s">
        <v>411</v>
      </c>
      <c r="C241" s="291" t="s">
        <v>412</v>
      </c>
      <c r="D241" s="321" t="s">
        <v>445</v>
      </c>
      <c r="E241" s="291" t="s">
        <v>39</v>
      </c>
      <c r="F241" s="299">
        <v>642</v>
      </c>
      <c r="G241" s="291" t="s">
        <v>34</v>
      </c>
      <c r="H241" s="291">
        <v>1</v>
      </c>
      <c r="I241" s="291">
        <v>36000000000</v>
      </c>
      <c r="J241" s="299" t="s">
        <v>35</v>
      </c>
      <c r="K241" s="462">
        <v>7700000</v>
      </c>
      <c r="L241" s="172">
        <v>42917</v>
      </c>
      <c r="M241" s="172">
        <v>43070</v>
      </c>
      <c r="N241" s="299" t="s">
        <v>385</v>
      </c>
      <c r="O241" s="299" t="s">
        <v>127</v>
      </c>
      <c r="P241" s="299" t="s">
        <v>1113</v>
      </c>
      <c r="Q241" s="40"/>
      <c r="R241" s="40"/>
      <c r="S241" s="40"/>
      <c r="T241" s="40"/>
      <c r="U241" s="40"/>
      <c r="V241" s="40"/>
      <c r="W241" s="40"/>
      <c r="X241" s="40"/>
      <c r="Y241" s="40"/>
      <c r="Z241" s="40"/>
      <c r="AA241" s="40"/>
      <c r="AB241" s="40"/>
      <c r="AC241" s="607"/>
      <c r="AD241" s="608"/>
      <c r="AE241" s="608"/>
      <c r="AF241" s="608"/>
      <c r="AG241" s="608"/>
      <c r="AH241" s="608"/>
      <c r="AI241" s="608"/>
      <c r="AJ241" s="609"/>
      <c r="AK241" s="40"/>
      <c r="AL241" s="40"/>
      <c r="AM241" s="40"/>
      <c r="AN241" s="40"/>
      <c r="AO241" s="40"/>
      <c r="AP241" s="40"/>
      <c r="AQ241" s="40"/>
      <c r="AR241" s="40"/>
      <c r="AS241" s="40"/>
    </row>
    <row r="242" spans="1:45" ht="56.25" x14ac:dyDescent="0.25">
      <c r="A242" s="294">
        <v>623</v>
      </c>
      <c r="B242" s="291" t="s">
        <v>630</v>
      </c>
      <c r="C242" s="291" t="s">
        <v>631</v>
      </c>
      <c r="D242" s="40" t="s">
        <v>2386</v>
      </c>
      <c r="E242" s="291" t="s">
        <v>39</v>
      </c>
      <c r="F242" s="299">
        <v>642</v>
      </c>
      <c r="G242" s="291" t="s">
        <v>34</v>
      </c>
      <c r="H242" s="291">
        <v>1</v>
      </c>
      <c r="I242" s="291">
        <v>36000000000</v>
      </c>
      <c r="J242" s="299" t="s">
        <v>35</v>
      </c>
      <c r="K242" s="293">
        <v>1700000</v>
      </c>
      <c r="L242" s="172">
        <v>42917</v>
      </c>
      <c r="M242" s="172">
        <v>43070</v>
      </c>
      <c r="N242" s="299" t="s">
        <v>385</v>
      </c>
      <c r="O242" s="299" t="s">
        <v>127</v>
      </c>
      <c r="P242" s="299" t="s">
        <v>1113</v>
      </c>
      <c r="Q242" s="40"/>
      <c r="R242" s="40"/>
      <c r="S242" s="40"/>
      <c r="T242" s="40"/>
      <c r="U242" s="40"/>
      <c r="V242" s="40"/>
      <c r="W242" s="40"/>
      <c r="X242" s="40"/>
      <c r="Y242" s="40"/>
      <c r="Z242" s="40"/>
      <c r="AA242" s="40"/>
      <c r="AB242" s="40"/>
      <c r="AC242" s="607"/>
      <c r="AD242" s="608"/>
      <c r="AE242" s="608"/>
      <c r="AF242" s="608"/>
      <c r="AG242" s="608"/>
      <c r="AH242" s="608"/>
      <c r="AI242" s="608"/>
      <c r="AJ242" s="609"/>
      <c r="AK242" s="40"/>
      <c r="AL242" s="40"/>
      <c r="AM242" s="40"/>
      <c r="AN242" s="40"/>
      <c r="AO242" s="40"/>
      <c r="AP242" s="40"/>
      <c r="AQ242" s="40"/>
      <c r="AR242" s="40"/>
      <c r="AS242" s="40"/>
    </row>
    <row r="243" spans="1:45" ht="22.5" x14ac:dyDescent="0.25">
      <c r="A243" s="294">
        <v>624</v>
      </c>
      <c r="B243" s="291" t="s">
        <v>2387</v>
      </c>
      <c r="C243" s="291" t="s">
        <v>2388</v>
      </c>
      <c r="D243" s="40" t="s">
        <v>2389</v>
      </c>
      <c r="E243" s="291" t="s">
        <v>157</v>
      </c>
      <c r="F243" s="299">
        <v>796</v>
      </c>
      <c r="G243" s="291" t="s">
        <v>592</v>
      </c>
      <c r="H243" s="291">
        <v>1</v>
      </c>
      <c r="I243" s="291">
        <v>36000000000</v>
      </c>
      <c r="J243" s="299" t="s">
        <v>35</v>
      </c>
      <c r="K243" s="293">
        <v>800000</v>
      </c>
      <c r="L243" s="172">
        <v>42917</v>
      </c>
      <c r="M243" s="172">
        <v>43070</v>
      </c>
      <c r="N243" s="299" t="s">
        <v>48</v>
      </c>
      <c r="O243" s="299" t="s">
        <v>1113</v>
      </c>
      <c r="P243" s="299" t="s">
        <v>1113</v>
      </c>
      <c r="Q243" s="40"/>
      <c r="R243" s="40"/>
      <c r="S243" s="40"/>
      <c r="T243" s="40"/>
      <c r="U243" s="40"/>
      <c r="V243" s="40"/>
      <c r="W243" s="40"/>
      <c r="X243" s="40"/>
      <c r="Y243" s="40"/>
      <c r="Z243" s="40"/>
      <c r="AA243" s="40"/>
      <c r="AB243" s="40"/>
      <c r="AC243" s="607"/>
      <c r="AD243" s="608"/>
      <c r="AE243" s="608"/>
      <c r="AF243" s="608"/>
      <c r="AG243" s="608"/>
      <c r="AH243" s="608"/>
      <c r="AI243" s="608"/>
      <c r="AJ243" s="609"/>
      <c r="AK243" s="40"/>
      <c r="AL243" s="40"/>
      <c r="AM243" s="40"/>
      <c r="AN243" s="40"/>
      <c r="AO243" s="40"/>
      <c r="AP243" s="40"/>
      <c r="AQ243" s="40"/>
      <c r="AR243" s="40"/>
      <c r="AS243" s="40"/>
    </row>
    <row r="244" spans="1:45" ht="33.75" x14ac:dyDescent="0.25">
      <c r="A244" s="294">
        <v>625</v>
      </c>
      <c r="B244" s="289" t="s">
        <v>412</v>
      </c>
      <c r="C244" s="103" t="s">
        <v>598</v>
      </c>
      <c r="D244" s="40" t="s">
        <v>2391</v>
      </c>
      <c r="E244" s="104" t="s">
        <v>599</v>
      </c>
      <c r="F244" s="105">
        <v>642</v>
      </c>
      <c r="G244" s="289" t="s">
        <v>34</v>
      </c>
      <c r="H244" s="289">
        <v>1</v>
      </c>
      <c r="I244" s="43" t="s">
        <v>234</v>
      </c>
      <c r="J244" s="296" t="s">
        <v>35</v>
      </c>
      <c r="K244" s="292">
        <v>1296224.1000000001</v>
      </c>
      <c r="L244" s="172">
        <v>42917</v>
      </c>
      <c r="M244" s="172">
        <v>43070</v>
      </c>
      <c r="N244" s="296" t="s">
        <v>385</v>
      </c>
      <c r="O244" s="296" t="s">
        <v>127</v>
      </c>
      <c r="P244" s="299" t="s">
        <v>1113</v>
      </c>
      <c r="Q244" s="40"/>
      <c r="R244" s="40"/>
      <c r="S244" s="40"/>
      <c r="T244" s="40"/>
      <c r="U244" s="40"/>
      <c r="V244" s="40"/>
      <c r="W244" s="40"/>
      <c r="X244" s="40"/>
      <c r="Y244" s="40"/>
      <c r="Z244" s="40"/>
      <c r="AA244" s="40"/>
      <c r="AB244" s="40"/>
      <c r="AC244" s="607"/>
      <c r="AD244" s="608"/>
      <c r="AE244" s="608"/>
      <c r="AF244" s="608"/>
      <c r="AG244" s="608"/>
      <c r="AH244" s="608"/>
      <c r="AI244" s="608"/>
      <c r="AJ244" s="609"/>
      <c r="AK244" s="40"/>
      <c r="AL244" s="40"/>
      <c r="AM244" s="40"/>
      <c r="AN244" s="40"/>
      <c r="AO244" s="40"/>
      <c r="AP244" s="40"/>
      <c r="AQ244" s="40"/>
      <c r="AR244" s="40"/>
      <c r="AS244" s="40"/>
    </row>
    <row r="245" spans="1:45" ht="56.25" x14ac:dyDescent="0.25">
      <c r="A245" s="294">
        <v>142</v>
      </c>
      <c r="B245" s="111" t="s">
        <v>411</v>
      </c>
      <c r="C245" s="111" t="s">
        <v>412</v>
      </c>
      <c r="D245" s="321" t="s">
        <v>436</v>
      </c>
      <c r="E245" s="291" t="s">
        <v>39</v>
      </c>
      <c r="F245" s="299">
        <v>642</v>
      </c>
      <c r="G245" s="291" t="s">
        <v>34</v>
      </c>
      <c r="H245" s="291">
        <v>1</v>
      </c>
      <c r="I245" s="291">
        <v>36000000000</v>
      </c>
      <c r="J245" s="299" t="s">
        <v>35</v>
      </c>
      <c r="K245" s="462">
        <v>6250000</v>
      </c>
      <c r="L245" s="46">
        <v>42917</v>
      </c>
      <c r="M245" s="172">
        <v>43070</v>
      </c>
      <c r="N245" s="299" t="s">
        <v>385</v>
      </c>
      <c r="O245" s="299" t="s">
        <v>127</v>
      </c>
      <c r="P245" s="299" t="s">
        <v>1113</v>
      </c>
      <c r="Q245" s="40"/>
      <c r="R245" s="40"/>
      <c r="S245" s="40"/>
      <c r="T245" s="40"/>
      <c r="U245" s="40"/>
      <c r="V245" s="40"/>
      <c r="W245" s="40"/>
      <c r="X245" s="40"/>
      <c r="Y245" s="40"/>
      <c r="Z245" s="40"/>
      <c r="AA245" s="40"/>
      <c r="AB245" s="40"/>
      <c r="AC245" s="607"/>
      <c r="AD245" s="608"/>
      <c r="AE245" s="608"/>
      <c r="AF245" s="608"/>
      <c r="AG245" s="608"/>
      <c r="AH245" s="608"/>
      <c r="AI245" s="608"/>
      <c r="AJ245" s="609"/>
      <c r="AK245" s="40"/>
      <c r="AL245" s="40"/>
      <c r="AM245" s="40"/>
      <c r="AN245" s="40"/>
      <c r="AO245" s="40"/>
      <c r="AP245" s="40"/>
      <c r="AQ245" s="40"/>
      <c r="AR245" s="40"/>
      <c r="AS245" s="40"/>
    </row>
    <row r="246" spans="1:45" ht="45" x14ac:dyDescent="0.25">
      <c r="A246" s="116">
        <v>178</v>
      </c>
      <c r="B246" s="289" t="s">
        <v>936</v>
      </c>
      <c r="C246" s="289" t="s">
        <v>1273</v>
      </c>
      <c r="D246" s="88" t="s">
        <v>2260</v>
      </c>
      <c r="E246" s="88" t="s">
        <v>157</v>
      </c>
      <c r="F246" s="289">
        <v>876</v>
      </c>
      <c r="G246" s="289" t="s">
        <v>195</v>
      </c>
      <c r="H246" s="88">
        <v>1</v>
      </c>
      <c r="I246" s="88">
        <v>36000000000</v>
      </c>
      <c r="J246" s="88" t="s">
        <v>35</v>
      </c>
      <c r="K246" s="91">
        <v>9094303.5</v>
      </c>
      <c r="L246" s="46">
        <v>42944</v>
      </c>
      <c r="M246" s="46">
        <v>43282</v>
      </c>
      <c r="N246" s="114" t="s">
        <v>386</v>
      </c>
      <c r="O246" s="114" t="s">
        <v>124</v>
      </c>
      <c r="P246" s="296" t="s">
        <v>1113</v>
      </c>
      <c r="Q246" s="40"/>
      <c r="R246" s="40"/>
      <c r="S246" s="40"/>
      <c r="T246" s="40"/>
      <c r="U246" s="40"/>
      <c r="V246" s="40"/>
      <c r="W246" s="40"/>
      <c r="X246" s="40"/>
      <c r="Y246" s="40"/>
      <c r="Z246" s="40"/>
      <c r="AA246" s="40"/>
      <c r="AB246" s="40"/>
      <c r="AC246" s="607"/>
      <c r="AD246" s="608"/>
      <c r="AE246" s="608"/>
      <c r="AF246" s="608"/>
      <c r="AG246" s="608"/>
      <c r="AH246" s="608"/>
      <c r="AI246" s="608"/>
      <c r="AJ246" s="609"/>
      <c r="AK246" s="40"/>
      <c r="AL246" s="40"/>
      <c r="AM246" s="40"/>
      <c r="AN246" s="40"/>
      <c r="AO246" s="40"/>
      <c r="AP246" s="40"/>
      <c r="AQ246" s="40"/>
      <c r="AR246" s="40"/>
      <c r="AS246" s="40"/>
    </row>
    <row r="247" spans="1:45" ht="45" x14ac:dyDescent="0.25">
      <c r="A247" s="467">
        <v>181</v>
      </c>
      <c r="B247" s="291" t="s">
        <v>788</v>
      </c>
      <c r="C247" s="291" t="s">
        <v>1274</v>
      </c>
      <c r="D247" s="111" t="s">
        <v>1008</v>
      </c>
      <c r="E247" s="111" t="s">
        <v>157</v>
      </c>
      <c r="F247" s="111">
        <v>796</v>
      </c>
      <c r="G247" s="289" t="s">
        <v>592</v>
      </c>
      <c r="H247" s="111">
        <v>19432</v>
      </c>
      <c r="I247" s="111">
        <v>36000000000</v>
      </c>
      <c r="J247" s="40" t="s">
        <v>35</v>
      </c>
      <c r="K247" s="468">
        <v>4390034.6500000004</v>
      </c>
      <c r="L247" s="46">
        <v>42944</v>
      </c>
      <c r="M247" s="46">
        <v>43252</v>
      </c>
      <c r="N247" s="114" t="s">
        <v>385</v>
      </c>
      <c r="O247" s="114" t="s">
        <v>127</v>
      </c>
      <c r="P247" s="296" t="s">
        <v>1113</v>
      </c>
      <c r="Q247" s="40"/>
      <c r="R247" s="40"/>
      <c r="S247" s="40"/>
      <c r="T247" s="40"/>
      <c r="U247" s="40"/>
      <c r="V247" s="40"/>
      <c r="W247" s="40"/>
      <c r="X247" s="40"/>
      <c r="Y247" s="40"/>
      <c r="Z247" s="40"/>
      <c r="AA247" s="40"/>
      <c r="AB247" s="40"/>
      <c r="AC247" s="607"/>
      <c r="AD247" s="608"/>
      <c r="AE247" s="608"/>
      <c r="AF247" s="608"/>
      <c r="AG247" s="608"/>
      <c r="AH247" s="608"/>
      <c r="AI247" s="608"/>
      <c r="AJ247" s="609"/>
      <c r="AK247" s="40"/>
      <c r="AL247" s="40"/>
      <c r="AM247" s="40"/>
      <c r="AN247" s="40"/>
      <c r="AO247" s="40"/>
      <c r="AP247" s="40"/>
      <c r="AQ247" s="40"/>
      <c r="AR247" s="40"/>
      <c r="AS247" s="40"/>
    </row>
    <row r="248" spans="1:45" ht="22.5" x14ac:dyDescent="0.25">
      <c r="A248" s="288">
        <v>190</v>
      </c>
      <c r="B248" s="61" t="s">
        <v>901</v>
      </c>
      <c r="C248" s="289" t="s">
        <v>2258</v>
      </c>
      <c r="D248" s="53" t="s">
        <v>1026</v>
      </c>
      <c r="E248" s="289" t="s">
        <v>157</v>
      </c>
      <c r="F248" s="289">
        <v>876</v>
      </c>
      <c r="G248" s="289" t="s">
        <v>195</v>
      </c>
      <c r="H248" s="289">
        <v>1</v>
      </c>
      <c r="I248" s="53">
        <v>36000000000</v>
      </c>
      <c r="J248" s="291" t="s">
        <v>35</v>
      </c>
      <c r="K248" s="295">
        <v>1999132.12</v>
      </c>
      <c r="L248" s="46">
        <v>42944</v>
      </c>
      <c r="M248" s="46">
        <v>43252</v>
      </c>
      <c r="N248" s="296" t="s">
        <v>2259</v>
      </c>
      <c r="O248" s="296" t="s">
        <v>127</v>
      </c>
      <c r="P248" s="296" t="s">
        <v>1113</v>
      </c>
      <c r="Q248" s="40"/>
      <c r="R248" s="40"/>
      <c r="S248" s="40"/>
      <c r="T248" s="40"/>
      <c r="U248" s="40"/>
      <c r="V248" s="40"/>
      <c r="W248" s="40"/>
      <c r="X248" s="40"/>
      <c r="Y248" s="40"/>
      <c r="Z248" s="40"/>
      <c r="AA248" s="40"/>
      <c r="AB248" s="40"/>
      <c r="AC248" s="607"/>
      <c r="AD248" s="608"/>
      <c r="AE248" s="608"/>
      <c r="AF248" s="608"/>
      <c r="AG248" s="608"/>
      <c r="AH248" s="608"/>
      <c r="AI248" s="608"/>
      <c r="AJ248" s="609"/>
      <c r="AK248" s="40"/>
      <c r="AL248" s="40"/>
      <c r="AM248" s="40"/>
      <c r="AN248" s="40"/>
      <c r="AO248" s="40"/>
      <c r="AP248" s="40"/>
      <c r="AQ248" s="40"/>
      <c r="AR248" s="40"/>
      <c r="AS248" s="40"/>
    </row>
    <row r="249" spans="1:45" ht="56.25" x14ac:dyDescent="0.25">
      <c r="A249" s="294">
        <v>65</v>
      </c>
      <c r="B249" s="291" t="s">
        <v>411</v>
      </c>
      <c r="C249" s="291" t="s">
        <v>412</v>
      </c>
      <c r="D249" s="321" t="s">
        <v>460</v>
      </c>
      <c r="E249" s="291" t="s">
        <v>39</v>
      </c>
      <c r="F249" s="299">
        <v>642</v>
      </c>
      <c r="G249" s="291" t="s">
        <v>34</v>
      </c>
      <c r="H249" s="291">
        <v>1</v>
      </c>
      <c r="I249" s="291">
        <v>36000000000</v>
      </c>
      <c r="J249" s="299" t="s">
        <v>35</v>
      </c>
      <c r="K249" s="462">
        <v>8360000</v>
      </c>
      <c r="L249" s="46">
        <v>42917</v>
      </c>
      <c r="M249" s="172">
        <v>43070</v>
      </c>
      <c r="N249" s="299" t="s">
        <v>385</v>
      </c>
      <c r="O249" s="299" t="s">
        <v>127</v>
      </c>
      <c r="P249" s="299" t="s">
        <v>1113</v>
      </c>
      <c r="Q249" s="40"/>
      <c r="R249" s="40"/>
      <c r="S249" s="40"/>
      <c r="T249" s="40"/>
      <c r="U249" s="40"/>
      <c r="V249" s="40"/>
      <c r="W249" s="40"/>
      <c r="X249" s="40"/>
      <c r="Y249" s="40"/>
      <c r="Z249" s="40"/>
      <c r="AA249" s="40"/>
      <c r="AB249" s="40"/>
      <c r="AC249" s="607"/>
      <c r="AD249" s="608"/>
      <c r="AE249" s="608"/>
      <c r="AF249" s="608"/>
      <c r="AG249" s="608"/>
      <c r="AH249" s="608"/>
      <c r="AI249" s="608"/>
      <c r="AJ249" s="609"/>
      <c r="AK249" s="40"/>
      <c r="AL249" s="40"/>
      <c r="AM249" s="40"/>
      <c r="AN249" s="40"/>
      <c r="AO249" s="40"/>
      <c r="AP249" s="40"/>
      <c r="AQ249" s="40"/>
      <c r="AR249" s="40"/>
      <c r="AS249" s="40"/>
    </row>
    <row r="250" spans="1:45" ht="56.25" x14ac:dyDescent="0.25">
      <c r="A250" s="294">
        <v>47</v>
      </c>
      <c r="B250" s="291" t="s">
        <v>411</v>
      </c>
      <c r="C250" s="291" t="s">
        <v>412</v>
      </c>
      <c r="D250" s="40" t="s">
        <v>469</v>
      </c>
      <c r="E250" s="291" t="s">
        <v>39</v>
      </c>
      <c r="F250" s="299">
        <v>642</v>
      </c>
      <c r="G250" s="291" t="s">
        <v>34</v>
      </c>
      <c r="H250" s="291">
        <v>1</v>
      </c>
      <c r="I250" s="291">
        <v>36000000000</v>
      </c>
      <c r="J250" s="299" t="s">
        <v>35</v>
      </c>
      <c r="K250" s="462">
        <v>6100000</v>
      </c>
      <c r="L250" s="46">
        <v>42917</v>
      </c>
      <c r="M250" s="172">
        <v>43070</v>
      </c>
      <c r="N250" s="299" t="s">
        <v>385</v>
      </c>
      <c r="O250" s="299" t="s">
        <v>127</v>
      </c>
      <c r="P250" s="299" t="s">
        <v>1113</v>
      </c>
      <c r="Q250" s="40"/>
      <c r="R250" s="40"/>
      <c r="S250" s="40"/>
      <c r="T250" s="40"/>
      <c r="U250" s="40"/>
      <c r="V250" s="40"/>
      <c r="W250" s="40"/>
      <c r="X250" s="40"/>
      <c r="Y250" s="40"/>
      <c r="Z250" s="40"/>
      <c r="AA250" s="40"/>
      <c r="AB250" s="40"/>
      <c r="AC250" s="607"/>
      <c r="AD250" s="608"/>
      <c r="AE250" s="608"/>
      <c r="AF250" s="608"/>
      <c r="AG250" s="608"/>
      <c r="AH250" s="608"/>
      <c r="AI250" s="608"/>
      <c r="AJ250" s="609"/>
      <c r="AK250" s="40"/>
      <c r="AL250" s="40"/>
      <c r="AM250" s="40"/>
      <c r="AN250" s="40"/>
      <c r="AO250" s="40"/>
      <c r="AP250" s="40"/>
      <c r="AQ250" s="40"/>
      <c r="AR250" s="40"/>
      <c r="AS250" s="40"/>
    </row>
    <row r="251" spans="1:45" ht="56.25" x14ac:dyDescent="0.25">
      <c r="A251" s="294">
        <v>148</v>
      </c>
      <c r="B251" s="111" t="s">
        <v>411</v>
      </c>
      <c r="C251" s="111" t="s">
        <v>412</v>
      </c>
      <c r="D251" s="321" t="s">
        <v>458</v>
      </c>
      <c r="E251" s="291" t="s">
        <v>39</v>
      </c>
      <c r="F251" s="299">
        <v>642</v>
      </c>
      <c r="G251" s="291" t="s">
        <v>34</v>
      </c>
      <c r="H251" s="291">
        <v>1</v>
      </c>
      <c r="I251" s="291">
        <v>36000000000</v>
      </c>
      <c r="J251" s="299" t="s">
        <v>35</v>
      </c>
      <c r="K251" s="462">
        <v>12950000</v>
      </c>
      <c r="L251" s="46">
        <v>42917</v>
      </c>
      <c r="M251" s="172">
        <v>43070</v>
      </c>
      <c r="N251" s="299" t="s">
        <v>385</v>
      </c>
      <c r="O251" s="299" t="s">
        <v>127</v>
      </c>
      <c r="P251" s="299" t="s">
        <v>1113</v>
      </c>
      <c r="Q251" s="40"/>
      <c r="R251" s="40"/>
      <c r="S251" s="40"/>
      <c r="T251" s="40"/>
      <c r="U251" s="40"/>
      <c r="V251" s="40"/>
      <c r="W251" s="40"/>
      <c r="X251" s="40"/>
      <c r="Y251" s="40"/>
      <c r="Z251" s="40"/>
      <c r="AA251" s="40"/>
      <c r="AB251" s="40"/>
      <c r="AC251" s="607"/>
      <c r="AD251" s="608"/>
      <c r="AE251" s="608"/>
      <c r="AF251" s="608"/>
      <c r="AG251" s="608"/>
      <c r="AH251" s="608"/>
      <c r="AI251" s="608"/>
      <c r="AJ251" s="609"/>
      <c r="AK251" s="40"/>
      <c r="AL251" s="40"/>
      <c r="AM251" s="40"/>
      <c r="AN251" s="40"/>
      <c r="AO251" s="40"/>
      <c r="AP251" s="40"/>
      <c r="AQ251" s="40"/>
      <c r="AR251" s="40"/>
      <c r="AS251" s="40"/>
    </row>
    <row r="252" spans="1:45" ht="56.25" x14ac:dyDescent="0.25">
      <c r="A252" s="294">
        <v>155</v>
      </c>
      <c r="B252" s="111" t="s">
        <v>411</v>
      </c>
      <c r="C252" s="111" t="s">
        <v>412</v>
      </c>
      <c r="D252" s="321" t="s">
        <v>435</v>
      </c>
      <c r="E252" s="291" t="s">
        <v>39</v>
      </c>
      <c r="F252" s="299">
        <v>642</v>
      </c>
      <c r="G252" s="291" t="s">
        <v>34</v>
      </c>
      <c r="H252" s="291">
        <v>1</v>
      </c>
      <c r="I252" s="291">
        <v>36000000000</v>
      </c>
      <c r="J252" s="299" t="s">
        <v>35</v>
      </c>
      <c r="K252" s="462">
        <v>45350000</v>
      </c>
      <c r="L252" s="46">
        <v>42917</v>
      </c>
      <c r="M252" s="172">
        <v>43070</v>
      </c>
      <c r="N252" s="299" t="s">
        <v>385</v>
      </c>
      <c r="O252" s="299" t="s">
        <v>127</v>
      </c>
      <c r="P252" s="299" t="s">
        <v>1113</v>
      </c>
      <c r="Q252" s="40"/>
      <c r="R252" s="40"/>
      <c r="S252" s="40"/>
      <c r="T252" s="40"/>
      <c r="U252" s="40"/>
      <c r="V252" s="40"/>
      <c r="W252" s="40"/>
      <c r="X252" s="40"/>
      <c r="Y252" s="40"/>
      <c r="Z252" s="40"/>
      <c r="AA252" s="40"/>
      <c r="AB252" s="40"/>
      <c r="AC252" s="607"/>
      <c r="AD252" s="608"/>
      <c r="AE252" s="608"/>
      <c r="AF252" s="608"/>
      <c r="AG252" s="608"/>
      <c r="AH252" s="608"/>
      <c r="AI252" s="608"/>
      <c r="AJ252" s="609"/>
      <c r="AK252" s="40"/>
      <c r="AL252" s="40"/>
      <c r="AM252" s="40"/>
      <c r="AN252" s="40"/>
      <c r="AO252" s="40"/>
      <c r="AP252" s="40"/>
      <c r="AQ252" s="40"/>
      <c r="AR252" s="40"/>
      <c r="AS252" s="40"/>
    </row>
    <row r="253" spans="1:45" ht="56.25" x14ac:dyDescent="0.25">
      <c r="A253" s="294">
        <v>156</v>
      </c>
      <c r="B253" s="111" t="s">
        <v>411</v>
      </c>
      <c r="C253" s="111" t="s">
        <v>412</v>
      </c>
      <c r="D253" s="321" t="s">
        <v>425</v>
      </c>
      <c r="E253" s="291" t="s">
        <v>39</v>
      </c>
      <c r="F253" s="299">
        <v>642</v>
      </c>
      <c r="G253" s="291" t="s">
        <v>34</v>
      </c>
      <c r="H253" s="291">
        <v>1</v>
      </c>
      <c r="I253" s="291">
        <v>36000000000</v>
      </c>
      <c r="J253" s="299" t="s">
        <v>35</v>
      </c>
      <c r="K253" s="462">
        <v>100430000</v>
      </c>
      <c r="L253" s="46">
        <v>42917</v>
      </c>
      <c r="M253" s="172">
        <v>43070</v>
      </c>
      <c r="N253" s="299" t="s">
        <v>385</v>
      </c>
      <c r="O253" s="299" t="s">
        <v>127</v>
      </c>
      <c r="P253" s="299" t="s">
        <v>1113</v>
      </c>
      <c r="Q253" s="40"/>
      <c r="R253" s="40"/>
      <c r="S253" s="40"/>
      <c r="T253" s="40"/>
      <c r="U253" s="40"/>
      <c r="V253" s="40"/>
      <c r="W253" s="40"/>
      <c r="X253" s="40"/>
      <c r="Y253" s="40"/>
      <c r="Z253" s="40"/>
      <c r="AA253" s="40"/>
      <c r="AB253" s="40"/>
      <c r="AC253" s="607"/>
      <c r="AD253" s="608"/>
      <c r="AE253" s="608"/>
      <c r="AF253" s="608"/>
      <c r="AG253" s="608"/>
      <c r="AH253" s="608"/>
      <c r="AI253" s="608"/>
      <c r="AJ253" s="609"/>
      <c r="AK253" s="40"/>
      <c r="AL253" s="40"/>
      <c r="AM253" s="40"/>
      <c r="AN253" s="40"/>
      <c r="AO253" s="40"/>
      <c r="AP253" s="40"/>
      <c r="AQ253" s="40"/>
      <c r="AR253" s="40"/>
      <c r="AS253" s="40"/>
    </row>
    <row r="254" spans="1:45" ht="56.25" x14ac:dyDescent="0.25">
      <c r="A254" s="294">
        <v>151</v>
      </c>
      <c r="B254" s="111" t="s">
        <v>411</v>
      </c>
      <c r="C254" s="111" t="s">
        <v>412</v>
      </c>
      <c r="D254" s="321" t="s">
        <v>438</v>
      </c>
      <c r="E254" s="291" t="s">
        <v>39</v>
      </c>
      <c r="F254" s="299">
        <v>642</v>
      </c>
      <c r="G254" s="291" t="s">
        <v>34</v>
      </c>
      <c r="H254" s="291">
        <v>1</v>
      </c>
      <c r="I254" s="291">
        <v>36000000000</v>
      </c>
      <c r="J254" s="299" t="s">
        <v>35</v>
      </c>
      <c r="K254" s="462">
        <v>22900000</v>
      </c>
      <c r="L254" s="46">
        <v>42917</v>
      </c>
      <c r="M254" s="172">
        <v>43070</v>
      </c>
      <c r="N254" s="299" t="s">
        <v>385</v>
      </c>
      <c r="O254" s="299" t="s">
        <v>127</v>
      </c>
      <c r="P254" s="299" t="s">
        <v>1113</v>
      </c>
      <c r="Q254" s="40"/>
      <c r="R254" s="40"/>
      <c r="S254" s="40"/>
      <c r="T254" s="40"/>
      <c r="U254" s="40"/>
      <c r="V254" s="40"/>
      <c r="W254" s="40"/>
      <c r="X254" s="40"/>
      <c r="Y254" s="40"/>
      <c r="Z254" s="40"/>
      <c r="AA254" s="40"/>
      <c r="AB254" s="40"/>
      <c r="AC254" s="607"/>
      <c r="AD254" s="608"/>
      <c r="AE254" s="608"/>
      <c r="AF254" s="608"/>
      <c r="AG254" s="608"/>
      <c r="AH254" s="608"/>
      <c r="AI254" s="608"/>
      <c r="AJ254" s="609"/>
      <c r="AK254" s="40"/>
      <c r="AL254" s="40"/>
      <c r="AM254" s="40"/>
      <c r="AN254" s="40"/>
      <c r="AO254" s="40"/>
      <c r="AP254" s="40"/>
      <c r="AQ254" s="40"/>
      <c r="AR254" s="40"/>
      <c r="AS254" s="40"/>
    </row>
    <row r="255" spans="1:45" ht="56.25" x14ac:dyDescent="0.25">
      <c r="A255" s="294">
        <v>133</v>
      </c>
      <c r="B255" s="111" t="s">
        <v>411</v>
      </c>
      <c r="C255" s="111" t="s">
        <v>412</v>
      </c>
      <c r="D255" s="321" t="s">
        <v>468</v>
      </c>
      <c r="E255" s="291" t="s">
        <v>39</v>
      </c>
      <c r="F255" s="299">
        <v>642</v>
      </c>
      <c r="G255" s="291" t="s">
        <v>34</v>
      </c>
      <c r="H255" s="291">
        <v>1</v>
      </c>
      <c r="I255" s="291">
        <v>36000000000</v>
      </c>
      <c r="J255" s="299" t="s">
        <v>35</v>
      </c>
      <c r="K255" s="462">
        <v>25650000</v>
      </c>
      <c r="L255" s="46">
        <v>42917</v>
      </c>
      <c r="M255" s="172">
        <v>43070</v>
      </c>
      <c r="N255" s="299" t="s">
        <v>385</v>
      </c>
      <c r="O255" s="299" t="s">
        <v>127</v>
      </c>
      <c r="P255" s="299" t="s">
        <v>1113</v>
      </c>
      <c r="Q255" s="40"/>
      <c r="R255" s="40"/>
      <c r="S255" s="40"/>
      <c r="T255" s="40"/>
      <c r="U255" s="40"/>
      <c r="V255" s="40"/>
      <c r="W255" s="40"/>
      <c r="X255" s="40"/>
      <c r="Y255" s="40"/>
      <c r="Z255" s="40"/>
      <c r="AA255" s="40"/>
      <c r="AB255" s="40"/>
      <c r="AC255" s="607"/>
      <c r="AD255" s="608"/>
      <c r="AE255" s="608"/>
      <c r="AF255" s="608"/>
      <c r="AG255" s="608"/>
      <c r="AH255" s="608"/>
      <c r="AI255" s="608"/>
      <c r="AJ255" s="609"/>
      <c r="AK255" s="40"/>
      <c r="AL255" s="40"/>
      <c r="AM255" s="40"/>
      <c r="AN255" s="40"/>
      <c r="AO255" s="40"/>
      <c r="AP255" s="40"/>
      <c r="AQ255" s="40"/>
      <c r="AR255" s="40"/>
      <c r="AS255" s="40"/>
    </row>
    <row r="256" spans="1:45" ht="56.25" x14ac:dyDescent="0.25">
      <c r="A256" s="291">
        <v>587</v>
      </c>
      <c r="B256" s="291" t="s">
        <v>641</v>
      </c>
      <c r="C256" s="291" t="s">
        <v>642</v>
      </c>
      <c r="D256" s="291" t="s">
        <v>1900</v>
      </c>
      <c r="E256" s="291" t="s">
        <v>662</v>
      </c>
      <c r="F256" s="291">
        <v>642</v>
      </c>
      <c r="G256" s="291" t="s">
        <v>34</v>
      </c>
      <c r="H256" s="291">
        <v>1</v>
      </c>
      <c r="I256" s="291">
        <v>36000000000</v>
      </c>
      <c r="J256" s="291" t="s">
        <v>35</v>
      </c>
      <c r="K256" s="292">
        <v>508223.51</v>
      </c>
      <c r="L256" s="46">
        <v>42944</v>
      </c>
      <c r="M256" s="98">
        <v>43252</v>
      </c>
      <c r="N256" s="291" t="s">
        <v>48</v>
      </c>
      <c r="O256" s="291" t="s">
        <v>127</v>
      </c>
      <c r="P256" s="296" t="s">
        <v>1113</v>
      </c>
      <c r="Q256" s="40"/>
      <c r="R256" s="40"/>
      <c r="S256" s="40"/>
      <c r="T256" s="40"/>
      <c r="U256" s="40"/>
      <c r="V256" s="40"/>
      <c r="W256" s="40"/>
      <c r="X256" s="40"/>
      <c r="Y256" s="40"/>
      <c r="Z256" s="40"/>
      <c r="AA256" s="40"/>
      <c r="AB256" s="40"/>
      <c r="AC256" s="607"/>
      <c r="AD256" s="608"/>
      <c r="AE256" s="608"/>
      <c r="AF256" s="608"/>
      <c r="AG256" s="608"/>
      <c r="AH256" s="608"/>
      <c r="AI256" s="608"/>
      <c r="AJ256" s="609"/>
      <c r="AK256" s="40"/>
      <c r="AL256" s="40"/>
      <c r="AM256" s="40"/>
      <c r="AN256" s="40"/>
      <c r="AO256" s="40"/>
      <c r="AP256" s="40"/>
      <c r="AQ256" s="40"/>
      <c r="AR256" s="40"/>
      <c r="AS256" s="40"/>
    </row>
    <row r="257" spans="1:45" ht="45" x14ac:dyDescent="0.25">
      <c r="A257" s="294">
        <v>602</v>
      </c>
      <c r="B257" s="291" t="s">
        <v>134</v>
      </c>
      <c r="C257" s="291" t="s">
        <v>135</v>
      </c>
      <c r="D257" s="111" t="s">
        <v>2283</v>
      </c>
      <c r="E257" s="291" t="s">
        <v>206</v>
      </c>
      <c r="F257" s="299">
        <v>642</v>
      </c>
      <c r="G257" s="291" t="s">
        <v>34</v>
      </c>
      <c r="H257" s="291">
        <v>1</v>
      </c>
      <c r="I257" s="291">
        <v>36000000000</v>
      </c>
      <c r="J257" s="299" t="s">
        <v>35</v>
      </c>
      <c r="K257" s="462">
        <v>1327872</v>
      </c>
      <c r="L257" s="172">
        <v>42944</v>
      </c>
      <c r="M257" s="172">
        <v>43221</v>
      </c>
      <c r="N257" s="299" t="s">
        <v>48</v>
      </c>
      <c r="O257" s="299" t="s">
        <v>127</v>
      </c>
      <c r="P257" s="299" t="s">
        <v>1113</v>
      </c>
      <c r="Q257" s="40"/>
      <c r="R257" s="40"/>
      <c r="S257" s="40"/>
      <c r="T257" s="40"/>
      <c r="U257" s="40"/>
      <c r="V257" s="40"/>
      <c r="W257" s="40"/>
      <c r="X257" s="40"/>
      <c r="Y257" s="40"/>
      <c r="Z257" s="40"/>
      <c r="AA257" s="40"/>
      <c r="AB257" s="40"/>
      <c r="AC257" s="607"/>
      <c r="AD257" s="608"/>
      <c r="AE257" s="608"/>
      <c r="AF257" s="608"/>
      <c r="AG257" s="608"/>
      <c r="AH257" s="608"/>
      <c r="AI257" s="608"/>
      <c r="AJ257" s="609"/>
      <c r="AK257" s="40"/>
      <c r="AL257" s="40"/>
      <c r="AM257" s="40"/>
      <c r="AN257" s="40"/>
      <c r="AO257" s="40"/>
      <c r="AP257" s="40"/>
      <c r="AQ257" s="40"/>
      <c r="AR257" s="40"/>
      <c r="AS257" s="40"/>
    </row>
    <row r="258" spans="1:45" ht="56.25" x14ac:dyDescent="0.25">
      <c r="A258" s="288">
        <v>260</v>
      </c>
      <c r="B258" s="289" t="s">
        <v>32</v>
      </c>
      <c r="C258" s="123" t="s">
        <v>33</v>
      </c>
      <c r="D258" s="122" t="s">
        <v>586</v>
      </c>
      <c r="E258" s="289" t="s">
        <v>39</v>
      </c>
      <c r="F258" s="296">
        <v>642</v>
      </c>
      <c r="G258" s="289" t="s">
        <v>34</v>
      </c>
      <c r="H258" s="289">
        <v>1</v>
      </c>
      <c r="I258" s="289">
        <v>36000000000</v>
      </c>
      <c r="J258" s="296" t="s">
        <v>35</v>
      </c>
      <c r="K258" s="292">
        <v>968510</v>
      </c>
      <c r="L258" s="46">
        <v>42917</v>
      </c>
      <c r="M258" s="46">
        <v>43070</v>
      </c>
      <c r="N258" s="296" t="s">
        <v>48</v>
      </c>
      <c r="O258" s="296" t="s">
        <v>127</v>
      </c>
      <c r="P258" s="296" t="s">
        <v>1113</v>
      </c>
      <c r="Q258" s="40"/>
      <c r="R258" s="40"/>
      <c r="S258" s="40"/>
      <c r="T258" s="40"/>
      <c r="U258" s="40"/>
      <c r="V258" s="40"/>
      <c r="W258" s="40"/>
      <c r="X258" s="40"/>
      <c r="Y258" s="40"/>
      <c r="Z258" s="40"/>
      <c r="AA258" s="40"/>
      <c r="AB258" s="40"/>
      <c r="AC258" s="607"/>
      <c r="AD258" s="608"/>
      <c r="AE258" s="608"/>
      <c r="AF258" s="608"/>
      <c r="AG258" s="608"/>
      <c r="AH258" s="608"/>
      <c r="AI258" s="608"/>
      <c r="AJ258" s="609"/>
      <c r="AK258" s="40"/>
      <c r="AL258" s="40"/>
      <c r="AM258" s="40"/>
      <c r="AN258" s="40"/>
      <c r="AO258" s="40"/>
      <c r="AP258" s="40"/>
      <c r="AQ258" s="40"/>
      <c r="AR258" s="40"/>
      <c r="AS258" s="40"/>
    </row>
    <row r="259" spans="1:45" ht="22.5" x14ac:dyDescent="0.25">
      <c r="A259" s="288">
        <v>270</v>
      </c>
      <c r="B259" s="289" t="s">
        <v>412</v>
      </c>
      <c r="C259" s="103" t="s">
        <v>598</v>
      </c>
      <c r="D259" s="104" t="s">
        <v>1413</v>
      </c>
      <c r="E259" s="104" t="s">
        <v>599</v>
      </c>
      <c r="F259" s="105">
        <v>642</v>
      </c>
      <c r="G259" s="289" t="s">
        <v>34</v>
      </c>
      <c r="H259" s="289">
        <v>1</v>
      </c>
      <c r="I259" s="43" t="s">
        <v>234</v>
      </c>
      <c r="J259" s="296" t="s">
        <v>35</v>
      </c>
      <c r="K259" s="276">
        <v>5202495.392</v>
      </c>
      <c r="L259" s="442">
        <v>42948</v>
      </c>
      <c r="M259" s="442">
        <v>43435</v>
      </c>
      <c r="N259" s="296" t="s">
        <v>385</v>
      </c>
      <c r="O259" s="296" t="s">
        <v>127</v>
      </c>
      <c r="P259" s="296" t="s">
        <v>1113</v>
      </c>
      <c r="Q259" s="40"/>
      <c r="R259" s="40"/>
      <c r="S259" s="40"/>
      <c r="T259" s="40"/>
      <c r="U259" s="40"/>
      <c r="V259" s="40"/>
      <c r="W259" s="40"/>
      <c r="X259" s="40"/>
      <c r="Y259" s="40"/>
      <c r="Z259" s="40"/>
      <c r="AA259" s="40"/>
      <c r="AB259" s="40"/>
      <c r="AC259" s="607"/>
      <c r="AD259" s="608"/>
      <c r="AE259" s="608"/>
      <c r="AF259" s="608"/>
      <c r="AG259" s="608"/>
      <c r="AH259" s="608"/>
      <c r="AI259" s="608"/>
      <c r="AJ259" s="609"/>
      <c r="AK259" s="40"/>
      <c r="AL259" s="40"/>
      <c r="AM259" s="40"/>
      <c r="AN259" s="40"/>
      <c r="AO259" s="40"/>
      <c r="AP259" s="40"/>
      <c r="AQ259" s="40"/>
      <c r="AR259" s="40"/>
      <c r="AS259" s="40"/>
    </row>
    <row r="260" spans="1:45" ht="33.75" x14ac:dyDescent="0.25">
      <c r="A260" s="288">
        <v>287</v>
      </c>
      <c r="B260" s="289" t="s">
        <v>412</v>
      </c>
      <c r="C260" s="103" t="s">
        <v>598</v>
      </c>
      <c r="D260" s="104" t="s">
        <v>1415</v>
      </c>
      <c r="E260" s="104" t="s">
        <v>599</v>
      </c>
      <c r="F260" s="105">
        <v>642</v>
      </c>
      <c r="G260" s="289" t="s">
        <v>34</v>
      </c>
      <c r="H260" s="289">
        <v>1</v>
      </c>
      <c r="I260" s="43" t="s">
        <v>234</v>
      </c>
      <c r="J260" s="296" t="s">
        <v>35</v>
      </c>
      <c r="K260" s="276">
        <v>13065027.377999999</v>
      </c>
      <c r="L260" s="442">
        <v>42948</v>
      </c>
      <c r="M260" s="442">
        <v>43435</v>
      </c>
      <c r="N260" s="296" t="s">
        <v>385</v>
      </c>
      <c r="O260" s="296" t="s">
        <v>127</v>
      </c>
      <c r="P260" s="296" t="s">
        <v>1113</v>
      </c>
      <c r="Q260" s="40"/>
      <c r="R260" s="40"/>
      <c r="S260" s="40"/>
      <c r="T260" s="40"/>
      <c r="U260" s="40"/>
      <c r="V260" s="40"/>
      <c r="W260" s="40"/>
      <c r="X260" s="40"/>
      <c r="Y260" s="40"/>
      <c r="Z260" s="40"/>
      <c r="AA260" s="40"/>
      <c r="AB260" s="40"/>
      <c r="AC260" s="607"/>
      <c r="AD260" s="608"/>
      <c r="AE260" s="608"/>
      <c r="AF260" s="608"/>
      <c r="AG260" s="608"/>
      <c r="AH260" s="608"/>
      <c r="AI260" s="608"/>
      <c r="AJ260" s="609"/>
      <c r="AK260" s="40"/>
      <c r="AL260" s="40"/>
      <c r="AM260" s="40"/>
      <c r="AN260" s="40"/>
      <c r="AO260" s="40"/>
      <c r="AP260" s="40"/>
      <c r="AQ260" s="40"/>
      <c r="AR260" s="40"/>
      <c r="AS260" s="40"/>
    </row>
    <row r="261" spans="1:45" ht="45" x14ac:dyDescent="0.25">
      <c r="A261" s="288">
        <v>309</v>
      </c>
      <c r="B261" s="289" t="s">
        <v>134</v>
      </c>
      <c r="C261" s="289" t="s">
        <v>135</v>
      </c>
      <c r="D261" s="289" t="s">
        <v>1082</v>
      </c>
      <c r="E261" s="289" t="s">
        <v>206</v>
      </c>
      <c r="F261" s="296">
        <v>642</v>
      </c>
      <c r="G261" s="296" t="s">
        <v>34</v>
      </c>
      <c r="H261" s="289">
        <v>1</v>
      </c>
      <c r="I261" s="289">
        <v>36000000000</v>
      </c>
      <c r="J261" s="296" t="s">
        <v>35</v>
      </c>
      <c r="K261" s="290">
        <v>563160</v>
      </c>
      <c r="L261" s="46">
        <v>42948</v>
      </c>
      <c r="M261" s="46">
        <v>43344</v>
      </c>
      <c r="N261" s="296" t="s">
        <v>385</v>
      </c>
      <c r="O261" s="296" t="s">
        <v>127</v>
      </c>
      <c r="P261" s="296" t="s">
        <v>1113</v>
      </c>
      <c r="Q261" s="40"/>
      <c r="R261" s="40"/>
      <c r="S261" s="40"/>
      <c r="T261" s="40"/>
      <c r="U261" s="40"/>
      <c r="V261" s="40"/>
      <c r="W261" s="40"/>
      <c r="X261" s="40"/>
      <c r="Y261" s="40"/>
      <c r="Z261" s="40"/>
      <c r="AA261" s="40"/>
      <c r="AB261" s="40"/>
      <c r="AC261" s="607"/>
      <c r="AD261" s="608"/>
      <c r="AE261" s="608"/>
      <c r="AF261" s="608"/>
      <c r="AG261" s="608"/>
      <c r="AH261" s="608"/>
      <c r="AI261" s="608"/>
      <c r="AJ261" s="609"/>
      <c r="AK261" s="40"/>
      <c r="AL261" s="40"/>
      <c r="AM261" s="40"/>
      <c r="AN261" s="40"/>
      <c r="AO261" s="40"/>
      <c r="AP261" s="40"/>
      <c r="AQ261" s="40"/>
      <c r="AR261" s="40"/>
      <c r="AS261" s="40"/>
    </row>
    <row r="262" spans="1:45" ht="56.25" x14ac:dyDescent="0.25">
      <c r="A262" s="288">
        <v>311</v>
      </c>
      <c r="B262" s="289" t="s">
        <v>134</v>
      </c>
      <c r="C262" s="289" t="s">
        <v>135</v>
      </c>
      <c r="D262" s="289" t="s">
        <v>1083</v>
      </c>
      <c r="E262" s="289" t="s">
        <v>206</v>
      </c>
      <c r="F262" s="296">
        <v>642</v>
      </c>
      <c r="G262" s="296" t="s">
        <v>34</v>
      </c>
      <c r="H262" s="289">
        <v>1</v>
      </c>
      <c r="I262" s="289">
        <v>36000000000</v>
      </c>
      <c r="J262" s="296" t="s">
        <v>35</v>
      </c>
      <c r="K262" s="290">
        <v>1531400</v>
      </c>
      <c r="L262" s="46">
        <v>42948</v>
      </c>
      <c r="M262" s="46">
        <v>43344</v>
      </c>
      <c r="N262" s="296" t="s">
        <v>385</v>
      </c>
      <c r="O262" s="296" t="s">
        <v>127</v>
      </c>
      <c r="P262" s="296" t="s">
        <v>1113</v>
      </c>
      <c r="Q262" s="40"/>
      <c r="R262" s="40"/>
      <c r="S262" s="40"/>
      <c r="T262" s="40"/>
      <c r="U262" s="40"/>
      <c r="V262" s="40"/>
      <c r="W262" s="40"/>
      <c r="X262" s="40"/>
      <c r="Y262" s="40"/>
      <c r="Z262" s="40"/>
      <c r="AA262" s="40"/>
      <c r="AB262" s="40"/>
      <c r="AC262" s="607"/>
      <c r="AD262" s="608"/>
      <c r="AE262" s="608"/>
      <c r="AF262" s="608"/>
      <c r="AG262" s="608"/>
      <c r="AH262" s="608"/>
      <c r="AI262" s="608"/>
      <c r="AJ262" s="609"/>
      <c r="AK262" s="40"/>
      <c r="AL262" s="40"/>
      <c r="AM262" s="40"/>
      <c r="AN262" s="40"/>
      <c r="AO262" s="40"/>
      <c r="AP262" s="40"/>
      <c r="AQ262" s="40"/>
      <c r="AR262" s="40"/>
      <c r="AS262" s="40"/>
    </row>
    <row r="263" spans="1:45" ht="45" x14ac:dyDescent="0.25">
      <c r="A263" s="288">
        <v>312</v>
      </c>
      <c r="B263" s="289" t="s">
        <v>134</v>
      </c>
      <c r="C263" s="289" t="s">
        <v>135</v>
      </c>
      <c r="D263" s="289" t="s">
        <v>1084</v>
      </c>
      <c r="E263" s="289" t="s">
        <v>206</v>
      </c>
      <c r="F263" s="296">
        <v>642</v>
      </c>
      <c r="G263" s="296" t="s">
        <v>34</v>
      </c>
      <c r="H263" s="289">
        <v>1</v>
      </c>
      <c r="I263" s="289">
        <v>36000000000</v>
      </c>
      <c r="J263" s="296" t="s">
        <v>35</v>
      </c>
      <c r="K263" s="290">
        <v>4662400</v>
      </c>
      <c r="L263" s="46">
        <v>42948</v>
      </c>
      <c r="M263" s="46">
        <v>43344</v>
      </c>
      <c r="N263" s="296" t="s">
        <v>385</v>
      </c>
      <c r="O263" s="296" t="s">
        <v>127</v>
      </c>
      <c r="P263" s="296" t="s">
        <v>1113</v>
      </c>
      <c r="Q263" s="40"/>
      <c r="R263" s="40"/>
      <c r="S263" s="40"/>
      <c r="T263" s="40"/>
      <c r="U263" s="40"/>
      <c r="V263" s="40"/>
      <c r="W263" s="40"/>
      <c r="X263" s="40"/>
      <c r="Y263" s="40"/>
      <c r="Z263" s="40"/>
      <c r="AA263" s="40"/>
      <c r="AB263" s="40"/>
      <c r="AC263" s="607"/>
      <c r="AD263" s="608"/>
      <c r="AE263" s="608"/>
      <c r="AF263" s="608"/>
      <c r="AG263" s="608"/>
      <c r="AH263" s="608"/>
      <c r="AI263" s="608"/>
      <c r="AJ263" s="609"/>
      <c r="AK263" s="40"/>
      <c r="AL263" s="40"/>
      <c r="AM263" s="40"/>
      <c r="AN263" s="40"/>
      <c r="AO263" s="40"/>
      <c r="AP263" s="40"/>
      <c r="AQ263" s="40"/>
      <c r="AR263" s="40"/>
      <c r="AS263" s="40"/>
    </row>
    <row r="264" spans="1:45" ht="22.5" x14ac:dyDescent="0.25">
      <c r="A264" s="288">
        <v>316</v>
      </c>
      <c r="B264" s="289" t="s">
        <v>44</v>
      </c>
      <c r="C264" s="289" t="s">
        <v>45</v>
      </c>
      <c r="D264" s="289" t="s">
        <v>55</v>
      </c>
      <c r="E264" s="289" t="s">
        <v>47</v>
      </c>
      <c r="F264" s="296">
        <v>642</v>
      </c>
      <c r="G264" s="296" t="s">
        <v>34</v>
      </c>
      <c r="H264" s="289">
        <v>1</v>
      </c>
      <c r="I264" s="289">
        <v>36000000000</v>
      </c>
      <c r="J264" s="296" t="s">
        <v>35</v>
      </c>
      <c r="K264" s="290">
        <v>8800000</v>
      </c>
      <c r="L264" s="46">
        <v>42948</v>
      </c>
      <c r="M264" s="46">
        <v>43252</v>
      </c>
      <c r="N264" s="296" t="s">
        <v>48</v>
      </c>
      <c r="O264" s="296" t="s">
        <v>127</v>
      </c>
      <c r="P264" s="296" t="s">
        <v>1113</v>
      </c>
      <c r="Q264" s="40"/>
      <c r="R264" s="40"/>
      <c r="S264" s="40"/>
      <c r="T264" s="40"/>
      <c r="U264" s="40"/>
      <c r="V264" s="40"/>
      <c r="W264" s="40"/>
      <c r="X264" s="40"/>
      <c r="Y264" s="40"/>
      <c r="Z264" s="40"/>
      <c r="AA264" s="40"/>
      <c r="AB264" s="40"/>
      <c r="AC264" s="602"/>
      <c r="AD264" s="603"/>
      <c r="AE264" s="603"/>
      <c r="AF264" s="603"/>
      <c r="AG264" s="603"/>
      <c r="AH264" s="603"/>
      <c r="AI264" s="603"/>
      <c r="AJ264" s="604"/>
      <c r="AK264" s="40"/>
      <c r="AL264" s="40"/>
      <c r="AM264" s="40"/>
      <c r="AN264" s="40"/>
      <c r="AO264" s="40"/>
      <c r="AP264" s="40"/>
      <c r="AQ264" s="40"/>
      <c r="AR264" s="40"/>
      <c r="AS264" s="40"/>
    </row>
    <row r="265" spans="1:45" ht="22.5" x14ac:dyDescent="0.25">
      <c r="A265" s="289">
        <v>534</v>
      </c>
      <c r="B265" s="289" t="s">
        <v>412</v>
      </c>
      <c r="C265" s="289" t="s">
        <v>598</v>
      </c>
      <c r="D265" s="289" t="s">
        <v>1404</v>
      </c>
      <c r="E265" s="104" t="s">
        <v>599</v>
      </c>
      <c r="F265" s="296">
        <v>642</v>
      </c>
      <c r="G265" s="296" t="s">
        <v>34</v>
      </c>
      <c r="H265" s="289" t="s">
        <v>1339</v>
      </c>
      <c r="I265" s="289">
        <v>36000000000</v>
      </c>
      <c r="J265" s="296" t="s">
        <v>35</v>
      </c>
      <c r="K265" s="290">
        <v>2409348.19</v>
      </c>
      <c r="L265" s="46">
        <v>42948</v>
      </c>
      <c r="M265" s="46">
        <v>43435</v>
      </c>
      <c r="N265" s="296" t="s">
        <v>385</v>
      </c>
      <c r="O265" s="289" t="s">
        <v>1113</v>
      </c>
      <c r="P265" s="296" t="s">
        <v>1113</v>
      </c>
      <c r="Q265" s="40"/>
      <c r="R265" s="40"/>
      <c r="S265" s="40"/>
      <c r="T265" s="40"/>
      <c r="U265" s="40"/>
      <c r="V265" s="40"/>
      <c r="W265" s="40"/>
      <c r="X265" s="40"/>
      <c r="Y265" s="40"/>
      <c r="Z265" s="40"/>
      <c r="AA265" s="40"/>
      <c r="AB265" s="40"/>
      <c r="AC265" s="602"/>
      <c r="AD265" s="603"/>
      <c r="AE265" s="603"/>
      <c r="AF265" s="603"/>
      <c r="AG265" s="603"/>
      <c r="AH265" s="603"/>
      <c r="AI265" s="603"/>
      <c r="AJ265" s="604"/>
      <c r="AK265" s="40"/>
      <c r="AL265" s="40"/>
      <c r="AM265" s="40"/>
      <c r="AN265" s="40"/>
      <c r="AO265" s="40"/>
      <c r="AP265" s="40"/>
      <c r="AQ265" s="40"/>
      <c r="AR265" s="40"/>
      <c r="AS265" s="40"/>
    </row>
    <row r="266" spans="1:45" ht="33.75" x14ac:dyDescent="0.25">
      <c r="A266" s="289">
        <v>528</v>
      </c>
      <c r="B266" s="289" t="s">
        <v>412</v>
      </c>
      <c r="C266" s="289" t="s">
        <v>598</v>
      </c>
      <c r="D266" s="289" t="s">
        <v>1398</v>
      </c>
      <c r="E266" s="104" t="s">
        <v>596</v>
      </c>
      <c r="F266" s="296">
        <v>642</v>
      </c>
      <c r="G266" s="296" t="s">
        <v>34</v>
      </c>
      <c r="H266" s="289" t="s">
        <v>1339</v>
      </c>
      <c r="I266" s="289">
        <v>36000000000</v>
      </c>
      <c r="J266" s="296" t="s">
        <v>35</v>
      </c>
      <c r="K266" s="290">
        <v>5382009.9699999997</v>
      </c>
      <c r="L266" s="46">
        <v>42948</v>
      </c>
      <c r="M266" s="46">
        <v>43435</v>
      </c>
      <c r="N266" s="296" t="s">
        <v>385</v>
      </c>
      <c r="O266" s="289" t="s">
        <v>1113</v>
      </c>
      <c r="P266" s="296" t="s">
        <v>1113</v>
      </c>
      <c r="Q266" s="40"/>
      <c r="R266" s="40"/>
      <c r="S266" s="40"/>
      <c r="T266" s="40"/>
      <c r="U266" s="40"/>
      <c r="V266" s="40"/>
      <c r="W266" s="40"/>
      <c r="X266" s="40"/>
      <c r="Y266" s="40"/>
      <c r="Z266" s="40"/>
      <c r="AA266" s="40"/>
      <c r="AB266" s="40"/>
      <c r="AC266" s="602"/>
      <c r="AD266" s="603"/>
      <c r="AE266" s="603"/>
      <c r="AF266" s="603"/>
      <c r="AG266" s="603"/>
      <c r="AH266" s="603"/>
      <c r="AI266" s="603"/>
      <c r="AJ266" s="604"/>
      <c r="AK266" s="40"/>
      <c r="AL266" s="40"/>
      <c r="AM266" s="40"/>
      <c r="AN266" s="40"/>
      <c r="AO266" s="40"/>
      <c r="AP266" s="40"/>
      <c r="AQ266" s="40"/>
      <c r="AR266" s="40"/>
      <c r="AS266" s="40"/>
    </row>
    <row r="267" spans="1:45" ht="22.5" x14ac:dyDescent="0.25">
      <c r="A267" s="289">
        <v>506</v>
      </c>
      <c r="B267" s="289" t="s">
        <v>412</v>
      </c>
      <c r="C267" s="289" t="s">
        <v>598</v>
      </c>
      <c r="D267" s="289" t="s">
        <v>1387</v>
      </c>
      <c r="E267" s="104" t="s">
        <v>599</v>
      </c>
      <c r="F267" s="296">
        <v>642</v>
      </c>
      <c r="G267" s="296" t="s">
        <v>34</v>
      </c>
      <c r="H267" s="289" t="s">
        <v>1339</v>
      </c>
      <c r="I267" s="289">
        <v>36000000000</v>
      </c>
      <c r="J267" s="296" t="s">
        <v>35</v>
      </c>
      <c r="K267" s="290">
        <v>4005338.55</v>
      </c>
      <c r="L267" s="46">
        <v>42948</v>
      </c>
      <c r="M267" s="46">
        <v>43435</v>
      </c>
      <c r="N267" s="296" t="s">
        <v>385</v>
      </c>
      <c r="O267" s="289" t="s">
        <v>1113</v>
      </c>
      <c r="P267" s="296" t="s">
        <v>1113</v>
      </c>
      <c r="Q267" s="40"/>
      <c r="R267" s="40"/>
      <c r="S267" s="40"/>
      <c r="T267" s="40"/>
      <c r="U267" s="40"/>
      <c r="V267" s="40"/>
      <c r="W267" s="40"/>
      <c r="X267" s="40"/>
      <c r="Y267" s="40"/>
      <c r="Z267" s="40"/>
      <c r="AA267" s="40"/>
      <c r="AB267" s="40"/>
      <c r="AC267" s="602"/>
      <c r="AD267" s="603"/>
      <c r="AE267" s="603"/>
      <c r="AF267" s="603"/>
      <c r="AG267" s="603"/>
      <c r="AH267" s="603"/>
      <c r="AI267" s="603"/>
      <c r="AJ267" s="604"/>
      <c r="AK267" s="40"/>
      <c r="AL267" s="40"/>
      <c r="AM267" s="40"/>
      <c r="AN267" s="40"/>
      <c r="AO267" s="40"/>
      <c r="AP267" s="40"/>
      <c r="AQ267" s="40"/>
      <c r="AR267" s="40"/>
      <c r="AS267" s="40"/>
    </row>
    <row r="268" spans="1:45" ht="33.75" x14ac:dyDescent="0.25">
      <c r="A268" s="289">
        <v>507</v>
      </c>
      <c r="B268" s="289" t="s">
        <v>412</v>
      </c>
      <c r="C268" s="289" t="s">
        <v>598</v>
      </c>
      <c r="D268" s="289" t="s">
        <v>1388</v>
      </c>
      <c r="E268" s="104" t="s">
        <v>599</v>
      </c>
      <c r="F268" s="296">
        <v>642</v>
      </c>
      <c r="G268" s="296" t="s">
        <v>34</v>
      </c>
      <c r="H268" s="289" t="s">
        <v>1339</v>
      </c>
      <c r="I268" s="289">
        <v>36000000000</v>
      </c>
      <c r="J268" s="296" t="s">
        <v>35</v>
      </c>
      <c r="K268" s="290">
        <v>6463035.3499999996</v>
      </c>
      <c r="L268" s="46">
        <v>42948</v>
      </c>
      <c r="M268" s="46">
        <v>43435</v>
      </c>
      <c r="N268" s="296" t="s">
        <v>385</v>
      </c>
      <c r="O268" s="289" t="s">
        <v>1113</v>
      </c>
      <c r="P268" s="296" t="s">
        <v>1113</v>
      </c>
      <c r="Q268" s="40"/>
      <c r="R268" s="40"/>
      <c r="S268" s="40"/>
      <c r="T268" s="40"/>
      <c r="U268" s="40"/>
      <c r="V268" s="40"/>
      <c r="W268" s="40"/>
      <c r="X268" s="40"/>
      <c r="Y268" s="40"/>
      <c r="Z268" s="40"/>
      <c r="AA268" s="40"/>
      <c r="AB268" s="40"/>
      <c r="AC268" s="602"/>
      <c r="AD268" s="603"/>
      <c r="AE268" s="603"/>
      <c r="AF268" s="603"/>
      <c r="AG268" s="603"/>
      <c r="AH268" s="603"/>
      <c r="AI268" s="603"/>
      <c r="AJ268" s="604"/>
      <c r="AK268" s="40"/>
      <c r="AL268" s="40"/>
      <c r="AM268" s="40"/>
      <c r="AN268" s="40"/>
      <c r="AO268" s="40"/>
      <c r="AP268" s="40"/>
      <c r="AQ268" s="40"/>
      <c r="AR268" s="40"/>
      <c r="AS268" s="40"/>
    </row>
    <row r="269" spans="1:45" ht="33.75" x14ac:dyDescent="0.25">
      <c r="A269" s="289">
        <v>499</v>
      </c>
      <c r="B269" s="289" t="s">
        <v>412</v>
      </c>
      <c r="C269" s="289" t="s">
        <v>598</v>
      </c>
      <c r="D269" s="289" t="s">
        <v>1385</v>
      </c>
      <c r="E269" s="104" t="s">
        <v>599</v>
      </c>
      <c r="F269" s="296">
        <v>642</v>
      </c>
      <c r="G269" s="296" t="s">
        <v>34</v>
      </c>
      <c r="H269" s="289" t="s">
        <v>1339</v>
      </c>
      <c r="I269" s="289">
        <v>36000000000</v>
      </c>
      <c r="J269" s="296" t="s">
        <v>35</v>
      </c>
      <c r="K269" s="290">
        <v>6126600.4699999997</v>
      </c>
      <c r="L269" s="46">
        <v>42948</v>
      </c>
      <c r="M269" s="46">
        <v>43435</v>
      </c>
      <c r="N269" s="296" t="s">
        <v>385</v>
      </c>
      <c r="O269" s="289" t="s">
        <v>1113</v>
      </c>
      <c r="P269" s="296" t="s">
        <v>1113</v>
      </c>
      <c r="Q269" s="40"/>
      <c r="R269" s="40"/>
      <c r="S269" s="40"/>
      <c r="T269" s="40"/>
      <c r="U269" s="40"/>
      <c r="V269" s="40"/>
      <c r="W269" s="40"/>
      <c r="X269" s="40"/>
      <c r="Y269" s="40"/>
      <c r="Z269" s="40"/>
      <c r="AA269" s="40"/>
      <c r="AB269" s="40"/>
      <c r="AC269" s="602"/>
      <c r="AD269" s="603"/>
      <c r="AE269" s="603"/>
      <c r="AF269" s="603"/>
      <c r="AG269" s="603"/>
      <c r="AH269" s="603"/>
      <c r="AI269" s="603"/>
      <c r="AJ269" s="604"/>
      <c r="AK269" s="40"/>
      <c r="AL269" s="40"/>
      <c r="AM269" s="40"/>
      <c r="AN269" s="40"/>
      <c r="AO269" s="40"/>
      <c r="AP269" s="40"/>
      <c r="AQ269" s="40"/>
      <c r="AR269" s="40"/>
      <c r="AS269" s="40"/>
    </row>
    <row r="270" spans="1:45" ht="33.75" x14ac:dyDescent="0.25">
      <c r="A270" s="288">
        <v>268</v>
      </c>
      <c r="B270" s="289" t="s">
        <v>412</v>
      </c>
      <c r="C270" s="103" t="s">
        <v>598</v>
      </c>
      <c r="D270" s="289" t="s">
        <v>850</v>
      </c>
      <c r="E270" s="104" t="s">
        <v>599</v>
      </c>
      <c r="F270" s="105">
        <v>642</v>
      </c>
      <c r="G270" s="289" t="s">
        <v>34</v>
      </c>
      <c r="H270" s="289">
        <v>1</v>
      </c>
      <c r="I270" s="43" t="s">
        <v>234</v>
      </c>
      <c r="J270" s="296" t="s">
        <v>35</v>
      </c>
      <c r="K270" s="290">
        <v>6408755.5800000001</v>
      </c>
      <c r="L270" s="46">
        <v>42948</v>
      </c>
      <c r="M270" s="46">
        <v>43435</v>
      </c>
      <c r="N270" s="296" t="s">
        <v>385</v>
      </c>
      <c r="O270" s="296" t="s">
        <v>127</v>
      </c>
      <c r="P270" s="296" t="s">
        <v>1113</v>
      </c>
      <c r="Q270" s="40"/>
      <c r="R270" s="40"/>
      <c r="S270" s="40"/>
      <c r="T270" s="40"/>
      <c r="U270" s="40"/>
      <c r="V270" s="40"/>
      <c r="W270" s="40"/>
      <c r="X270" s="40"/>
      <c r="Y270" s="40"/>
      <c r="Z270" s="40"/>
      <c r="AA270" s="40"/>
      <c r="AB270" s="40"/>
      <c r="AC270" s="602"/>
      <c r="AD270" s="603"/>
      <c r="AE270" s="603"/>
      <c r="AF270" s="603"/>
      <c r="AG270" s="603"/>
      <c r="AH270" s="603"/>
      <c r="AI270" s="603"/>
      <c r="AJ270" s="604"/>
      <c r="AK270" s="40"/>
      <c r="AL270" s="40"/>
      <c r="AM270" s="40"/>
      <c r="AN270" s="40"/>
      <c r="AO270" s="40"/>
      <c r="AP270" s="40"/>
      <c r="AQ270" s="40"/>
      <c r="AR270" s="40"/>
      <c r="AS270" s="40"/>
    </row>
    <row r="271" spans="1:45" ht="22.5" x14ac:dyDescent="0.25">
      <c r="A271" s="288">
        <v>269</v>
      </c>
      <c r="B271" s="289" t="s">
        <v>412</v>
      </c>
      <c r="C271" s="103" t="s">
        <v>598</v>
      </c>
      <c r="D271" s="104" t="s">
        <v>1376</v>
      </c>
      <c r="E271" s="104" t="s">
        <v>599</v>
      </c>
      <c r="F271" s="105">
        <v>642</v>
      </c>
      <c r="G271" s="289" t="s">
        <v>34</v>
      </c>
      <c r="H271" s="289">
        <v>1</v>
      </c>
      <c r="I271" s="43" t="s">
        <v>234</v>
      </c>
      <c r="J271" s="296" t="s">
        <v>35</v>
      </c>
      <c r="K271" s="290">
        <v>3627349.15</v>
      </c>
      <c r="L271" s="46">
        <v>42948</v>
      </c>
      <c r="M271" s="46">
        <v>43435</v>
      </c>
      <c r="N271" s="296" t="s">
        <v>385</v>
      </c>
      <c r="O271" s="296" t="s">
        <v>127</v>
      </c>
      <c r="P271" s="296" t="s">
        <v>1113</v>
      </c>
      <c r="Q271" s="40"/>
      <c r="R271" s="40"/>
      <c r="S271" s="40"/>
      <c r="T271" s="40"/>
      <c r="U271" s="40"/>
      <c r="V271" s="40"/>
      <c r="W271" s="40"/>
      <c r="X271" s="40"/>
      <c r="Y271" s="40"/>
      <c r="Z271" s="40"/>
      <c r="AA271" s="40"/>
      <c r="AB271" s="40"/>
      <c r="AC271" s="602"/>
      <c r="AD271" s="603"/>
      <c r="AE271" s="603"/>
      <c r="AF271" s="603"/>
      <c r="AG271" s="603"/>
      <c r="AH271" s="603"/>
      <c r="AI271" s="603"/>
      <c r="AJ271" s="604"/>
      <c r="AK271" s="40"/>
      <c r="AL271" s="40"/>
      <c r="AM271" s="40"/>
      <c r="AN271" s="40"/>
      <c r="AO271" s="40"/>
      <c r="AP271" s="40"/>
      <c r="AQ271" s="40"/>
      <c r="AR271" s="40"/>
      <c r="AS271" s="40"/>
    </row>
    <row r="272" spans="1:45" ht="33.75" x14ac:dyDescent="0.25">
      <c r="A272" s="288">
        <v>170</v>
      </c>
      <c r="B272" s="289" t="s">
        <v>1266</v>
      </c>
      <c r="C272" s="289" t="s">
        <v>1267</v>
      </c>
      <c r="D272" s="289" t="s">
        <v>992</v>
      </c>
      <c r="E272" s="289" t="s">
        <v>157</v>
      </c>
      <c r="F272" s="289">
        <v>796</v>
      </c>
      <c r="G272" s="289" t="s">
        <v>592</v>
      </c>
      <c r="H272" s="289">
        <v>60201</v>
      </c>
      <c r="I272" s="289">
        <v>36000000000</v>
      </c>
      <c r="J272" s="289" t="s">
        <v>35</v>
      </c>
      <c r="K272" s="290">
        <v>1873294.9</v>
      </c>
      <c r="L272" s="46">
        <v>42975</v>
      </c>
      <c r="M272" s="46">
        <v>43344</v>
      </c>
      <c r="N272" s="296" t="s">
        <v>386</v>
      </c>
      <c r="O272" s="296" t="s">
        <v>124</v>
      </c>
      <c r="P272" s="296" t="s">
        <v>1113</v>
      </c>
      <c r="Q272" s="40"/>
      <c r="R272" s="40"/>
      <c r="S272" s="40"/>
      <c r="T272" s="40"/>
      <c r="U272" s="40"/>
      <c r="V272" s="40"/>
      <c r="W272" s="40"/>
      <c r="X272" s="40"/>
      <c r="Y272" s="40"/>
      <c r="Z272" s="40"/>
      <c r="AA272" s="40"/>
      <c r="AB272" s="40"/>
      <c r="AC272" s="602"/>
      <c r="AD272" s="603"/>
      <c r="AE272" s="603"/>
      <c r="AF272" s="603"/>
      <c r="AG272" s="603"/>
      <c r="AH272" s="603"/>
      <c r="AI272" s="603"/>
      <c r="AJ272" s="604"/>
      <c r="AK272" s="40"/>
      <c r="AL272" s="40"/>
      <c r="AM272" s="40"/>
      <c r="AN272" s="40"/>
      <c r="AO272" s="40"/>
      <c r="AP272" s="40"/>
      <c r="AQ272" s="40"/>
      <c r="AR272" s="40"/>
      <c r="AS272" s="40"/>
    </row>
    <row r="273" spans="1:45" ht="56.25" x14ac:dyDescent="0.25">
      <c r="A273" s="294">
        <v>626</v>
      </c>
      <c r="B273" s="289" t="s">
        <v>411</v>
      </c>
      <c r="C273" s="289" t="s">
        <v>412</v>
      </c>
      <c r="D273" s="291" t="s">
        <v>2516</v>
      </c>
      <c r="E273" s="289" t="s">
        <v>39</v>
      </c>
      <c r="F273" s="296">
        <v>642</v>
      </c>
      <c r="G273" s="296" t="s">
        <v>34</v>
      </c>
      <c r="H273" s="289">
        <v>1</v>
      </c>
      <c r="I273" s="53">
        <v>36000000000</v>
      </c>
      <c r="J273" s="296" t="s">
        <v>35</v>
      </c>
      <c r="K273" s="290">
        <v>2337370</v>
      </c>
      <c r="L273" s="46">
        <v>42948</v>
      </c>
      <c r="M273" s="46">
        <v>43070</v>
      </c>
      <c r="N273" s="296" t="s">
        <v>385</v>
      </c>
      <c r="O273" s="296" t="s">
        <v>127</v>
      </c>
      <c r="P273" s="296" t="s">
        <v>1113</v>
      </c>
      <c r="Q273" s="40"/>
      <c r="R273" s="40"/>
      <c r="S273" s="40"/>
      <c r="T273" s="40"/>
      <c r="U273" s="40"/>
      <c r="V273" s="40"/>
      <c r="W273" s="40"/>
      <c r="X273" s="40"/>
      <c r="Y273" s="40"/>
      <c r="Z273" s="40"/>
      <c r="AA273" s="40"/>
      <c r="AB273" s="40"/>
      <c r="AC273" s="602"/>
      <c r="AD273" s="603"/>
      <c r="AE273" s="603"/>
      <c r="AF273" s="603"/>
      <c r="AG273" s="603"/>
      <c r="AH273" s="603"/>
      <c r="AI273" s="603"/>
      <c r="AJ273" s="604"/>
      <c r="AK273" s="40"/>
      <c r="AL273" s="40"/>
      <c r="AM273" s="40"/>
      <c r="AN273" s="40"/>
      <c r="AO273" s="40"/>
      <c r="AP273" s="40"/>
      <c r="AQ273" s="40"/>
      <c r="AR273" s="40"/>
      <c r="AS273" s="40"/>
    </row>
    <row r="274" spans="1:45" ht="36" x14ac:dyDescent="0.25">
      <c r="A274" s="289">
        <v>539</v>
      </c>
      <c r="B274" s="289" t="s">
        <v>412</v>
      </c>
      <c r="C274" s="289" t="s">
        <v>598</v>
      </c>
      <c r="D274" s="450" t="s">
        <v>1409</v>
      </c>
      <c r="E274" s="104" t="s">
        <v>599</v>
      </c>
      <c r="F274" s="296">
        <v>642</v>
      </c>
      <c r="G274" s="296" t="s">
        <v>34</v>
      </c>
      <c r="H274" s="289" t="s">
        <v>1339</v>
      </c>
      <c r="I274" s="289">
        <v>36000000000</v>
      </c>
      <c r="J274" s="296" t="s">
        <v>35</v>
      </c>
      <c r="K274" s="290">
        <v>4864784.3480000002</v>
      </c>
      <c r="L274" s="442">
        <v>42948</v>
      </c>
      <c r="M274" s="442">
        <v>43435</v>
      </c>
      <c r="N274" s="296" t="s">
        <v>385</v>
      </c>
      <c r="O274" s="289" t="s">
        <v>1113</v>
      </c>
      <c r="P274" s="296" t="s">
        <v>1113</v>
      </c>
      <c r="Q274" s="40"/>
      <c r="R274" s="40"/>
      <c r="S274" s="40"/>
      <c r="T274" s="40"/>
      <c r="U274" s="40"/>
      <c r="V274" s="40"/>
      <c r="W274" s="40"/>
      <c r="X274" s="40"/>
      <c r="Y274" s="40"/>
      <c r="Z274" s="40"/>
      <c r="AA274" s="40"/>
      <c r="AB274" s="40"/>
      <c r="AC274" s="602"/>
      <c r="AD274" s="603"/>
      <c r="AE274" s="603"/>
      <c r="AF274" s="603"/>
      <c r="AG274" s="603"/>
      <c r="AH274" s="603"/>
      <c r="AI274" s="603"/>
      <c r="AJ274" s="604"/>
      <c r="AK274" s="40"/>
      <c r="AL274" s="40"/>
      <c r="AM274" s="40"/>
      <c r="AN274" s="40"/>
      <c r="AO274" s="40"/>
      <c r="AP274" s="40"/>
      <c r="AQ274" s="40"/>
      <c r="AR274" s="40"/>
      <c r="AS274" s="40"/>
    </row>
    <row r="275" spans="1:45" ht="24" x14ac:dyDescent="0.25">
      <c r="A275" s="289">
        <v>540</v>
      </c>
      <c r="B275" s="289" t="s">
        <v>412</v>
      </c>
      <c r="C275" s="289" t="s">
        <v>598</v>
      </c>
      <c r="D275" s="450" t="s">
        <v>1410</v>
      </c>
      <c r="E275" s="104" t="s">
        <v>599</v>
      </c>
      <c r="F275" s="296">
        <v>642</v>
      </c>
      <c r="G275" s="296" t="s">
        <v>34</v>
      </c>
      <c r="H275" s="289" t="s">
        <v>1339</v>
      </c>
      <c r="I275" s="289">
        <v>36000000000</v>
      </c>
      <c r="J275" s="296" t="s">
        <v>35</v>
      </c>
      <c r="K275" s="290">
        <v>3078729.7399999998</v>
      </c>
      <c r="L275" s="442">
        <v>42948</v>
      </c>
      <c r="M275" s="442">
        <v>43435</v>
      </c>
      <c r="N275" s="296" t="s">
        <v>385</v>
      </c>
      <c r="O275" s="289" t="s">
        <v>1113</v>
      </c>
      <c r="P275" s="296" t="s">
        <v>1113</v>
      </c>
      <c r="Q275" s="40"/>
      <c r="R275" s="40"/>
      <c r="S275" s="40"/>
      <c r="T275" s="40"/>
      <c r="U275" s="40"/>
      <c r="V275" s="40"/>
      <c r="W275" s="40"/>
      <c r="X275" s="40"/>
      <c r="Y275" s="40"/>
      <c r="Z275" s="40"/>
      <c r="AA275" s="40"/>
      <c r="AB275" s="40"/>
      <c r="AC275" s="602"/>
      <c r="AD275" s="603"/>
      <c r="AE275" s="603"/>
      <c r="AF275" s="603"/>
      <c r="AG275" s="603"/>
      <c r="AH275" s="603"/>
      <c r="AI275" s="603"/>
      <c r="AJ275" s="604"/>
      <c r="AK275" s="40"/>
      <c r="AL275" s="40"/>
      <c r="AM275" s="40"/>
      <c r="AN275" s="40"/>
      <c r="AO275" s="40"/>
      <c r="AP275" s="40"/>
      <c r="AQ275" s="40"/>
      <c r="AR275" s="40"/>
      <c r="AS275" s="40"/>
    </row>
    <row r="276" spans="1:45" ht="24" x14ac:dyDescent="0.25">
      <c r="A276" s="289">
        <v>544</v>
      </c>
      <c r="B276" s="289" t="s">
        <v>412</v>
      </c>
      <c r="C276" s="289" t="s">
        <v>598</v>
      </c>
      <c r="D276" s="450" t="s">
        <v>1412</v>
      </c>
      <c r="E276" s="104" t="s">
        <v>599</v>
      </c>
      <c r="F276" s="296">
        <v>642</v>
      </c>
      <c r="G276" s="296" t="s">
        <v>34</v>
      </c>
      <c r="H276" s="289" t="s">
        <v>1339</v>
      </c>
      <c r="I276" s="289">
        <v>36000000000</v>
      </c>
      <c r="J276" s="296" t="s">
        <v>35</v>
      </c>
      <c r="K276" s="290">
        <v>3078948.5119999996</v>
      </c>
      <c r="L276" s="442">
        <v>42948</v>
      </c>
      <c r="M276" s="442">
        <v>43435</v>
      </c>
      <c r="N276" s="296" t="s">
        <v>385</v>
      </c>
      <c r="O276" s="289" t="s">
        <v>1113</v>
      </c>
      <c r="P276" s="296" t="s">
        <v>1113</v>
      </c>
      <c r="Q276" s="40"/>
      <c r="R276" s="40"/>
      <c r="S276" s="40"/>
      <c r="T276" s="40"/>
      <c r="U276" s="40"/>
      <c r="V276" s="40"/>
      <c r="W276" s="40"/>
      <c r="X276" s="40"/>
      <c r="Y276" s="40"/>
      <c r="Z276" s="40"/>
      <c r="AA276" s="40"/>
      <c r="AB276" s="40"/>
      <c r="AC276" s="602"/>
      <c r="AD276" s="603"/>
      <c r="AE276" s="603"/>
      <c r="AF276" s="603"/>
      <c r="AG276" s="603"/>
      <c r="AH276" s="603"/>
      <c r="AI276" s="603"/>
      <c r="AJ276" s="604"/>
      <c r="AK276" s="40"/>
      <c r="AL276" s="40"/>
      <c r="AM276" s="40"/>
      <c r="AN276" s="40"/>
      <c r="AO276" s="40"/>
      <c r="AP276" s="40"/>
      <c r="AQ276" s="40"/>
      <c r="AR276" s="40"/>
      <c r="AS276" s="40"/>
    </row>
    <row r="277" spans="1:45" ht="36" x14ac:dyDescent="0.25">
      <c r="A277" s="289">
        <v>529</v>
      </c>
      <c r="B277" s="289" t="s">
        <v>412</v>
      </c>
      <c r="C277" s="289" t="s">
        <v>598</v>
      </c>
      <c r="D277" s="450" t="s">
        <v>1399</v>
      </c>
      <c r="E277" s="470" t="s">
        <v>599</v>
      </c>
      <c r="F277" s="296">
        <v>642</v>
      </c>
      <c r="G277" s="296" t="s">
        <v>34</v>
      </c>
      <c r="H277" s="289" t="s">
        <v>1339</v>
      </c>
      <c r="I277" s="289">
        <v>36000000000</v>
      </c>
      <c r="J277" s="296" t="s">
        <v>35</v>
      </c>
      <c r="K277" s="290">
        <v>7036546.1459999997</v>
      </c>
      <c r="L277" s="442">
        <v>42948</v>
      </c>
      <c r="M277" s="442">
        <v>43435</v>
      </c>
      <c r="N277" s="296" t="s">
        <v>385</v>
      </c>
      <c r="O277" s="289" t="s">
        <v>1113</v>
      </c>
      <c r="P277" s="296" t="s">
        <v>1113</v>
      </c>
      <c r="Q277" s="40"/>
      <c r="R277" s="40"/>
      <c r="S277" s="40"/>
      <c r="T277" s="40"/>
      <c r="U277" s="40"/>
      <c r="V277" s="40"/>
      <c r="W277" s="40"/>
      <c r="X277" s="40"/>
      <c r="Y277" s="40"/>
      <c r="Z277" s="40"/>
      <c r="AA277" s="40"/>
      <c r="AB277" s="40"/>
      <c r="AC277" s="602"/>
      <c r="AD277" s="603"/>
      <c r="AE277" s="603"/>
      <c r="AF277" s="603"/>
      <c r="AG277" s="603"/>
      <c r="AH277" s="603"/>
      <c r="AI277" s="603"/>
      <c r="AJ277" s="604"/>
      <c r="AK277" s="40"/>
      <c r="AL277" s="40"/>
      <c r="AM277" s="40"/>
      <c r="AN277" s="40"/>
      <c r="AO277" s="40"/>
      <c r="AP277" s="40"/>
      <c r="AQ277" s="40"/>
      <c r="AR277" s="40"/>
      <c r="AS277" s="40"/>
    </row>
    <row r="278" spans="1:45" ht="24" x14ac:dyDescent="0.25">
      <c r="A278" s="289">
        <v>525</v>
      </c>
      <c r="B278" s="289" t="s">
        <v>412</v>
      </c>
      <c r="C278" s="289" t="s">
        <v>598</v>
      </c>
      <c r="D278" s="450" t="s">
        <v>1395</v>
      </c>
      <c r="E278" s="470" t="s">
        <v>599</v>
      </c>
      <c r="F278" s="296">
        <v>642</v>
      </c>
      <c r="G278" s="296" t="s">
        <v>34</v>
      </c>
      <c r="H278" s="289" t="s">
        <v>1339</v>
      </c>
      <c r="I278" s="289">
        <v>36000000000</v>
      </c>
      <c r="J278" s="296" t="s">
        <v>35</v>
      </c>
      <c r="K278" s="290">
        <v>12145431.43</v>
      </c>
      <c r="L278" s="442">
        <v>42948</v>
      </c>
      <c r="M278" s="442">
        <v>43435</v>
      </c>
      <c r="N278" s="296" t="s">
        <v>385</v>
      </c>
      <c r="O278" s="289" t="s">
        <v>1113</v>
      </c>
      <c r="P278" s="296" t="s">
        <v>1113</v>
      </c>
      <c r="Q278" s="40"/>
      <c r="R278" s="40"/>
      <c r="S278" s="40"/>
      <c r="T278" s="40"/>
      <c r="U278" s="40"/>
      <c r="V278" s="40"/>
      <c r="W278" s="40"/>
      <c r="X278" s="40"/>
      <c r="Y278" s="40"/>
      <c r="Z278" s="40"/>
      <c r="AA278" s="40"/>
      <c r="AB278" s="40"/>
      <c r="AC278" s="602"/>
      <c r="AD278" s="603"/>
      <c r="AE278" s="603"/>
      <c r="AF278" s="603"/>
      <c r="AG278" s="603"/>
      <c r="AH278" s="603"/>
      <c r="AI278" s="603"/>
      <c r="AJ278" s="604"/>
      <c r="AK278" s="40"/>
      <c r="AL278" s="40"/>
      <c r="AM278" s="40"/>
      <c r="AN278" s="40"/>
      <c r="AO278" s="40"/>
      <c r="AP278" s="40"/>
      <c r="AQ278" s="40"/>
      <c r="AR278" s="40"/>
      <c r="AS278" s="40"/>
    </row>
    <row r="279" spans="1:45" ht="36" x14ac:dyDescent="0.25">
      <c r="A279" s="289">
        <v>526</v>
      </c>
      <c r="B279" s="289" t="s">
        <v>412</v>
      </c>
      <c r="C279" s="289" t="s">
        <v>598</v>
      </c>
      <c r="D279" s="450" t="s">
        <v>1396</v>
      </c>
      <c r="E279" s="470" t="s">
        <v>599</v>
      </c>
      <c r="F279" s="296">
        <v>642</v>
      </c>
      <c r="G279" s="296" t="s">
        <v>34</v>
      </c>
      <c r="H279" s="289" t="s">
        <v>1339</v>
      </c>
      <c r="I279" s="289">
        <v>36000000000</v>
      </c>
      <c r="J279" s="296" t="s">
        <v>35</v>
      </c>
      <c r="K279" s="290">
        <v>15750234.906000001</v>
      </c>
      <c r="L279" s="442">
        <v>42948</v>
      </c>
      <c r="M279" s="442">
        <v>43435</v>
      </c>
      <c r="N279" s="296" t="s">
        <v>385</v>
      </c>
      <c r="O279" s="289" t="s">
        <v>1113</v>
      </c>
      <c r="P279" s="296" t="s">
        <v>1113</v>
      </c>
      <c r="Q279" s="40"/>
      <c r="R279" s="40"/>
      <c r="S279" s="40"/>
      <c r="T279" s="40"/>
      <c r="U279" s="40"/>
      <c r="V279" s="40"/>
      <c r="W279" s="40"/>
      <c r="X279" s="40"/>
      <c r="Y279" s="40"/>
      <c r="Z279" s="40"/>
      <c r="AA279" s="40"/>
      <c r="AB279" s="40"/>
      <c r="AC279" s="602"/>
      <c r="AD279" s="603"/>
      <c r="AE279" s="603"/>
      <c r="AF279" s="603"/>
      <c r="AG279" s="603"/>
      <c r="AH279" s="603"/>
      <c r="AI279" s="603"/>
      <c r="AJ279" s="604"/>
      <c r="AK279" s="40"/>
      <c r="AL279" s="40"/>
      <c r="AM279" s="40"/>
      <c r="AN279" s="40"/>
      <c r="AO279" s="40"/>
      <c r="AP279" s="40"/>
      <c r="AQ279" s="40"/>
      <c r="AR279" s="40"/>
      <c r="AS279" s="40"/>
    </row>
    <row r="280" spans="1:45" ht="36" x14ac:dyDescent="0.25">
      <c r="A280" s="289">
        <v>513</v>
      </c>
      <c r="B280" s="289" t="s">
        <v>412</v>
      </c>
      <c r="C280" s="289" t="s">
        <v>598</v>
      </c>
      <c r="D280" s="450" t="s">
        <v>1390</v>
      </c>
      <c r="E280" s="104" t="s">
        <v>599</v>
      </c>
      <c r="F280" s="296">
        <v>642</v>
      </c>
      <c r="G280" s="296" t="s">
        <v>34</v>
      </c>
      <c r="H280" s="289" t="s">
        <v>1339</v>
      </c>
      <c r="I280" s="289">
        <v>36000000000</v>
      </c>
      <c r="J280" s="296" t="s">
        <v>35</v>
      </c>
      <c r="K280" s="290">
        <v>5905093.8239999991</v>
      </c>
      <c r="L280" s="442">
        <v>42948</v>
      </c>
      <c r="M280" s="442">
        <v>43435</v>
      </c>
      <c r="N280" s="296" t="s">
        <v>385</v>
      </c>
      <c r="O280" s="289" t="s">
        <v>1113</v>
      </c>
      <c r="P280" s="296" t="s">
        <v>1113</v>
      </c>
      <c r="Q280" s="40"/>
      <c r="R280" s="40"/>
      <c r="S280" s="40"/>
      <c r="T280" s="40"/>
      <c r="U280" s="40"/>
      <c r="V280" s="40"/>
      <c r="W280" s="40"/>
      <c r="X280" s="40"/>
      <c r="Y280" s="40"/>
      <c r="Z280" s="40"/>
      <c r="AA280" s="40"/>
      <c r="AB280" s="40"/>
      <c r="AC280" s="602"/>
      <c r="AD280" s="603"/>
      <c r="AE280" s="603"/>
      <c r="AF280" s="603"/>
      <c r="AG280" s="603"/>
      <c r="AH280" s="603"/>
      <c r="AI280" s="603"/>
      <c r="AJ280" s="604"/>
      <c r="AK280" s="40"/>
      <c r="AL280" s="40"/>
      <c r="AM280" s="40"/>
      <c r="AN280" s="40"/>
      <c r="AO280" s="40"/>
      <c r="AP280" s="40"/>
      <c r="AQ280" s="40"/>
      <c r="AR280" s="40"/>
      <c r="AS280" s="40"/>
    </row>
    <row r="281" spans="1:45" ht="24" x14ac:dyDescent="0.25">
      <c r="A281" s="289">
        <v>537</v>
      </c>
      <c r="B281" s="289" t="s">
        <v>412</v>
      </c>
      <c r="C281" s="289" t="s">
        <v>598</v>
      </c>
      <c r="D281" s="450" t="s">
        <v>1407</v>
      </c>
      <c r="E281" s="104" t="s">
        <v>599</v>
      </c>
      <c r="F281" s="296">
        <v>642</v>
      </c>
      <c r="G281" s="296" t="s">
        <v>34</v>
      </c>
      <c r="H281" s="289" t="s">
        <v>1339</v>
      </c>
      <c r="I281" s="289">
        <v>36000000000</v>
      </c>
      <c r="J281" s="296" t="s">
        <v>35</v>
      </c>
      <c r="K281" s="290">
        <v>5281690.8559999997</v>
      </c>
      <c r="L281" s="442">
        <v>42948</v>
      </c>
      <c r="M281" s="442">
        <v>43435</v>
      </c>
      <c r="N281" s="296" t="s">
        <v>385</v>
      </c>
      <c r="O281" s="289" t="s">
        <v>1113</v>
      </c>
      <c r="P281" s="296" t="s">
        <v>1113</v>
      </c>
      <c r="Q281" s="40"/>
      <c r="R281" s="40"/>
      <c r="S281" s="40"/>
      <c r="T281" s="40"/>
      <c r="U281" s="40"/>
      <c r="V281" s="40"/>
      <c r="W281" s="40"/>
      <c r="X281" s="40"/>
      <c r="Y281" s="40"/>
      <c r="Z281" s="40"/>
      <c r="AA281" s="40"/>
      <c r="AB281" s="40"/>
      <c r="AC281" s="602"/>
      <c r="AD281" s="603"/>
      <c r="AE281" s="603"/>
      <c r="AF281" s="603"/>
      <c r="AG281" s="603"/>
      <c r="AH281" s="603"/>
      <c r="AI281" s="603"/>
      <c r="AJ281" s="604"/>
      <c r="AK281" s="40"/>
      <c r="AL281" s="40"/>
      <c r="AM281" s="40"/>
      <c r="AN281" s="40"/>
      <c r="AO281" s="40"/>
      <c r="AP281" s="40"/>
      <c r="AQ281" s="40"/>
      <c r="AR281" s="40"/>
      <c r="AS281" s="40"/>
    </row>
    <row r="282" spans="1:45" ht="36" x14ac:dyDescent="0.25">
      <c r="A282" s="289">
        <v>498</v>
      </c>
      <c r="B282" s="289" t="s">
        <v>412</v>
      </c>
      <c r="C282" s="289" t="s">
        <v>598</v>
      </c>
      <c r="D282" s="450" t="s">
        <v>1384</v>
      </c>
      <c r="E282" s="104" t="s">
        <v>599</v>
      </c>
      <c r="F282" s="296">
        <v>642</v>
      </c>
      <c r="G282" s="296" t="s">
        <v>34</v>
      </c>
      <c r="H282" s="289" t="s">
        <v>1339</v>
      </c>
      <c r="I282" s="289">
        <v>36000000000</v>
      </c>
      <c r="J282" s="296" t="s">
        <v>35</v>
      </c>
      <c r="K282" s="290">
        <v>5439243.1580000008</v>
      </c>
      <c r="L282" s="442">
        <v>42948</v>
      </c>
      <c r="M282" s="442">
        <v>43435</v>
      </c>
      <c r="N282" s="296" t="s">
        <v>385</v>
      </c>
      <c r="O282" s="289" t="s">
        <v>1113</v>
      </c>
      <c r="P282" s="296" t="s">
        <v>1113</v>
      </c>
      <c r="Q282" s="40"/>
      <c r="R282" s="40"/>
      <c r="S282" s="40"/>
      <c r="T282" s="40"/>
      <c r="U282" s="40"/>
      <c r="V282" s="40"/>
      <c r="W282" s="40"/>
      <c r="X282" s="40"/>
      <c r="Y282" s="40"/>
      <c r="Z282" s="40"/>
      <c r="AA282" s="40"/>
      <c r="AB282" s="40"/>
      <c r="AC282" s="602"/>
      <c r="AD282" s="603"/>
      <c r="AE282" s="603"/>
      <c r="AF282" s="603"/>
      <c r="AG282" s="603"/>
      <c r="AH282" s="603"/>
      <c r="AI282" s="603"/>
      <c r="AJ282" s="604"/>
      <c r="AK282" s="40"/>
      <c r="AL282" s="40"/>
      <c r="AM282" s="40"/>
      <c r="AN282" s="40"/>
      <c r="AO282" s="40"/>
      <c r="AP282" s="40"/>
      <c r="AQ282" s="40"/>
      <c r="AR282" s="40"/>
      <c r="AS282" s="40"/>
    </row>
    <row r="283" spans="1:45" ht="33.75" x14ac:dyDescent="0.25">
      <c r="A283" s="288">
        <v>265</v>
      </c>
      <c r="B283" s="289" t="s">
        <v>412</v>
      </c>
      <c r="C283" s="103" t="s">
        <v>598</v>
      </c>
      <c r="D283" s="42" t="s">
        <v>847</v>
      </c>
      <c r="E283" s="104" t="s">
        <v>599</v>
      </c>
      <c r="F283" s="105">
        <v>642</v>
      </c>
      <c r="G283" s="289" t="s">
        <v>34</v>
      </c>
      <c r="H283" s="289">
        <v>1</v>
      </c>
      <c r="I283" s="43" t="s">
        <v>234</v>
      </c>
      <c r="J283" s="296" t="s">
        <v>35</v>
      </c>
      <c r="K283" s="290">
        <v>6992536.5120000001</v>
      </c>
      <c r="L283" s="442">
        <v>42948</v>
      </c>
      <c r="M283" s="442">
        <v>43435</v>
      </c>
      <c r="N283" s="296" t="s">
        <v>385</v>
      </c>
      <c r="O283" s="296" t="s">
        <v>127</v>
      </c>
      <c r="P283" s="296" t="s">
        <v>1113</v>
      </c>
      <c r="Q283" s="40"/>
      <c r="R283" s="40"/>
      <c r="S283" s="40"/>
      <c r="T283" s="40"/>
      <c r="U283" s="40"/>
      <c r="V283" s="40"/>
      <c r="W283" s="40"/>
      <c r="X283" s="40"/>
      <c r="Y283" s="40"/>
      <c r="Z283" s="40"/>
      <c r="AA283" s="40"/>
      <c r="AB283" s="40"/>
      <c r="AC283" s="602"/>
      <c r="AD283" s="603"/>
      <c r="AE283" s="603"/>
      <c r="AF283" s="603"/>
      <c r="AG283" s="603"/>
      <c r="AH283" s="603"/>
      <c r="AI283" s="603"/>
      <c r="AJ283" s="604"/>
      <c r="AK283" s="40"/>
      <c r="AL283" s="40"/>
      <c r="AM283" s="40"/>
      <c r="AN283" s="40"/>
      <c r="AO283" s="40"/>
      <c r="AP283" s="40"/>
      <c r="AQ283" s="40"/>
      <c r="AR283" s="40"/>
      <c r="AS283" s="40"/>
    </row>
    <row r="284" spans="1:45" ht="45" x14ac:dyDescent="0.25">
      <c r="A284" s="288">
        <v>258</v>
      </c>
      <c r="B284" s="289" t="s">
        <v>134</v>
      </c>
      <c r="C284" s="289" t="s">
        <v>135</v>
      </c>
      <c r="D284" s="289" t="s">
        <v>1078</v>
      </c>
      <c r="E284" s="289" t="s">
        <v>206</v>
      </c>
      <c r="F284" s="296">
        <v>642</v>
      </c>
      <c r="G284" s="296" t="s">
        <v>34</v>
      </c>
      <c r="H284" s="289">
        <v>1</v>
      </c>
      <c r="I284" s="289">
        <v>36000000000</v>
      </c>
      <c r="J284" s="296" t="s">
        <v>35</v>
      </c>
      <c r="K284" s="290">
        <v>713830</v>
      </c>
      <c r="L284" s="46">
        <v>42948</v>
      </c>
      <c r="M284" s="46">
        <v>43313</v>
      </c>
      <c r="N284" s="296" t="s">
        <v>385</v>
      </c>
      <c r="O284" s="296" t="s">
        <v>127</v>
      </c>
      <c r="P284" s="296" t="s">
        <v>1113</v>
      </c>
      <c r="Q284" s="40"/>
      <c r="R284" s="40"/>
      <c r="S284" s="40"/>
      <c r="T284" s="40"/>
      <c r="U284" s="40"/>
      <c r="V284" s="40"/>
      <c r="W284" s="40"/>
      <c r="X284" s="40"/>
      <c r="Y284" s="40"/>
      <c r="Z284" s="40"/>
      <c r="AA284" s="40"/>
      <c r="AB284" s="40"/>
      <c r="AC284" s="602"/>
      <c r="AD284" s="603"/>
      <c r="AE284" s="603"/>
      <c r="AF284" s="603"/>
      <c r="AG284" s="603"/>
      <c r="AH284" s="603"/>
      <c r="AI284" s="603"/>
      <c r="AJ284" s="604"/>
      <c r="AK284" s="40"/>
      <c r="AL284" s="40"/>
      <c r="AM284" s="40"/>
      <c r="AN284" s="40"/>
      <c r="AO284" s="40"/>
      <c r="AP284" s="40"/>
      <c r="AQ284" s="40"/>
      <c r="AR284" s="40"/>
      <c r="AS284" s="40"/>
    </row>
    <row r="285" spans="1:45" ht="33.75" x14ac:dyDescent="0.25">
      <c r="A285" s="288">
        <v>289</v>
      </c>
      <c r="B285" s="289" t="s">
        <v>412</v>
      </c>
      <c r="C285" s="103" t="s">
        <v>598</v>
      </c>
      <c r="D285" s="106" t="s">
        <v>872</v>
      </c>
      <c r="E285" s="104" t="s">
        <v>599</v>
      </c>
      <c r="F285" s="105">
        <v>642</v>
      </c>
      <c r="G285" s="289" t="s">
        <v>34</v>
      </c>
      <c r="H285" s="289">
        <v>1</v>
      </c>
      <c r="I285" s="43" t="s">
        <v>234</v>
      </c>
      <c r="J285" s="296" t="s">
        <v>35</v>
      </c>
      <c r="K285" s="290">
        <v>16576220.746000001</v>
      </c>
      <c r="L285" s="442">
        <v>42948</v>
      </c>
      <c r="M285" s="442">
        <v>43435</v>
      </c>
      <c r="N285" s="296" t="s">
        <v>385</v>
      </c>
      <c r="O285" s="296" t="s">
        <v>127</v>
      </c>
      <c r="P285" s="296" t="s">
        <v>1113</v>
      </c>
      <c r="Q285" s="40"/>
      <c r="R285" s="40"/>
      <c r="S285" s="40"/>
      <c r="T285" s="40"/>
      <c r="U285" s="40"/>
      <c r="V285" s="40"/>
      <c r="W285" s="40"/>
      <c r="X285" s="40"/>
      <c r="Y285" s="40"/>
      <c r="Z285" s="40"/>
      <c r="AA285" s="40"/>
      <c r="AB285" s="40"/>
      <c r="AC285" s="602"/>
      <c r="AD285" s="603"/>
      <c r="AE285" s="603"/>
      <c r="AF285" s="603"/>
      <c r="AG285" s="603"/>
      <c r="AH285" s="603"/>
      <c r="AI285" s="603"/>
      <c r="AJ285" s="604"/>
      <c r="AK285" s="40"/>
      <c r="AL285" s="40"/>
      <c r="AM285" s="40"/>
      <c r="AN285" s="40"/>
      <c r="AO285" s="40"/>
      <c r="AP285" s="40"/>
      <c r="AQ285" s="40"/>
      <c r="AR285" s="40"/>
      <c r="AS285" s="40"/>
    </row>
    <row r="286" spans="1:45" ht="45" x14ac:dyDescent="0.25">
      <c r="A286" s="294">
        <v>627</v>
      </c>
      <c r="B286" s="291" t="s">
        <v>44</v>
      </c>
      <c r="C286" s="291" t="s">
        <v>45</v>
      </c>
      <c r="D286" s="291" t="s">
        <v>2486</v>
      </c>
      <c r="E286" s="291" t="s">
        <v>47</v>
      </c>
      <c r="F286" s="299">
        <v>642</v>
      </c>
      <c r="G286" s="299" t="s">
        <v>34</v>
      </c>
      <c r="H286" s="291">
        <v>1</v>
      </c>
      <c r="I286" s="291">
        <v>36000000000</v>
      </c>
      <c r="J286" s="299" t="s">
        <v>35</v>
      </c>
      <c r="K286" s="290">
        <v>2839482.1</v>
      </c>
      <c r="L286" s="172">
        <v>42948</v>
      </c>
      <c r="M286" s="172">
        <v>49309</v>
      </c>
      <c r="N286" s="299" t="s">
        <v>48</v>
      </c>
      <c r="O286" s="299" t="s">
        <v>127</v>
      </c>
      <c r="P286" s="299" t="s">
        <v>1113</v>
      </c>
      <c r="Q286" s="40"/>
      <c r="R286" s="40"/>
      <c r="S286" s="40"/>
      <c r="T286" s="40"/>
      <c r="U286" s="40"/>
      <c r="V286" s="40"/>
      <c r="W286" s="40"/>
      <c r="X286" s="40"/>
      <c r="Y286" s="40"/>
      <c r="Z286" s="40"/>
      <c r="AA286" s="40"/>
      <c r="AB286" s="40"/>
      <c r="AC286" s="602"/>
      <c r="AD286" s="603"/>
      <c r="AE286" s="603"/>
      <c r="AF286" s="603"/>
      <c r="AG286" s="603"/>
      <c r="AH286" s="603"/>
      <c r="AI286" s="603"/>
      <c r="AJ286" s="604"/>
      <c r="AK286" s="40"/>
      <c r="AL286" s="40"/>
      <c r="AM286" s="40"/>
      <c r="AN286" s="40"/>
      <c r="AO286" s="40"/>
      <c r="AP286" s="40"/>
      <c r="AQ286" s="40"/>
      <c r="AR286" s="40"/>
      <c r="AS286" s="40"/>
    </row>
    <row r="287" spans="1:45" ht="56.25" x14ac:dyDescent="0.25">
      <c r="A287" s="294">
        <v>628</v>
      </c>
      <c r="B287" s="111" t="s">
        <v>411</v>
      </c>
      <c r="C287" s="111" t="s">
        <v>412</v>
      </c>
      <c r="D287" s="321" t="s">
        <v>2487</v>
      </c>
      <c r="E287" s="291" t="s">
        <v>39</v>
      </c>
      <c r="F287" s="299">
        <v>642</v>
      </c>
      <c r="G287" s="291" t="s">
        <v>34</v>
      </c>
      <c r="H287" s="291">
        <v>1</v>
      </c>
      <c r="I287" s="291">
        <v>36000000000</v>
      </c>
      <c r="J287" s="299" t="s">
        <v>35</v>
      </c>
      <c r="K287" s="290">
        <v>13800000</v>
      </c>
      <c r="L287" s="46">
        <v>42948</v>
      </c>
      <c r="M287" s="172">
        <v>43070</v>
      </c>
      <c r="N287" s="299" t="s">
        <v>385</v>
      </c>
      <c r="O287" s="299" t="s">
        <v>1113</v>
      </c>
      <c r="P287" s="296" t="s">
        <v>1113</v>
      </c>
      <c r="Q287" s="40"/>
      <c r="R287" s="40"/>
      <c r="S287" s="40"/>
      <c r="T287" s="40"/>
      <c r="U287" s="40"/>
      <c r="V287" s="40"/>
      <c r="W287" s="40"/>
      <c r="X287" s="40"/>
      <c r="Y287" s="40"/>
      <c r="Z287" s="40"/>
      <c r="AA287" s="40"/>
      <c r="AB287" s="40"/>
      <c r="AC287" s="602"/>
      <c r="AD287" s="603"/>
      <c r="AE287" s="603"/>
      <c r="AF287" s="603"/>
      <c r="AG287" s="603"/>
      <c r="AH287" s="603"/>
      <c r="AI287" s="603"/>
      <c r="AJ287" s="604"/>
      <c r="AK287" s="40"/>
      <c r="AL287" s="40"/>
      <c r="AM287" s="40"/>
      <c r="AN287" s="40"/>
      <c r="AO287" s="40"/>
      <c r="AP287" s="40"/>
      <c r="AQ287" s="40"/>
      <c r="AR287" s="40"/>
      <c r="AS287" s="40"/>
    </row>
    <row r="288" spans="1:45" ht="56.25" x14ac:dyDescent="0.25">
      <c r="A288" s="294">
        <v>629</v>
      </c>
      <c r="B288" s="111" t="s">
        <v>411</v>
      </c>
      <c r="C288" s="111" t="s">
        <v>412</v>
      </c>
      <c r="D288" s="321" t="s">
        <v>2488</v>
      </c>
      <c r="E288" s="289" t="s">
        <v>39</v>
      </c>
      <c r="F288" s="296">
        <v>642</v>
      </c>
      <c r="G288" s="289" t="s">
        <v>34</v>
      </c>
      <c r="H288" s="289">
        <v>1</v>
      </c>
      <c r="I288" s="289">
        <v>36000000000</v>
      </c>
      <c r="J288" s="296" t="s">
        <v>35</v>
      </c>
      <c r="K288" s="290">
        <v>38600000</v>
      </c>
      <c r="L288" s="46">
        <v>42948</v>
      </c>
      <c r="M288" s="46">
        <v>43070</v>
      </c>
      <c r="N288" s="296" t="s">
        <v>385</v>
      </c>
      <c r="O288" s="296" t="s">
        <v>1113</v>
      </c>
      <c r="P288" s="296" t="s">
        <v>1113</v>
      </c>
      <c r="Q288" s="40"/>
      <c r="R288" s="40"/>
      <c r="S288" s="40"/>
      <c r="T288" s="40"/>
      <c r="U288" s="40"/>
      <c r="V288" s="40"/>
      <c r="W288" s="40"/>
      <c r="X288" s="40"/>
      <c r="Y288" s="40"/>
      <c r="Z288" s="40"/>
      <c r="AA288" s="40"/>
      <c r="AB288" s="40"/>
      <c r="AC288" s="602"/>
      <c r="AD288" s="603"/>
      <c r="AE288" s="603"/>
      <c r="AF288" s="603"/>
      <c r="AG288" s="603"/>
      <c r="AH288" s="603"/>
      <c r="AI288" s="603"/>
      <c r="AJ288" s="604"/>
      <c r="AK288" s="40"/>
      <c r="AL288" s="40"/>
      <c r="AM288" s="40"/>
      <c r="AN288" s="40"/>
      <c r="AO288" s="40"/>
      <c r="AP288" s="40"/>
      <c r="AQ288" s="40"/>
      <c r="AR288" s="40"/>
      <c r="AS288" s="40"/>
    </row>
    <row r="289" spans="1:45" ht="56.25" x14ac:dyDescent="0.25">
      <c r="A289" s="294">
        <v>630</v>
      </c>
      <c r="B289" s="289" t="s">
        <v>415</v>
      </c>
      <c r="C289" s="289" t="s">
        <v>416</v>
      </c>
      <c r="D289" s="321" t="s">
        <v>2489</v>
      </c>
      <c r="E289" s="289" t="s">
        <v>39</v>
      </c>
      <c r="F289" s="296">
        <v>642</v>
      </c>
      <c r="G289" s="289" t="s">
        <v>34</v>
      </c>
      <c r="H289" s="289">
        <v>1</v>
      </c>
      <c r="I289" s="289">
        <v>36000000000</v>
      </c>
      <c r="J289" s="296" t="s">
        <v>35</v>
      </c>
      <c r="K289" s="290">
        <v>980000</v>
      </c>
      <c r="L289" s="46">
        <v>42948</v>
      </c>
      <c r="M289" s="46">
        <v>43070</v>
      </c>
      <c r="N289" s="296" t="s">
        <v>385</v>
      </c>
      <c r="O289" s="296" t="s">
        <v>1113</v>
      </c>
      <c r="P289" s="296" t="s">
        <v>1113</v>
      </c>
      <c r="Q289" s="40"/>
      <c r="R289" s="40"/>
      <c r="S289" s="40"/>
      <c r="T289" s="40"/>
      <c r="U289" s="40"/>
      <c r="V289" s="40"/>
      <c r="W289" s="40"/>
      <c r="X289" s="40"/>
      <c r="Y289" s="40"/>
      <c r="Z289" s="40"/>
      <c r="AA289" s="40"/>
      <c r="AB289" s="40"/>
      <c r="AC289" s="602"/>
      <c r="AD289" s="603"/>
      <c r="AE289" s="603"/>
      <c r="AF289" s="603"/>
      <c r="AG289" s="603"/>
      <c r="AH289" s="603"/>
      <c r="AI289" s="603"/>
      <c r="AJ289" s="604"/>
      <c r="AK289" s="40"/>
      <c r="AL289" s="40"/>
      <c r="AM289" s="40"/>
      <c r="AN289" s="40"/>
      <c r="AO289" s="40"/>
      <c r="AP289" s="40"/>
      <c r="AQ289" s="40"/>
      <c r="AR289" s="40"/>
      <c r="AS289" s="40"/>
    </row>
    <row r="290" spans="1:45" ht="56.25" x14ac:dyDescent="0.25">
      <c r="A290" s="471">
        <v>638</v>
      </c>
      <c r="B290" s="111" t="s">
        <v>411</v>
      </c>
      <c r="C290" s="111" t="s">
        <v>412</v>
      </c>
      <c r="D290" s="321" t="s">
        <v>2545</v>
      </c>
      <c r="E290" s="291" t="s">
        <v>39</v>
      </c>
      <c r="F290" s="299">
        <v>642</v>
      </c>
      <c r="G290" s="291" t="s">
        <v>34</v>
      </c>
      <c r="H290" s="291">
        <v>1</v>
      </c>
      <c r="I290" s="291">
        <v>36000000000</v>
      </c>
      <c r="J290" s="299" t="s">
        <v>35</v>
      </c>
      <c r="K290" s="462">
        <v>50700000</v>
      </c>
      <c r="L290" s="46">
        <v>42948</v>
      </c>
      <c r="M290" s="172">
        <v>43070</v>
      </c>
      <c r="N290" s="299" t="s">
        <v>385</v>
      </c>
      <c r="O290" s="299" t="s">
        <v>1113</v>
      </c>
      <c r="P290" s="296" t="s">
        <v>1113</v>
      </c>
      <c r="Q290" s="40"/>
      <c r="R290" s="40"/>
      <c r="S290" s="40"/>
      <c r="T290" s="40"/>
      <c r="U290" s="40"/>
      <c r="V290" s="40"/>
      <c r="W290" s="40"/>
      <c r="X290" s="40"/>
      <c r="Y290" s="40"/>
      <c r="Z290" s="40"/>
      <c r="AA290" s="40"/>
      <c r="AB290" s="40"/>
      <c r="AC290" s="602"/>
      <c r="AD290" s="603"/>
      <c r="AE290" s="603"/>
      <c r="AF290" s="603"/>
      <c r="AG290" s="603"/>
      <c r="AH290" s="603"/>
      <c r="AI290" s="603"/>
      <c r="AJ290" s="604"/>
      <c r="AK290" s="40"/>
      <c r="AL290" s="40"/>
      <c r="AM290" s="40"/>
      <c r="AN290" s="40"/>
      <c r="AO290" s="40"/>
      <c r="AP290" s="40"/>
      <c r="AQ290" s="40"/>
      <c r="AR290" s="40"/>
      <c r="AS290" s="40"/>
    </row>
    <row r="291" spans="1:45" ht="56.25" x14ac:dyDescent="0.25">
      <c r="A291" s="288">
        <v>632</v>
      </c>
      <c r="B291" s="111" t="s">
        <v>411</v>
      </c>
      <c r="C291" s="111" t="s">
        <v>412</v>
      </c>
      <c r="D291" s="321" t="s">
        <v>468</v>
      </c>
      <c r="E291" s="291" t="s">
        <v>39</v>
      </c>
      <c r="F291" s="299">
        <v>642</v>
      </c>
      <c r="G291" s="291" t="s">
        <v>34</v>
      </c>
      <c r="H291" s="291">
        <v>1</v>
      </c>
      <c r="I291" s="291">
        <v>36000000000</v>
      </c>
      <c r="J291" s="299" t="s">
        <v>35</v>
      </c>
      <c r="K291" s="462">
        <v>27670000</v>
      </c>
      <c r="L291" s="46">
        <v>42948</v>
      </c>
      <c r="M291" s="172">
        <v>43070</v>
      </c>
      <c r="N291" s="299" t="s">
        <v>385</v>
      </c>
      <c r="O291" s="299" t="s">
        <v>127</v>
      </c>
      <c r="P291" s="198" t="s">
        <v>1113</v>
      </c>
      <c r="Q291" s="40"/>
      <c r="R291" s="40"/>
      <c r="S291" s="40"/>
      <c r="T291" s="40"/>
      <c r="U291" s="40"/>
      <c r="V291" s="40"/>
      <c r="W291" s="40"/>
      <c r="X291" s="40"/>
      <c r="Y291" s="40"/>
      <c r="Z291" s="40"/>
      <c r="AA291" s="40"/>
      <c r="AB291" s="40"/>
      <c r="AC291" s="602"/>
      <c r="AD291" s="603"/>
      <c r="AE291" s="603"/>
      <c r="AF291" s="603"/>
      <c r="AG291" s="603"/>
      <c r="AH291" s="603"/>
      <c r="AI291" s="603"/>
      <c r="AJ291" s="604"/>
      <c r="AK291" s="40"/>
      <c r="AL291" s="40"/>
      <c r="AM291" s="40"/>
      <c r="AN291" s="40"/>
      <c r="AO291" s="40"/>
      <c r="AP291" s="40"/>
      <c r="AQ291" s="40"/>
      <c r="AR291" s="40"/>
      <c r="AS291" s="40"/>
    </row>
    <row r="292" spans="1:45" ht="56.25" x14ac:dyDescent="0.25">
      <c r="A292" s="288">
        <v>633</v>
      </c>
      <c r="B292" s="291" t="s">
        <v>411</v>
      </c>
      <c r="C292" s="291" t="s">
        <v>412</v>
      </c>
      <c r="D292" s="321" t="s">
        <v>2517</v>
      </c>
      <c r="E292" s="291" t="s">
        <v>39</v>
      </c>
      <c r="F292" s="299">
        <v>642</v>
      </c>
      <c r="G292" s="291" t="s">
        <v>34</v>
      </c>
      <c r="H292" s="291">
        <v>1</v>
      </c>
      <c r="I292" s="291">
        <v>36000000000</v>
      </c>
      <c r="J292" s="299" t="s">
        <v>35</v>
      </c>
      <c r="K292" s="462">
        <v>1140000</v>
      </c>
      <c r="L292" s="46">
        <v>42948</v>
      </c>
      <c r="M292" s="172">
        <v>43070</v>
      </c>
      <c r="N292" s="299" t="s">
        <v>385</v>
      </c>
      <c r="O292" s="299" t="s">
        <v>1113</v>
      </c>
      <c r="P292" s="198" t="s">
        <v>1113</v>
      </c>
      <c r="Q292" s="40"/>
      <c r="R292" s="40"/>
      <c r="S292" s="40"/>
      <c r="T292" s="40"/>
      <c r="U292" s="40"/>
      <c r="V292" s="40"/>
      <c r="W292" s="40"/>
      <c r="X292" s="40"/>
      <c r="Y292" s="40"/>
      <c r="Z292" s="40"/>
      <c r="AA292" s="40"/>
      <c r="AB292" s="40"/>
      <c r="AC292" s="602"/>
      <c r="AD292" s="603"/>
      <c r="AE292" s="603"/>
      <c r="AF292" s="603"/>
      <c r="AG292" s="603"/>
      <c r="AH292" s="603"/>
      <c r="AI292" s="603"/>
      <c r="AJ292" s="604"/>
      <c r="AK292" s="40"/>
      <c r="AL292" s="40"/>
      <c r="AM292" s="40"/>
      <c r="AN292" s="40"/>
      <c r="AO292" s="40"/>
      <c r="AP292" s="40"/>
      <c r="AQ292" s="40"/>
      <c r="AR292" s="40"/>
      <c r="AS292" s="40"/>
    </row>
    <row r="293" spans="1:45" ht="56.25" x14ac:dyDescent="0.25">
      <c r="A293" s="471">
        <v>634</v>
      </c>
      <c r="B293" s="111" t="s">
        <v>411</v>
      </c>
      <c r="C293" s="111" t="s">
        <v>412</v>
      </c>
      <c r="D293" s="321" t="s">
        <v>2518</v>
      </c>
      <c r="E293" s="291" t="s">
        <v>39</v>
      </c>
      <c r="F293" s="299">
        <v>642</v>
      </c>
      <c r="G293" s="291" t="s">
        <v>34</v>
      </c>
      <c r="H293" s="291">
        <v>1</v>
      </c>
      <c r="I293" s="291">
        <v>36000000000</v>
      </c>
      <c r="J293" s="299" t="s">
        <v>35</v>
      </c>
      <c r="K293" s="462">
        <v>4800000</v>
      </c>
      <c r="L293" s="46">
        <v>42948</v>
      </c>
      <c r="M293" s="172">
        <v>43070</v>
      </c>
      <c r="N293" s="299" t="s">
        <v>385</v>
      </c>
      <c r="O293" s="299" t="s">
        <v>1113</v>
      </c>
      <c r="P293" s="198" t="s">
        <v>1113</v>
      </c>
      <c r="Q293" s="40"/>
      <c r="R293" s="40"/>
      <c r="S293" s="40"/>
      <c r="T293" s="40"/>
      <c r="U293" s="40"/>
      <c r="V293" s="40"/>
      <c r="W293" s="40"/>
      <c r="X293" s="40"/>
      <c r="Y293" s="40"/>
      <c r="Z293" s="40"/>
      <c r="AA293" s="40"/>
      <c r="AB293" s="40"/>
      <c r="AC293" s="602"/>
      <c r="AD293" s="603"/>
      <c r="AE293" s="603"/>
      <c r="AF293" s="603"/>
      <c r="AG293" s="603"/>
      <c r="AH293" s="603"/>
      <c r="AI293" s="603"/>
      <c r="AJ293" s="604"/>
      <c r="AK293" s="40"/>
      <c r="AL293" s="40"/>
      <c r="AM293" s="40"/>
      <c r="AN293" s="40"/>
      <c r="AO293" s="40"/>
      <c r="AP293" s="40"/>
      <c r="AQ293" s="40"/>
      <c r="AR293" s="40"/>
      <c r="AS293" s="40"/>
    </row>
    <row r="294" spans="1:45" ht="56.25" x14ac:dyDescent="0.25">
      <c r="A294" s="471">
        <v>635</v>
      </c>
      <c r="B294" s="291" t="s">
        <v>411</v>
      </c>
      <c r="C294" s="291" t="s">
        <v>412</v>
      </c>
      <c r="D294" s="321" t="s">
        <v>2519</v>
      </c>
      <c r="E294" s="291" t="s">
        <v>39</v>
      </c>
      <c r="F294" s="299">
        <v>642</v>
      </c>
      <c r="G294" s="291" t="s">
        <v>34</v>
      </c>
      <c r="H294" s="291">
        <v>1</v>
      </c>
      <c r="I294" s="291">
        <v>36000000000</v>
      </c>
      <c r="J294" s="299" t="s">
        <v>35</v>
      </c>
      <c r="K294" s="462">
        <v>3650000</v>
      </c>
      <c r="L294" s="46">
        <v>42948</v>
      </c>
      <c r="M294" s="172">
        <v>43070</v>
      </c>
      <c r="N294" s="299" t="s">
        <v>385</v>
      </c>
      <c r="O294" s="299" t="s">
        <v>127</v>
      </c>
      <c r="P294" s="198" t="s">
        <v>1113</v>
      </c>
      <c r="Q294" s="40"/>
      <c r="R294" s="40"/>
      <c r="S294" s="40"/>
      <c r="T294" s="40"/>
      <c r="U294" s="40"/>
      <c r="V294" s="40"/>
      <c r="W294" s="40"/>
      <c r="X294" s="40"/>
      <c r="Y294" s="40"/>
      <c r="Z294" s="40"/>
      <c r="AA294" s="40"/>
      <c r="AB294" s="40"/>
      <c r="AC294" s="602"/>
      <c r="AD294" s="603"/>
      <c r="AE294" s="603"/>
      <c r="AF294" s="603"/>
      <c r="AG294" s="603"/>
      <c r="AH294" s="603"/>
      <c r="AI294" s="603"/>
      <c r="AJ294" s="604"/>
      <c r="AK294" s="40"/>
      <c r="AL294" s="40"/>
      <c r="AM294" s="40"/>
      <c r="AN294" s="40"/>
      <c r="AO294" s="40"/>
      <c r="AP294" s="40"/>
      <c r="AQ294" s="40"/>
      <c r="AR294" s="40"/>
      <c r="AS294" s="40"/>
    </row>
    <row r="295" spans="1:45" ht="56.25" x14ac:dyDescent="0.25">
      <c r="A295" s="471">
        <v>636</v>
      </c>
      <c r="B295" s="291" t="s">
        <v>411</v>
      </c>
      <c r="C295" s="291" t="s">
        <v>412</v>
      </c>
      <c r="D295" s="321" t="s">
        <v>2521</v>
      </c>
      <c r="E295" s="291" t="s">
        <v>39</v>
      </c>
      <c r="F295" s="299">
        <v>642</v>
      </c>
      <c r="G295" s="291" t="s">
        <v>34</v>
      </c>
      <c r="H295" s="291">
        <v>1</v>
      </c>
      <c r="I295" s="291">
        <v>36000000000</v>
      </c>
      <c r="J295" s="299" t="s">
        <v>35</v>
      </c>
      <c r="K295" s="462">
        <v>12400000</v>
      </c>
      <c r="L295" s="46">
        <v>42948</v>
      </c>
      <c r="M295" s="172">
        <v>43070</v>
      </c>
      <c r="N295" s="299" t="s">
        <v>385</v>
      </c>
      <c r="O295" s="299" t="s">
        <v>127</v>
      </c>
      <c r="P295" s="198" t="s">
        <v>1113</v>
      </c>
      <c r="Q295" s="40"/>
      <c r="R295" s="40"/>
      <c r="S295" s="40"/>
      <c r="T295" s="40"/>
      <c r="U295" s="40"/>
      <c r="V295" s="40"/>
      <c r="W295" s="40"/>
      <c r="X295" s="40"/>
      <c r="Y295" s="40"/>
      <c r="Z295" s="40"/>
      <c r="AA295" s="40"/>
      <c r="AB295" s="40"/>
      <c r="AC295" s="602"/>
      <c r="AD295" s="603"/>
      <c r="AE295" s="603"/>
      <c r="AF295" s="603"/>
      <c r="AG295" s="603"/>
      <c r="AH295" s="603"/>
      <c r="AI295" s="603"/>
      <c r="AJ295" s="604"/>
      <c r="AK295" s="40"/>
      <c r="AL295" s="40"/>
      <c r="AM295" s="40"/>
      <c r="AN295" s="40"/>
      <c r="AO295" s="40"/>
      <c r="AP295" s="40"/>
      <c r="AQ295" s="40"/>
      <c r="AR295" s="40"/>
      <c r="AS295" s="40"/>
    </row>
    <row r="296" spans="1:45" ht="22.5" x14ac:dyDescent="0.25">
      <c r="A296" s="471">
        <v>639</v>
      </c>
      <c r="B296" s="291" t="s">
        <v>1302</v>
      </c>
      <c r="C296" s="291" t="s">
        <v>1303</v>
      </c>
      <c r="D296" s="289" t="s">
        <v>2562</v>
      </c>
      <c r="E296" s="291" t="s">
        <v>111</v>
      </c>
      <c r="F296" s="299">
        <v>642</v>
      </c>
      <c r="G296" s="299" t="s">
        <v>34</v>
      </c>
      <c r="H296" s="291">
        <v>1</v>
      </c>
      <c r="I296" s="291">
        <v>36000000000</v>
      </c>
      <c r="J296" s="299" t="s">
        <v>35</v>
      </c>
      <c r="K296" s="292">
        <v>3527450</v>
      </c>
      <c r="L296" s="46">
        <v>42979</v>
      </c>
      <c r="M296" s="46">
        <v>43070</v>
      </c>
      <c r="N296" s="299" t="s">
        <v>48</v>
      </c>
      <c r="O296" s="299" t="s">
        <v>1113</v>
      </c>
      <c r="P296" s="296" t="s">
        <v>1113</v>
      </c>
      <c r="Q296" s="40"/>
      <c r="R296" s="40"/>
      <c r="S296" s="40"/>
      <c r="T296" s="40"/>
      <c r="U296" s="40"/>
      <c r="V296" s="40"/>
      <c r="W296" s="40"/>
      <c r="X296" s="40"/>
      <c r="Y296" s="40"/>
      <c r="Z296" s="40"/>
      <c r="AA296" s="40"/>
      <c r="AB296" s="40"/>
      <c r="AC296" s="602"/>
      <c r="AD296" s="603"/>
      <c r="AE296" s="603"/>
      <c r="AF296" s="603"/>
      <c r="AG296" s="603"/>
      <c r="AH296" s="603"/>
      <c r="AI296" s="603"/>
      <c r="AJ296" s="604"/>
      <c r="AK296" s="40"/>
      <c r="AL296" s="40"/>
      <c r="AM296" s="40"/>
      <c r="AN296" s="40"/>
      <c r="AO296" s="40"/>
      <c r="AP296" s="40"/>
      <c r="AQ296" s="40"/>
      <c r="AR296" s="40"/>
      <c r="AS296" s="40"/>
    </row>
    <row r="297" spans="1:45" ht="45" x14ac:dyDescent="0.25">
      <c r="A297" s="291">
        <v>631</v>
      </c>
      <c r="B297" s="291" t="s">
        <v>118</v>
      </c>
      <c r="C297" s="321" t="s">
        <v>119</v>
      </c>
      <c r="D297" s="291" t="s">
        <v>2490</v>
      </c>
      <c r="E297" s="299" t="s">
        <v>121</v>
      </c>
      <c r="F297" s="291">
        <v>642</v>
      </c>
      <c r="G297" s="291" t="s">
        <v>34</v>
      </c>
      <c r="H297" s="291">
        <v>1</v>
      </c>
      <c r="I297" s="299">
        <v>36000000000</v>
      </c>
      <c r="J297" s="293" t="s">
        <v>35</v>
      </c>
      <c r="K297" s="290">
        <v>1500000</v>
      </c>
      <c r="L297" s="172">
        <v>42979</v>
      </c>
      <c r="M297" s="46">
        <v>43374</v>
      </c>
      <c r="N297" s="299" t="s">
        <v>48</v>
      </c>
      <c r="O297" s="299" t="s">
        <v>127</v>
      </c>
      <c r="P297" s="296" t="s">
        <v>1113</v>
      </c>
      <c r="Q297" s="40"/>
      <c r="R297" s="40"/>
      <c r="S297" s="40"/>
      <c r="T297" s="40"/>
      <c r="U297" s="40"/>
      <c r="V297" s="40"/>
      <c r="W297" s="40"/>
      <c r="X297" s="40"/>
      <c r="Y297" s="40"/>
      <c r="Z297" s="40"/>
      <c r="AA297" s="40"/>
      <c r="AB297" s="40"/>
      <c r="AC297" s="602"/>
      <c r="AD297" s="603"/>
      <c r="AE297" s="603"/>
      <c r="AF297" s="603"/>
      <c r="AG297" s="603"/>
      <c r="AH297" s="603"/>
      <c r="AI297" s="603"/>
      <c r="AJ297" s="604"/>
      <c r="AK297" s="40"/>
      <c r="AL297" s="40"/>
      <c r="AM297" s="40"/>
      <c r="AN297" s="40"/>
      <c r="AO297" s="40"/>
      <c r="AP297" s="40"/>
      <c r="AQ297" s="40"/>
      <c r="AR297" s="40"/>
      <c r="AS297" s="40"/>
    </row>
    <row r="298" spans="1:45" ht="36" x14ac:dyDescent="0.25">
      <c r="A298" s="289">
        <v>511</v>
      </c>
      <c r="B298" s="289" t="s">
        <v>412</v>
      </c>
      <c r="C298" s="289" t="s">
        <v>598</v>
      </c>
      <c r="D298" s="450" t="s">
        <v>1424</v>
      </c>
      <c r="E298" s="104" t="s">
        <v>599</v>
      </c>
      <c r="F298" s="296">
        <v>642</v>
      </c>
      <c r="G298" s="296" t="s">
        <v>34</v>
      </c>
      <c r="H298" s="289" t="s">
        <v>1339</v>
      </c>
      <c r="I298" s="289">
        <v>36000000000</v>
      </c>
      <c r="J298" s="296" t="s">
        <v>35</v>
      </c>
      <c r="K298" s="290">
        <v>10551823.257999999</v>
      </c>
      <c r="L298" s="46">
        <v>42979</v>
      </c>
      <c r="M298" s="46">
        <v>43435</v>
      </c>
      <c r="N298" s="296" t="s">
        <v>385</v>
      </c>
      <c r="O298" s="289" t="s">
        <v>1113</v>
      </c>
      <c r="P298" s="296" t="s">
        <v>1113</v>
      </c>
      <c r="Q298" s="40"/>
      <c r="R298" s="40"/>
      <c r="S298" s="40"/>
      <c r="T298" s="40"/>
      <c r="U298" s="40"/>
      <c r="V298" s="40"/>
      <c r="W298" s="40"/>
      <c r="X298" s="40"/>
      <c r="Y298" s="40"/>
      <c r="Z298" s="40"/>
      <c r="AA298" s="40"/>
      <c r="AB298" s="40"/>
      <c r="AC298" s="602"/>
      <c r="AD298" s="603"/>
      <c r="AE298" s="603"/>
      <c r="AF298" s="603"/>
      <c r="AG298" s="603"/>
      <c r="AH298" s="603"/>
      <c r="AI298" s="603"/>
      <c r="AJ298" s="604"/>
      <c r="AK298" s="40"/>
      <c r="AL298" s="40"/>
      <c r="AM298" s="40"/>
      <c r="AN298" s="40"/>
      <c r="AO298" s="40"/>
      <c r="AP298" s="40"/>
      <c r="AQ298" s="40"/>
      <c r="AR298" s="40"/>
      <c r="AS298" s="40"/>
    </row>
    <row r="299" spans="1:45" ht="22.5" x14ac:dyDescent="0.25">
      <c r="A299" s="288">
        <v>301</v>
      </c>
      <c r="B299" s="289" t="s">
        <v>412</v>
      </c>
      <c r="C299" s="103" t="s">
        <v>598</v>
      </c>
      <c r="D299" s="106" t="s">
        <v>886</v>
      </c>
      <c r="E299" s="104" t="s">
        <v>599</v>
      </c>
      <c r="F299" s="105">
        <v>642</v>
      </c>
      <c r="G299" s="289" t="s">
        <v>34</v>
      </c>
      <c r="H299" s="289">
        <v>1</v>
      </c>
      <c r="I299" s="43" t="s">
        <v>234</v>
      </c>
      <c r="J299" s="296" t="s">
        <v>35</v>
      </c>
      <c r="K299" s="292">
        <v>16733724.432</v>
      </c>
      <c r="L299" s="46">
        <v>42979</v>
      </c>
      <c r="M299" s="46">
        <v>43435</v>
      </c>
      <c r="N299" s="296" t="s">
        <v>385</v>
      </c>
      <c r="O299" s="296" t="s">
        <v>127</v>
      </c>
      <c r="P299" s="296" t="s">
        <v>1113</v>
      </c>
      <c r="Q299" s="40"/>
      <c r="R299" s="40"/>
      <c r="S299" s="40"/>
      <c r="T299" s="40"/>
      <c r="U299" s="40"/>
      <c r="V299" s="40"/>
      <c r="W299" s="40"/>
      <c r="X299" s="40"/>
      <c r="Y299" s="40"/>
      <c r="Z299" s="40"/>
      <c r="AA299" s="40"/>
      <c r="AB299" s="40"/>
      <c r="AC299" s="602"/>
      <c r="AD299" s="603"/>
      <c r="AE299" s="603"/>
      <c r="AF299" s="603"/>
      <c r="AG299" s="603"/>
      <c r="AH299" s="603"/>
      <c r="AI299" s="603"/>
      <c r="AJ299" s="604"/>
      <c r="AK299" s="40"/>
      <c r="AL299" s="40"/>
      <c r="AM299" s="40"/>
      <c r="AN299" s="40"/>
      <c r="AO299" s="40"/>
      <c r="AP299" s="40"/>
      <c r="AQ299" s="40"/>
      <c r="AR299" s="40"/>
      <c r="AS299" s="40"/>
    </row>
    <row r="300" spans="1:45" ht="33.75" x14ac:dyDescent="0.25">
      <c r="A300" s="288">
        <v>293</v>
      </c>
      <c r="B300" s="289" t="s">
        <v>412</v>
      </c>
      <c r="C300" s="103" t="s">
        <v>598</v>
      </c>
      <c r="D300" s="125" t="s">
        <v>876</v>
      </c>
      <c r="E300" s="104" t="s">
        <v>599</v>
      </c>
      <c r="F300" s="105">
        <v>642</v>
      </c>
      <c r="G300" s="289" t="s">
        <v>34</v>
      </c>
      <c r="H300" s="289">
        <v>1</v>
      </c>
      <c r="I300" s="43" t="s">
        <v>234</v>
      </c>
      <c r="J300" s="296" t="s">
        <v>35</v>
      </c>
      <c r="K300" s="292">
        <v>19116892.905999999</v>
      </c>
      <c r="L300" s="46">
        <v>42979</v>
      </c>
      <c r="M300" s="46">
        <v>43435</v>
      </c>
      <c r="N300" s="296" t="s">
        <v>385</v>
      </c>
      <c r="O300" s="296" t="s">
        <v>127</v>
      </c>
      <c r="P300" s="296" t="s">
        <v>1113</v>
      </c>
      <c r="Q300" s="40"/>
      <c r="R300" s="40"/>
      <c r="S300" s="40"/>
      <c r="T300" s="40"/>
      <c r="U300" s="40"/>
      <c r="V300" s="40"/>
      <c r="W300" s="40"/>
      <c r="X300" s="40"/>
      <c r="Y300" s="40"/>
      <c r="Z300" s="40"/>
      <c r="AA300" s="40"/>
      <c r="AB300" s="40"/>
      <c r="AC300" s="602"/>
      <c r="AD300" s="603"/>
      <c r="AE300" s="603"/>
      <c r="AF300" s="603"/>
      <c r="AG300" s="603"/>
      <c r="AH300" s="603"/>
      <c r="AI300" s="603"/>
      <c r="AJ300" s="604"/>
      <c r="AK300" s="40"/>
      <c r="AL300" s="40"/>
      <c r="AM300" s="40"/>
      <c r="AN300" s="40"/>
      <c r="AO300" s="40"/>
      <c r="AP300" s="40"/>
      <c r="AQ300" s="40"/>
      <c r="AR300" s="40"/>
      <c r="AS300" s="40"/>
    </row>
    <row r="301" spans="1:45" ht="24" x14ac:dyDescent="0.25">
      <c r="A301" s="289">
        <v>538</v>
      </c>
      <c r="B301" s="289" t="s">
        <v>412</v>
      </c>
      <c r="C301" s="289" t="s">
        <v>598</v>
      </c>
      <c r="D301" s="273" t="s">
        <v>2734</v>
      </c>
      <c r="E301" s="104" t="s">
        <v>599</v>
      </c>
      <c r="F301" s="296">
        <v>642</v>
      </c>
      <c r="G301" s="296" t="s">
        <v>34</v>
      </c>
      <c r="H301" s="289" t="s">
        <v>1339</v>
      </c>
      <c r="I301" s="289">
        <v>36000000000</v>
      </c>
      <c r="J301" s="296" t="s">
        <v>35</v>
      </c>
      <c r="K301" s="290">
        <v>15900118.034</v>
      </c>
      <c r="L301" s="46">
        <v>42979</v>
      </c>
      <c r="M301" s="46">
        <v>43435</v>
      </c>
      <c r="N301" s="296" t="s">
        <v>385</v>
      </c>
      <c r="O301" s="289" t="s">
        <v>1113</v>
      </c>
      <c r="P301" s="296" t="s">
        <v>1113</v>
      </c>
      <c r="Q301" s="40"/>
      <c r="R301" s="40"/>
      <c r="S301" s="40"/>
      <c r="T301" s="40"/>
      <c r="U301" s="40"/>
      <c r="V301" s="40"/>
      <c r="W301" s="40"/>
      <c r="X301" s="40"/>
      <c r="Y301" s="40"/>
      <c r="Z301" s="40"/>
      <c r="AA301" s="40"/>
      <c r="AB301" s="40"/>
      <c r="AC301" s="602"/>
      <c r="AD301" s="603"/>
      <c r="AE301" s="603"/>
      <c r="AF301" s="603"/>
      <c r="AG301" s="603"/>
      <c r="AH301" s="603"/>
      <c r="AI301" s="603"/>
      <c r="AJ301" s="604"/>
      <c r="AK301" s="40"/>
      <c r="AL301" s="40"/>
      <c r="AM301" s="40"/>
      <c r="AN301" s="40"/>
      <c r="AO301" s="40"/>
      <c r="AP301" s="40"/>
      <c r="AQ301" s="40"/>
      <c r="AR301" s="40"/>
      <c r="AS301" s="40"/>
    </row>
    <row r="302" spans="1:45" ht="24" x14ac:dyDescent="0.25">
      <c r="A302" s="289">
        <v>535</v>
      </c>
      <c r="B302" s="289" t="s">
        <v>412</v>
      </c>
      <c r="C302" s="289" t="s">
        <v>598</v>
      </c>
      <c r="D302" s="450" t="s">
        <v>1405</v>
      </c>
      <c r="E302" s="104" t="s">
        <v>599</v>
      </c>
      <c r="F302" s="296">
        <v>642</v>
      </c>
      <c r="G302" s="296" t="s">
        <v>34</v>
      </c>
      <c r="H302" s="289" t="s">
        <v>1339</v>
      </c>
      <c r="I302" s="289">
        <v>36000000000</v>
      </c>
      <c r="J302" s="296" t="s">
        <v>35</v>
      </c>
      <c r="K302" s="290">
        <v>8110364.1999999993</v>
      </c>
      <c r="L302" s="46">
        <v>42979</v>
      </c>
      <c r="M302" s="46">
        <v>43435</v>
      </c>
      <c r="N302" s="296" t="s">
        <v>385</v>
      </c>
      <c r="O302" s="289" t="s">
        <v>1113</v>
      </c>
      <c r="P302" s="296" t="s">
        <v>1113</v>
      </c>
      <c r="Q302" s="40"/>
      <c r="R302" s="40"/>
      <c r="S302" s="40"/>
      <c r="T302" s="40"/>
      <c r="U302" s="40"/>
      <c r="V302" s="40"/>
      <c r="W302" s="40"/>
      <c r="X302" s="40"/>
      <c r="Y302" s="40"/>
      <c r="Z302" s="40"/>
      <c r="AA302" s="40"/>
      <c r="AB302" s="40"/>
      <c r="AC302" s="602"/>
      <c r="AD302" s="603"/>
      <c r="AE302" s="603"/>
      <c r="AF302" s="603"/>
      <c r="AG302" s="603"/>
      <c r="AH302" s="603"/>
      <c r="AI302" s="603"/>
      <c r="AJ302" s="604"/>
      <c r="AK302" s="40"/>
      <c r="AL302" s="40"/>
      <c r="AM302" s="40"/>
      <c r="AN302" s="40"/>
      <c r="AO302" s="40"/>
      <c r="AP302" s="40"/>
      <c r="AQ302" s="40"/>
      <c r="AR302" s="40"/>
      <c r="AS302" s="40"/>
    </row>
    <row r="303" spans="1:45" ht="36" x14ac:dyDescent="0.25">
      <c r="A303" s="289">
        <v>494</v>
      </c>
      <c r="B303" s="289" t="s">
        <v>412</v>
      </c>
      <c r="C303" s="289" t="s">
        <v>598</v>
      </c>
      <c r="D303" s="450" t="s">
        <v>1380</v>
      </c>
      <c r="E303" s="104" t="s">
        <v>599</v>
      </c>
      <c r="F303" s="296">
        <v>642</v>
      </c>
      <c r="G303" s="296" t="s">
        <v>34</v>
      </c>
      <c r="H303" s="289" t="s">
        <v>1339</v>
      </c>
      <c r="I303" s="289">
        <v>36000000000</v>
      </c>
      <c r="J303" s="296" t="s">
        <v>35</v>
      </c>
      <c r="K303" s="290">
        <v>3486058.8960000002</v>
      </c>
      <c r="L303" s="46">
        <v>42979</v>
      </c>
      <c r="M303" s="46">
        <v>43435</v>
      </c>
      <c r="N303" s="296" t="s">
        <v>385</v>
      </c>
      <c r="O303" s="289" t="s">
        <v>1113</v>
      </c>
      <c r="P303" s="296" t="s">
        <v>1113</v>
      </c>
      <c r="Q303" s="40"/>
      <c r="R303" s="40"/>
      <c r="S303" s="40"/>
      <c r="T303" s="40"/>
      <c r="U303" s="40"/>
      <c r="V303" s="40"/>
      <c r="W303" s="40"/>
      <c r="X303" s="40"/>
      <c r="Y303" s="40"/>
      <c r="Z303" s="40"/>
      <c r="AA303" s="40"/>
      <c r="AB303" s="40"/>
      <c r="AC303" s="476"/>
      <c r="AD303" s="477"/>
      <c r="AE303" s="477"/>
      <c r="AF303" s="477"/>
      <c r="AG303" s="477"/>
      <c r="AH303" s="477"/>
      <c r="AI303" s="477"/>
      <c r="AJ303" s="478"/>
      <c r="AK303" s="40"/>
      <c r="AL303" s="40"/>
      <c r="AM303" s="40"/>
      <c r="AN303" s="40"/>
      <c r="AO303" s="40"/>
      <c r="AP303" s="40"/>
      <c r="AQ303" s="40"/>
      <c r="AR303" s="40"/>
      <c r="AS303" s="40"/>
    </row>
    <row r="304" spans="1:45" ht="36" x14ac:dyDescent="0.25">
      <c r="A304" s="289">
        <v>495</v>
      </c>
      <c r="B304" s="289" t="s">
        <v>412</v>
      </c>
      <c r="C304" s="289" t="s">
        <v>598</v>
      </c>
      <c r="D304" s="450" t="s">
        <v>1381</v>
      </c>
      <c r="E304" s="104" t="s">
        <v>599</v>
      </c>
      <c r="F304" s="296">
        <v>642</v>
      </c>
      <c r="G304" s="296" t="s">
        <v>34</v>
      </c>
      <c r="H304" s="289" t="s">
        <v>1339</v>
      </c>
      <c r="I304" s="289">
        <v>36000000000</v>
      </c>
      <c r="J304" s="296" t="s">
        <v>35</v>
      </c>
      <c r="K304" s="290">
        <v>3175123.1140000001</v>
      </c>
      <c r="L304" s="46">
        <v>42979</v>
      </c>
      <c r="M304" s="46">
        <v>43435</v>
      </c>
      <c r="N304" s="296" t="s">
        <v>385</v>
      </c>
      <c r="O304" s="289" t="s">
        <v>1113</v>
      </c>
      <c r="P304" s="296" t="s">
        <v>1113</v>
      </c>
      <c r="Q304" s="40"/>
      <c r="R304" s="40"/>
      <c r="S304" s="40"/>
      <c r="T304" s="40"/>
      <c r="U304" s="40"/>
      <c r="V304" s="40"/>
      <c r="W304" s="40"/>
      <c r="X304" s="40"/>
      <c r="Y304" s="40"/>
      <c r="Z304" s="40"/>
      <c r="AA304" s="40"/>
      <c r="AB304" s="40"/>
      <c r="AC304" s="476"/>
      <c r="AD304" s="477"/>
      <c r="AE304" s="477"/>
      <c r="AF304" s="477"/>
      <c r="AG304" s="477"/>
      <c r="AH304" s="477"/>
      <c r="AI304" s="477"/>
      <c r="AJ304" s="478"/>
      <c r="AK304" s="40"/>
      <c r="AL304" s="40"/>
      <c r="AM304" s="40"/>
      <c r="AN304" s="40"/>
      <c r="AO304" s="40"/>
      <c r="AP304" s="40"/>
      <c r="AQ304" s="40"/>
      <c r="AR304" s="40"/>
      <c r="AS304" s="40"/>
    </row>
    <row r="305" spans="1:45" ht="22.5" x14ac:dyDescent="0.25">
      <c r="A305" s="288">
        <v>298</v>
      </c>
      <c r="B305" s="289" t="s">
        <v>412</v>
      </c>
      <c r="C305" s="103" t="s">
        <v>598</v>
      </c>
      <c r="D305" s="126" t="s">
        <v>884</v>
      </c>
      <c r="E305" s="104" t="s">
        <v>599</v>
      </c>
      <c r="F305" s="105">
        <v>642</v>
      </c>
      <c r="G305" s="289" t="s">
        <v>34</v>
      </c>
      <c r="H305" s="289">
        <v>1</v>
      </c>
      <c r="I305" s="43" t="s">
        <v>234</v>
      </c>
      <c r="J305" s="296" t="s">
        <v>35</v>
      </c>
      <c r="K305" s="292">
        <v>13935010.697999999</v>
      </c>
      <c r="L305" s="46">
        <v>42979</v>
      </c>
      <c r="M305" s="46">
        <v>43435</v>
      </c>
      <c r="N305" s="296" t="s">
        <v>385</v>
      </c>
      <c r="O305" s="296" t="s">
        <v>127</v>
      </c>
      <c r="P305" s="296" t="s">
        <v>1113</v>
      </c>
      <c r="Q305" s="40"/>
      <c r="R305" s="40"/>
      <c r="S305" s="40"/>
      <c r="T305" s="40"/>
      <c r="U305" s="40"/>
      <c r="V305" s="40"/>
      <c r="W305" s="40"/>
      <c r="X305" s="40"/>
      <c r="Y305" s="40"/>
      <c r="Z305" s="40"/>
      <c r="AA305" s="40"/>
      <c r="AB305" s="40"/>
      <c r="AC305" s="476"/>
      <c r="AD305" s="477"/>
      <c r="AE305" s="477"/>
      <c r="AF305" s="477"/>
      <c r="AG305" s="477"/>
      <c r="AH305" s="477"/>
      <c r="AI305" s="477"/>
      <c r="AJ305" s="478"/>
      <c r="AK305" s="40"/>
      <c r="AL305" s="40"/>
      <c r="AM305" s="40"/>
      <c r="AN305" s="40"/>
      <c r="AO305" s="40"/>
      <c r="AP305" s="40"/>
      <c r="AQ305" s="40"/>
      <c r="AR305" s="40"/>
      <c r="AS305" s="40"/>
    </row>
    <row r="306" spans="1:45" ht="56.25" x14ac:dyDescent="0.25">
      <c r="A306" s="294">
        <v>83</v>
      </c>
      <c r="B306" s="291" t="s">
        <v>411</v>
      </c>
      <c r="C306" s="291" t="s">
        <v>412</v>
      </c>
      <c r="D306" s="291" t="s">
        <v>499</v>
      </c>
      <c r="E306" s="291" t="s">
        <v>39</v>
      </c>
      <c r="F306" s="299">
        <v>642</v>
      </c>
      <c r="G306" s="291" t="s">
        <v>34</v>
      </c>
      <c r="H306" s="291">
        <v>1</v>
      </c>
      <c r="I306" s="291">
        <v>36000000000</v>
      </c>
      <c r="J306" s="299" t="s">
        <v>35</v>
      </c>
      <c r="K306" s="463">
        <v>28150000</v>
      </c>
      <c r="L306" s="172">
        <v>42979</v>
      </c>
      <c r="M306" s="172">
        <v>43070</v>
      </c>
      <c r="N306" s="299" t="s">
        <v>385</v>
      </c>
      <c r="O306" s="299" t="s">
        <v>127</v>
      </c>
      <c r="P306" s="299" t="s">
        <v>1113</v>
      </c>
      <c r="Q306" s="40"/>
      <c r="R306" s="40"/>
      <c r="S306" s="40"/>
      <c r="T306" s="40"/>
      <c r="U306" s="40"/>
      <c r="V306" s="40"/>
      <c r="W306" s="40"/>
      <c r="X306" s="40"/>
      <c r="Y306" s="40"/>
      <c r="Z306" s="40"/>
      <c r="AA306" s="40"/>
      <c r="AB306" s="40"/>
      <c r="AC306" s="476"/>
      <c r="AD306" s="477"/>
      <c r="AE306" s="477"/>
      <c r="AF306" s="477"/>
      <c r="AG306" s="477"/>
      <c r="AH306" s="477"/>
      <c r="AI306" s="477"/>
      <c r="AJ306" s="478"/>
      <c r="AK306" s="40"/>
      <c r="AL306" s="40"/>
      <c r="AM306" s="40"/>
      <c r="AN306" s="40"/>
      <c r="AO306" s="40"/>
      <c r="AP306" s="40"/>
      <c r="AQ306" s="40"/>
      <c r="AR306" s="40"/>
      <c r="AS306" s="40"/>
    </row>
    <row r="307" spans="1:45" ht="33.75" x14ac:dyDescent="0.25">
      <c r="A307" s="288">
        <v>267</v>
      </c>
      <c r="B307" s="289" t="s">
        <v>412</v>
      </c>
      <c r="C307" s="103" t="s">
        <v>598</v>
      </c>
      <c r="D307" s="42" t="s">
        <v>849</v>
      </c>
      <c r="E307" s="104" t="s">
        <v>599</v>
      </c>
      <c r="F307" s="105">
        <v>642</v>
      </c>
      <c r="G307" s="289" t="s">
        <v>34</v>
      </c>
      <c r="H307" s="289">
        <v>1</v>
      </c>
      <c r="I307" s="43" t="s">
        <v>234</v>
      </c>
      <c r="J307" s="296" t="s">
        <v>35</v>
      </c>
      <c r="K307" s="292">
        <v>4651894.8840000005</v>
      </c>
      <c r="L307" s="46">
        <v>42979</v>
      </c>
      <c r="M307" s="46">
        <v>43435</v>
      </c>
      <c r="N307" s="296" t="s">
        <v>385</v>
      </c>
      <c r="O307" s="296" t="s">
        <v>127</v>
      </c>
      <c r="P307" s="296" t="s">
        <v>1113</v>
      </c>
      <c r="Q307" s="40"/>
      <c r="R307" s="40"/>
      <c r="S307" s="40"/>
      <c r="T307" s="40"/>
      <c r="U307" s="40"/>
      <c r="V307" s="40"/>
      <c r="W307" s="40"/>
      <c r="X307" s="40"/>
      <c r="Y307" s="40"/>
      <c r="Z307" s="40"/>
      <c r="AA307" s="40"/>
      <c r="AB307" s="40"/>
      <c r="AC307" s="476"/>
      <c r="AD307" s="477"/>
      <c r="AE307" s="477"/>
      <c r="AF307" s="477"/>
      <c r="AG307" s="477"/>
      <c r="AH307" s="477"/>
      <c r="AI307" s="477"/>
      <c r="AJ307" s="478"/>
      <c r="AK307" s="40"/>
      <c r="AL307" s="40"/>
      <c r="AM307" s="40"/>
      <c r="AN307" s="40"/>
      <c r="AO307" s="40"/>
      <c r="AP307" s="40"/>
      <c r="AQ307" s="40"/>
      <c r="AR307" s="40"/>
      <c r="AS307" s="40"/>
    </row>
    <row r="308" spans="1:45" ht="56.25" x14ac:dyDescent="0.25">
      <c r="A308" s="294">
        <v>152</v>
      </c>
      <c r="B308" s="111" t="s">
        <v>411</v>
      </c>
      <c r="C308" s="111" t="s">
        <v>412</v>
      </c>
      <c r="D308" s="321" t="s">
        <v>431</v>
      </c>
      <c r="E308" s="291" t="s">
        <v>39</v>
      </c>
      <c r="F308" s="299">
        <v>642</v>
      </c>
      <c r="G308" s="291" t="s">
        <v>34</v>
      </c>
      <c r="H308" s="291">
        <v>1</v>
      </c>
      <c r="I308" s="291">
        <v>36000000000</v>
      </c>
      <c r="J308" s="299" t="s">
        <v>35</v>
      </c>
      <c r="K308" s="462">
        <v>43600000</v>
      </c>
      <c r="L308" s="46">
        <v>42979</v>
      </c>
      <c r="M308" s="172">
        <v>43070</v>
      </c>
      <c r="N308" s="299" t="s">
        <v>385</v>
      </c>
      <c r="O308" s="299" t="s">
        <v>127</v>
      </c>
      <c r="P308" s="299" t="s">
        <v>1113</v>
      </c>
      <c r="Q308" s="40"/>
      <c r="R308" s="40"/>
      <c r="S308" s="40"/>
      <c r="T308" s="40"/>
      <c r="U308" s="40"/>
      <c r="V308" s="40"/>
      <c r="W308" s="40"/>
      <c r="X308" s="40"/>
      <c r="Y308" s="40"/>
      <c r="Z308" s="40"/>
      <c r="AA308" s="40"/>
      <c r="AB308" s="40"/>
      <c r="AC308" s="476"/>
      <c r="AD308" s="477"/>
      <c r="AE308" s="477"/>
      <c r="AF308" s="477"/>
      <c r="AG308" s="477"/>
      <c r="AH308" s="477"/>
      <c r="AI308" s="477"/>
      <c r="AJ308" s="478"/>
      <c r="AK308" s="40"/>
      <c r="AL308" s="40"/>
      <c r="AM308" s="40"/>
      <c r="AN308" s="40"/>
      <c r="AO308" s="40"/>
      <c r="AP308" s="40"/>
      <c r="AQ308" s="40"/>
      <c r="AR308" s="40"/>
      <c r="AS308" s="40"/>
    </row>
    <row r="309" spans="1:45" ht="56.25" x14ac:dyDescent="0.25">
      <c r="A309" s="288">
        <v>640</v>
      </c>
      <c r="B309" s="289" t="s">
        <v>411</v>
      </c>
      <c r="C309" s="289" t="s">
        <v>412</v>
      </c>
      <c r="D309" s="291" t="s">
        <v>2600</v>
      </c>
      <c r="E309" s="42" t="s">
        <v>39</v>
      </c>
      <c r="F309" s="296">
        <v>642</v>
      </c>
      <c r="G309" s="289" t="s">
        <v>34</v>
      </c>
      <c r="H309" s="289">
        <v>1</v>
      </c>
      <c r="I309" s="55">
        <v>36000000000</v>
      </c>
      <c r="J309" s="296" t="s">
        <v>35</v>
      </c>
      <c r="K309" s="297">
        <v>13000000</v>
      </c>
      <c r="L309" s="46">
        <v>42979</v>
      </c>
      <c r="M309" s="46">
        <v>43070</v>
      </c>
      <c r="N309" s="296" t="s">
        <v>385</v>
      </c>
      <c r="O309" s="296" t="s">
        <v>127</v>
      </c>
      <c r="P309" s="296" t="s">
        <v>1113</v>
      </c>
      <c r="Q309" s="40"/>
      <c r="R309" s="40"/>
      <c r="S309" s="40"/>
      <c r="T309" s="40"/>
      <c r="U309" s="40"/>
      <c r="V309" s="40"/>
      <c r="W309" s="40"/>
      <c r="X309" s="40"/>
      <c r="Y309" s="40"/>
      <c r="Z309" s="40"/>
      <c r="AA309" s="40"/>
      <c r="AB309" s="40"/>
      <c r="AC309" s="476"/>
      <c r="AD309" s="477"/>
      <c r="AE309" s="477"/>
      <c r="AF309" s="477"/>
      <c r="AG309" s="477"/>
      <c r="AH309" s="477"/>
      <c r="AI309" s="477"/>
      <c r="AJ309" s="478"/>
      <c r="AK309" s="40"/>
      <c r="AL309" s="40"/>
      <c r="AM309" s="40"/>
      <c r="AN309" s="40"/>
      <c r="AO309" s="40"/>
      <c r="AP309" s="40"/>
      <c r="AQ309" s="40"/>
      <c r="AR309" s="40"/>
      <c r="AS309" s="40"/>
    </row>
    <row r="310" spans="1:45" ht="56.25" x14ac:dyDescent="0.25">
      <c r="A310" s="471">
        <v>641</v>
      </c>
      <c r="B310" s="291" t="s">
        <v>411</v>
      </c>
      <c r="C310" s="291" t="s">
        <v>412</v>
      </c>
      <c r="D310" s="321" t="s">
        <v>2601</v>
      </c>
      <c r="E310" s="291" t="s">
        <v>39</v>
      </c>
      <c r="F310" s="299">
        <v>642</v>
      </c>
      <c r="G310" s="291" t="s">
        <v>34</v>
      </c>
      <c r="H310" s="291">
        <v>1</v>
      </c>
      <c r="I310" s="291">
        <v>36000000000</v>
      </c>
      <c r="J310" s="299" t="s">
        <v>35</v>
      </c>
      <c r="K310" s="462">
        <v>25500000</v>
      </c>
      <c r="L310" s="46">
        <v>42979</v>
      </c>
      <c r="M310" s="172">
        <v>43070</v>
      </c>
      <c r="N310" s="299" t="s">
        <v>385</v>
      </c>
      <c r="O310" s="299" t="s">
        <v>1113</v>
      </c>
      <c r="P310" s="296" t="s">
        <v>1113</v>
      </c>
      <c r="Q310" s="40"/>
      <c r="R310" s="40"/>
      <c r="S310" s="40"/>
      <c r="T310" s="40"/>
      <c r="U310" s="40"/>
      <c r="V310" s="40"/>
      <c r="W310" s="40"/>
      <c r="X310" s="40"/>
      <c r="Y310" s="40"/>
      <c r="Z310" s="40"/>
      <c r="AA310" s="40"/>
      <c r="AB310" s="40"/>
      <c r="AC310" s="476"/>
      <c r="AD310" s="477"/>
      <c r="AE310" s="477"/>
      <c r="AF310" s="477"/>
      <c r="AG310" s="477"/>
      <c r="AH310" s="477"/>
      <c r="AI310" s="477"/>
      <c r="AJ310" s="478"/>
      <c r="AK310" s="40"/>
      <c r="AL310" s="40"/>
      <c r="AM310" s="40"/>
      <c r="AN310" s="40"/>
      <c r="AO310" s="40"/>
      <c r="AP310" s="40"/>
      <c r="AQ310" s="40"/>
      <c r="AR310" s="40"/>
      <c r="AS310" s="40"/>
    </row>
    <row r="311" spans="1:45" ht="22.5" x14ac:dyDescent="0.25">
      <c r="A311" s="471">
        <v>642</v>
      </c>
      <c r="B311" s="291" t="s">
        <v>44</v>
      </c>
      <c r="C311" s="111" t="s">
        <v>45</v>
      </c>
      <c r="D311" s="321" t="s">
        <v>2602</v>
      </c>
      <c r="E311" s="291" t="s">
        <v>1127</v>
      </c>
      <c r="F311" s="291">
        <v>642</v>
      </c>
      <c r="G311" s="291" t="s">
        <v>34</v>
      </c>
      <c r="H311" s="291">
        <v>1</v>
      </c>
      <c r="I311" s="291">
        <v>36000000000</v>
      </c>
      <c r="J311" s="299" t="s">
        <v>35</v>
      </c>
      <c r="K311" s="601">
        <v>849000</v>
      </c>
      <c r="L311" s="46">
        <v>42979</v>
      </c>
      <c r="M311" s="172">
        <v>43435</v>
      </c>
      <c r="N311" s="299" t="s">
        <v>48</v>
      </c>
      <c r="O311" s="299" t="s">
        <v>1113</v>
      </c>
      <c r="P311" s="296" t="s">
        <v>1113</v>
      </c>
      <c r="Q311" s="40"/>
      <c r="R311" s="40"/>
      <c r="S311" s="40"/>
      <c r="T311" s="40"/>
      <c r="U311" s="40"/>
      <c r="V311" s="40"/>
      <c r="W311" s="40"/>
      <c r="X311" s="40"/>
      <c r="Y311" s="40"/>
      <c r="Z311" s="40"/>
      <c r="AA311" s="40"/>
      <c r="AB311" s="40"/>
      <c r="AC311" s="476"/>
      <c r="AD311" s="477"/>
      <c r="AE311" s="477"/>
      <c r="AF311" s="477"/>
      <c r="AG311" s="477"/>
      <c r="AH311" s="477"/>
      <c r="AI311" s="477"/>
      <c r="AJ311" s="478"/>
      <c r="AK311" s="40"/>
      <c r="AL311" s="40"/>
      <c r="AM311" s="40"/>
      <c r="AN311" s="40"/>
      <c r="AO311" s="40"/>
      <c r="AP311" s="40"/>
      <c r="AQ311" s="40"/>
      <c r="AR311" s="40"/>
      <c r="AS311" s="40"/>
    </row>
    <row r="312" spans="1:45" ht="22.5" x14ac:dyDescent="0.25">
      <c r="A312" s="471">
        <v>643</v>
      </c>
      <c r="B312" s="42" t="s">
        <v>2621</v>
      </c>
      <c r="C312" s="42" t="s">
        <v>2622</v>
      </c>
      <c r="D312" s="321" t="s">
        <v>2624</v>
      </c>
      <c r="E312" s="42" t="s">
        <v>2623</v>
      </c>
      <c r="F312" s="42">
        <v>642</v>
      </c>
      <c r="G312" s="42" t="s">
        <v>34</v>
      </c>
      <c r="H312" s="42">
        <v>1</v>
      </c>
      <c r="I312" s="42">
        <v>36000000000</v>
      </c>
      <c r="J312" s="42" t="s">
        <v>35</v>
      </c>
      <c r="K312" s="529">
        <v>7552240</v>
      </c>
      <c r="L312" s="46">
        <v>42979</v>
      </c>
      <c r="M312" s="172">
        <v>43435</v>
      </c>
      <c r="N312" s="42" t="s">
        <v>385</v>
      </c>
      <c r="O312" s="42" t="s">
        <v>127</v>
      </c>
      <c r="P312" s="296" t="s">
        <v>1113</v>
      </c>
      <c r="Q312" s="40"/>
      <c r="R312" s="40"/>
      <c r="S312" s="40"/>
      <c r="T312" s="40"/>
      <c r="U312" s="40"/>
      <c r="V312" s="40"/>
      <c r="W312" s="40"/>
      <c r="X312" s="40"/>
      <c r="Y312" s="40"/>
      <c r="Z312" s="40"/>
      <c r="AA312" s="40"/>
      <c r="AB312" s="40"/>
      <c r="AC312" s="476"/>
      <c r="AD312" s="477"/>
      <c r="AE312" s="477"/>
      <c r="AF312" s="477"/>
      <c r="AG312" s="477"/>
      <c r="AH312" s="477"/>
      <c r="AI312" s="477"/>
      <c r="AJ312" s="478"/>
      <c r="AK312" s="40"/>
      <c r="AL312" s="40"/>
      <c r="AM312" s="40"/>
      <c r="AN312" s="40"/>
      <c r="AO312" s="40"/>
      <c r="AP312" s="40"/>
      <c r="AQ312" s="40"/>
      <c r="AR312" s="40"/>
      <c r="AS312" s="40"/>
    </row>
    <row r="313" spans="1:45" ht="45" x14ac:dyDescent="0.25">
      <c r="A313" s="471">
        <v>644</v>
      </c>
      <c r="B313" s="42" t="s">
        <v>134</v>
      </c>
      <c r="C313" s="42" t="s">
        <v>135</v>
      </c>
      <c r="D313" s="666" t="s">
        <v>1078</v>
      </c>
      <c r="E313" s="42" t="s">
        <v>206</v>
      </c>
      <c r="F313" s="42">
        <v>642</v>
      </c>
      <c r="G313" s="42" t="s">
        <v>34</v>
      </c>
      <c r="H313" s="42">
        <v>1</v>
      </c>
      <c r="I313" s="42">
        <v>36000000000</v>
      </c>
      <c r="J313" s="42" t="s">
        <v>35</v>
      </c>
      <c r="K313" s="529">
        <v>750880</v>
      </c>
      <c r="L313" s="46">
        <v>42979</v>
      </c>
      <c r="M313" s="172">
        <v>43374</v>
      </c>
      <c r="N313" s="42" t="s">
        <v>385</v>
      </c>
      <c r="O313" s="42" t="s">
        <v>127</v>
      </c>
      <c r="P313" s="296" t="s">
        <v>1113</v>
      </c>
      <c r="Q313" s="40"/>
      <c r="R313" s="40"/>
      <c r="S313" s="40"/>
      <c r="T313" s="40"/>
      <c r="U313" s="40"/>
      <c r="V313" s="40"/>
      <c r="W313" s="40"/>
      <c r="X313" s="40"/>
      <c r="Y313" s="40"/>
      <c r="Z313" s="40"/>
      <c r="AA313" s="40"/>
      <c r="AB313" s="40"/>
      <c r="AC313" s="476"/>
      <c r="AD313" s="477"/>
      <c r="AE313" s="477"/>
      <c r="AF313" s="477"/>
      <c r="AG313" s="477"/>
      <c r="AH313" s="477"/>
      <c r="AI313" s="477"/>
      <c r="AJ313" s="478"/>
      <c r="AK313" s="40"/>
      <c r="AL313" s="40"/>
      <c r="AM313" s="40"/>
      <c r="AN313" s="40"/>
      <c r="AO313" s="40"/>
      <c r="AP313" s="40"/>
      <c r="AQ313" s="40"/>
      <c r="AR313" s="40"/>
      <c r="AS313" s="40"/>
    </row>
    <row r="314" spans="1:45" ht="22.5" x14ac:dyDescent="0.25">
      <c r="A314" s="471">
        <v>645</v>
      </c>
      <c r="B314" s="42" t="s">
        <v>44</v>
      </c>
      <c r="C314" s="42" t="s">
        <v>45</v>
      </c>
      <c r="D314" s="666" t="s">
        <v>2664</v>
      </c>
      <c r="E314" s="42" t="s">
        <v>47</v>
      </c>
      <c r="F314" s="42">
        <v>642</v>
      </c>
      <c r="G314" s="42" t="s">
        <v>34</v>
      </c>
      <c r="H314" s="42">
        <v>1</v>
      </c>
      <c r="I314" s="42">
        <v>36000000000</v>
      </c>
      <c r="J314" s="42" t="s">
        <v>35</v>
      </c>
      <c r="K314" s="529" t="s">
        <v>2665</v>
      </c>
      <c r="L314" s="46">
        <v>42979</v>
      </c>
      <c r="M314" s="172">
        <v>43344</v>
      </c>
      <c r="N314" s="42" t="s">
        <v>48</v>
      </c>
      <c r="O314" s="42" t="s">
        <v>127</v>
      </c>
      <c r="P314" s="296" t="s">
        <v>1113</v>
      </c>
      <c r="Q314" s="40"/>
      <c r="R314" s="40"/>
      <c r="S314" s="40"/>
      <c r="T314" s="40"/>
      <c r="U314" s="40"/>
      <c r="V314" s="40"/>
      <c r="W314" s="40"/>
      <c r="X314" s="40"/>
      <c r="Y314" s="40"/>
      <c r="Z314" s="40"/>
      <c r="AA314" s="40"/>
      <c r="AB314" s="40"/>
      <c r="AC314" s="476"/>
      <c r="AD314" s="477"/>
      <c r="AE314" s="477"/>
      <c r="AF314" s="477"/>
      <c r="AG314" s="477"/>
      <c r="AH314" s="477"/>
      <c r="AI314" s="477"/>
      <c r="AJ314" s="478"/>
      <c r="AK314" s="40"/>
      <c r="AL314" s="40"/>
      <c r="AM314" s="40"/>
      <c r="AN314" s="40"/>
      <c r="AO314" s="40"/>
      <c r="AP314" s="40"/>
      <c r="AQ314" s="40"/>
      <c r="AR314" s="40"/>
      <c r="AS314" s="40"/>
    </row>
    <row r="315" spans="1:45" ht="56.25" x14ac:dyDescent="0.25">
      <c r="A315" s="471">
        <v>646</v>
      </c>
      <c r="B315" s="291" t="s">
        <v>411</v>
      </c>
      <c r="C315" s="291" t="s">
        <v>412</v>
      </c>
      <c r="D315" s="666" t="s">
        <v>2666</v>
      </c>
      <c r="E315" s="42" t="s">
        <v>39</v>
      </c>
      <c r="F315" s="42">
        <v>642</v>
      </c>
      <c r="G315" s="42" t="s">
        <v>34</v>
      </c>
      <c r="H315" s="42">
        <v>1</v>
      </c>
      <c r="I315" s="42">
        <v>36000000000</v>
      </c>
      <c r="J315" s="42" t="s">
        <v>35</v>
      </c>
      <c r="K315" s="529">
        <v>4150000</v>
      </c>
      <c r="L315" s="46">
        <v>42979</v>
      </c>
      <c r="M315" s="172">
        <v>43070</v>
      </c>
      <c r="N315" s="42" t="s">
        <v>385</v>
      </c>
      <c r="O315" s="42" t="s">
        <v>1113</v>
      </c>
      <c r="P315" s="296" t="s">
        <v>1113</v>
      </c>
      <c r="Q315" s="40"/>
      <c r="R315" s="40"/>
      <c r="S315" s="40"/>
      <c r="T315" s="40"/>
      <c r="U315" s="40"/>
      <c r="V315" s="40"/>
      <c r="W315" s="40"/>
      <c r="X315" s="40"/>
      <c r="Y315" s="40"/>
      <c r="Z315" s="40"/>
      <c r="AA315" s="40"/>
      <c r="AB315" s="40"/>
      <c r="AC315" s="476"/>
      <c r="AD315" s="477"/>
      <c r="AE315" s="477"/>
      <c r="AF315" s="477"/>
      <c r="AG315" s="477"/>
      <c r="AH315" s="477"/>
      <c r="AI315" s="477"/>
      <c r="AJ315" s="478"/>
      <c r="AK315" s="40"/>
      <c r="AL315" s="40"/>
      <c r="AM315" s="40"/>
      <c r="AN315" s="40"/>
      <c r="AO315" s="40"/>
      <c r="AP315" s="40"/>
      <c r="AQ315" s="40"/>
      <c r="AR315" s="40"/>
      <c r="AS315" s="40"/>
    </row>
    <row r="316" spans="1:45" ht="67.5" x14ac:dyDescent="0.25">
      <c r="A316" s="471">
        <v>648</v>
      </c>
      <c r="B316" s="291" t="s">
        <v>411</v>
      </c>
      <c r="C316" s="291" t="s">
        <v>412</v>
      </c>
      <c r="D316" s="291" t="s">
        <v>2667</v>
      </c>
      <c r="E316" s="321" t="s">
        <v>39</v>
      </c>
      <c r="F316" s="299">
        <v>642</v>
      </c>
      <c r="G316" s="291" t="s">
        <v>34</v>
      </c>
      <c r="H316" s="291">
        <v>1</v>
      </c>
      <c r="I316" s="55">
        <v>36000000000</v>
      </c>
      <c r="J316" s="299" t="s">
        <v>35</v>
      </c>
      <c r="K316" s="462">
        <v>257539278.68000001</v>
      </c>
      <c r="L316" s="172">
        <v>42979</v>
      </c>
      <c r="M316" s="172">
        <v>43435</v>
      </c>
      <c r="N316" s="299" t="s">
        <v>385</v>
      </c>
      <c r="O316" s="299" t="s">
        <v>127</v>
      </c>
      <c r="P316" s="296" t="s">
        <v>1113</v>
      </c>
      <c r="Q316" s="40"/>
      <c r="R316" s="40"/>
      <c r="S316" s="40"/>
      <c r="T316" s="40"/>
      <c r="U316" s="40"/>
      <c r="V316" s="40"/>
      <c r="W316" s="40"/>
      <c r="X316" s="40"/>
      <c r="Y316" s="40"/>
      <c r="Z316" s="40"/>
      <c r="AA316" s="40"/>
      <c r="AB316" s="40"/>
      <c r="AC316" s="476"/>
      <c r="AD316" s="477"/>
      <c r="AE316" s="477"/>
      <c r="AF316" s="477"/>
      <c r="AG316" s="477"/>
      <c r="AH316" s="477"/>
      <c r="AI316" s="477"/>
      <c r="AJ316" s="478"/>
      <c r="AK316" s="40"/>
      <c r="AL316" s="40"/>
      <c r="AM316" s="40"/>
      <c r="AN316" s="40"/>
      <c r="AO316" s="40"/>
      <c r="AP316" s="40"/>
      <c r="AQ316" s="40"/>
      <c r="AR316" s="40"/>
      <c r="AS316" s="40"/>
    </row>
    <row r="317" spans="1:45" ht="22.5" x14ac:dyDescent="0.25">
      <c r="A317" s="288">
        <v>320</v>
      </c>
      <c r="B317" s="289" t="s">
        <v>196</v>
      </c>
      <c r="C317" s="289" t="s">
        <v>197</v>
      </c>
      <c r="D317" s="289" t="s">
        <v>198</v>
      </c>
      <c r="E317" s="289" t="s">
        <v>47</v>
      </c>
      <c r="F317" s="296">
        <v>642</v>
      </c>
      <c r="G317" s="296" t="s">
        <v>34</v>
      </c>
      <c r="H317" s="289">
        <v>1</v>
      </c>
      <c r="I317" s="289">
        <v>36000000000</v>
      </c>
      <c r="J317" s="296" t="s">
        <v>35</v>
      </c>
      <c r="K317" s="290">
        <v>1090320</v>
      </c>
      <c r="L317" s="46">
        <v>43009</v>
      </c>
      <c r="M317" s="46">
        <v>43405</v>
      </c>
      <c r="N317" s="296" t="s">
        <v>48</v>
      </c>
      <c r="O317" s="296" t="s">
        <v>127</v>
      </c>
      <c r="P317" s="198" t="s">
        <v>1113</v>
      </c>
      <c r="Q317" s="40"/>
      <c r="R317" s="40"/>
      <c r="S317" s="40"/>
      <c r="T317" s="40"/>
      <c r="U317" s="40"/>
      <c r="V317" s="40"/>
      <c r="W317" s="40"/>
      <c r="X317" s="40"/>
      <c r="Y317" s="40"/>
      <c r="Z317" s="40"/>
      <c r="AA317" s="40"/>
      <c r="AB317" s="40"/>
      <c r="AC317" s="445"/>
      <c r="AD317" s="446"/>
      <c r="AE317" s="446"/>
      <c r="AF317" s="446"/>
      <c r="AG317" s="446"/>
      <c r="AH317" s="446"/>
      <c r="AI317" s="446"/>
      <c r="AJ317" s="447"/>
      <c r="AK317" s="40"/>
      <c r="AL317" s="40"/>
      <c r="AM317" s="40"/>
      <c r="AN317" s="40"/>
      <c r="AO317" s="40"/>
      <c r="AP317" s="40"/>
      <c r="AQ317" s="40"/>
      <c r="AR317" s="40"/>
      <c r="AS317" s="40"/>
    </row>
    <row r="318" spans="1:45" ht="22.5" x14ac:dyDescent="0.25">
      <c r="A318" s="294">
        <v>649</v>
      </c>
      <c r="B318" s="321" t="s">
        <v>1302</v>
      </c>
      <c r="C318" s="321" t="s">
        <v>1303</v>
      </c>
      <c r="D318" s="321" t="s">
        <v>2693</v>
      </c>
      <c r="E318" s="321" t="s">
        <v>111</v>
      </c>
      <c r="F318" s="321">
        <v>642</v>
      </c>
      <c r="G318" s="321" t="s">
        <v>34</v>
      </c>
      <c r="H318" s="321">
        <v>1</v>
      </c>
      <c r="I318" s="321">
        <v>36000000000</v>
      </c>
      <c r="J318" s="321" t="s">
        <v>35</v>
      </c>
      <c r="K318" s="290">
        <v>1966890</v>
      </c>
      <c r="L318" s="46">
        <v>43009</v>
      </c>
      <c r="M318" s="46">
        <v>43100</v>
      </c>
      <c r="N318" s="321" t="s">
        <v>48</v>
      </c>
      <c r="O318" s="321" t="s">
        <v>1113</v>
      </c>
      <c r="P318" s="198" t="s">
        <v>1113</v>
      </c>
      <c r="Q318" s="40"/>
      <c r="R318" s="40"/>
      <c r="S318" s="40"/>
      <c r="T318" s="40"/>
      <c r="U318" s="40"/>
      <c r="V318" s="40"/>
      <c r="W318" s="40"/>
      <c r="X318" s="40"/>
      <c r="Y318" s="40"/>
      <c r="Z318" s="40"/>
      <c r="AA318" s="40"/>
      <c r="AB318" s="40"/>
      <c r="AC318" s="445"/>
      <c r="AD318" s="446"/>
      <c r="AE318" s="446"/>
      <c r="AF318" s="446"/>
      <c r="AG318" s="446"/>
      <c r="AH318" s="446"/>
      <c r="AI318" s="446"/>
      <c r="AJ318" s="447"/>
      <c r="AK318" s="40"/>
      <c r="AL318" s="40"/>
      <c r="AM318" s="40"/>
      <c r="AN318" s="40"/>
      <c r="AO318" s="40"/>
      <c r="AP318" s="40"/>
      <c r="AQ318" s="40"/>
      <c r="AR318" s="40"/>
      <c r="AS318" s="40"/>
    </row>
    <row r="319" spans="1:45" ht="22.5" x14ac:dyDescent="0.25">
      <c r="A319" s="288">
        <v>317</v>
      </c>
      <c r="B319" s="289" t="s">
        <v>1311</v>
      </c>
      <c r="C319" s="289" t="s">
        <v>193</v>
      </c>
      <c r="D319" s="289" t="s">
        <v>194</v>
      </c>
      <c r="E319" s="289" t="s">
        <v>157</v>
      </c>
      <c r="F319" s="289">
        <v>876</v>
      </c>
      <c r="G319" s="289" t="s">
        <v>195</v>
      </c>
      <c r="H319" s="289">
        <v>1</v>
      </c>
      <c r="I319" s="289">
        <v>36000000000</v>
      </c>
      <c r="J319" s="296" t="s">
        <v>35</v>
      </c>
      <c r="K319" s="529">
        <v>71154472</v>
      </c>
      <c r="L319" s="46">
        <v>43009</v>
      </c>
      <c r="M319" s="46">
        <v>43374</v>
      </c>
      <c r="N319" s="296" t="s">
        <v>48</v>
      </c>
      <c r="O319" s="296" t="s">
        <v>127</v>
      </c>
      <c r="P319" s="296" t="s">
        <v>1113</v>
      </c>
      <c r="Q319" s="40"/>
      <c r="R319" s="40"/>
      <c r="S319" s="40"/>
      <c r="T319" s="40"/>
      <c r="U319" s="40"/>
      <c r="V319" s="40"/>
      <c r="W319" s="40"/>
      <c r="X319" s="40"/>
      <c r="Y319" s="40"/>
      <c r="Z319" s="40"/>
      <c r="AA319" s="40"/>
      <c r="AB319" s="40"/>
      <c r="AC319" s="445"/>
      <c r="AD319" s="446"/>
      <c r="AE319" s="446"/>
      <c r="AF319" s="446"/>
      <c r="AG319" s="446"/>
      <c r="AH319" s="446"/>
      <c r="AI319" s="446"/>
      <c r="AJ319" s="447"/>
      <c r="AK319" s="40"/>
      <c r="AL319" s="40"/>
      <c r="AM319" s="40"/>
      <c r="AN319" s="40"/>
      <c r="AO319" s="40"/>
      <c r="AP319" s="40"/>
      <c r="AQ319" s="40"/>
      <c r="AR319" s="40"/>
      <c r="AS319" s="40"/>
    </row>
    <row r="320" spans="1:45" ht="22.5" x14ac:dyDescent="0.25">
      <c r="A320" s="294">
        <v>650</v>
      </c>
      <c r="B320" s="321" t="s">
        <v>1294</v>
      </c>
      <c r="C320" s="321" t="s">
        <v>1295</v>
      </c>
      <c r="D320" s="321" t="s">
        <v>2694</v>
      </c>
      <c r="E320" s="321" t="s">
        <v>2695</v>
      </c>
      <c r="F320" s="321">
        <v>642</v>
      </c>
      <c r="G320" s="321" t="s">
        <v>34</v>
      </c>
      <c r="H320" s="321">
        <v>1</v>
      </c>
      <c r="I320" s="321">
        <v>36000000000</v>
      </c>
      <c r="J320" s="321" t="s">
        <v>35</v>
      </c>
      <c r="K320" s="292">
        <v>3561200</v>
      </c>
      <c r="L320" s="46">
        <v>43009</v>
      </c>
      <c r="M320" s="46">
        <v>43070</v>
      </c>
      <c r="N320" s="321" t="s">
        <v>48</v>
      </c>
      <c r="O320" s="321" t="s">
        <v>1113</v>
      </c>
      <c r="P320" s="299" t="s">
        <v>1113</v>
      </c>
      <c r="Q320" s="40"/>
      <c r="R320" s="40"/>
      <c r="S320" s="40"/>
      <c r="T320" s="40"/>
      <c r="U320" s="40"/>
      <c r="V320" s="40"/>
      <c r="W320" s="40"/>
      <c r="X320" s="40"/>
      <c r="Y320" s="40"/>
      <c r="Z320" s="40"/>
      <c r="AA320" s="40"/>
      <c r="AB320" s="40"/>
      <c r="AC320" s="445"/>
      <c r="AD320" s="446"/>
      <c r="AE320" s="446"/>
      <c r="AF320" s="446"/>
      <c r="AG320" s="446"/>
      <c r="AH320" s="446"/>
      <c r="AI320" s="446"/>
      <c r="AJ320" s="447"/>
      <c r="AK320" s="40"/>
      <c r="AL320" s="40"/>
      <c r="AM320" s="40"/>
      <c r="AN320" s="40"/>
      <c r="AO320" s="40"/>
      <c r="AP320" s="40"/>
      <c r="AQ320" s="40"/>
      <c r="AR320" s="40"/>
      <c r="AS320" s="40"/>
    </row>
    <row r="321" spans="1:45" s="311" customFormat="1" ht="22.5" x14ac:dyDescent="0.25">
      <c r="A321" s="294">
        <v>651</v>
      </c>
      <c r="B321" s="321" t="s">
        <v>1294</v>
      </c>
      <c r="C321" s="321" t="s">
        <v>1295</v>
      </c>
      <c r="D321" s="321" t="s">
        <v>2694</v>
      </c>
      <c r="E321" s="321" t="s">
        <v>2695</v>
      </c>
      <c r="F321" s="321">
        <v>642</v>
      </c>
      <c r="G321" s="321" t="s">
        <v>34</v>
      </c>
      <c r="H321" s="321">
        <v>1</v>
      </c>
      <c r="I321" s="321">
        <v>36000000000</v>
      </c>
      <c r="J321" s="321" t="s">
        <v>35</v>
      </c>
      <c r="K321" s="292">
        <v>3561200</v>
      </c>
      <c r="L321" s="46">
        <v>43009</v>
      </c>
      <c r="M321" s="46">
        <v>43070</v>
      </c>
      <c r="N321" s="321" t="s">
        <v>48</v>
      </c>
      <c r="O321" s="321" t="s">
        <v>1113</v>
      </c>
      <c r="P321" s="299" t="s">
        <v>1113</v>
      </c>
      <c r="Q321" s="40"/>
      <c r="R321" s="40"/>
      <c r="S321" s="40"/>
      <c r="T321" s="40"/>
      <c r="U321" s="40"/>
      <c r="V321" s="40"/>
      <c r="W321" s="40"/>
      <c r="X321" s="40"/>
      <c r="Y321" s="40"/>
      <c r="Z321" s="40"/>
      <c r="AA321" s="40"/>
      <c r="AB321" s="40"/>
      <c r="AC321" s="610"/>
      <c r="AD321" s="611"/>
      <c r="AE321" s="611"/>
      <c r="AF321" s="611"/>
      <c r="AG321" s="611"/>
      <c r="AH321" s="611"/>
      <c r="AI321" s="611"/>
      <c r="AJ321" s="612"/>
      <c r="AK321" s="40"/>
      <c r="AL321" s="40"/>
      <c r="AM321" s="40"/>
      <c r="AN321" s="40"/>
      <c r="AO321" s="40"/>
      <c r="AP321" s="40"/>
      <c r="AQ321" s="40"/>
      <c r="AR321" s="40"/>
      <c r="AS321" s="40"/>
    </row>
    <row r="322" spans="1:45" ht="36" x14ac:dyDescent="0.25">
      <c r="A322" s="289">
        <v>493</v>
      </c>
      <c r="B322" s="289" t="s">
        <v>412</v>
      </c>
      <c r="C322" s="289" t="s">
        <v>598</v>
      </c>
      <c r="D322" s="450" t="s">
        <v>2675</v>
      </c>
      <c r="E322" s="104" t="s">
        <v>599</v>
      </c>
      <c r="F322" s="296">
        <v>642</v>
      </c>
      <c r="G322" s="296" t="s">
        <v>34</v>
      </c>
      <c r="H322" s="289" t="s">
        <v>1339</v>
      </c>
      <c r="I322" s="289">
        <v>36000000000</v>
      </c>
      <c r="J322" s="296" t="s">
        <v>35</v>
      </c>
      <c r="K322" s="290">
        <v>11090245.460000001</v>
      </c>
      <c r="L322" s="46">
        <v>43009</v>
      </c>
      <c r="M322" s="46">
        <v>43435</v>
      </c>
      <c r="N322" s="296" t="s">
        <v>385</v>
      </c>
      <c r="O322" s="289" t="s">
        <v>1113</v>
      </c>
      <c r="P322" s="296" t="s">
        <v>1113</v>
      </c>
      <c r="Q322" s="40"/>
      <c r="R322" s="40"/>
      <c r="S322" s="40"/>
      <c r="T322" s="40"/>
      <c r="U322" s="40"/>
      <c r="V322" s="40"/>
      <c r="W322" s="40"/>
      <c r="X322" s="40"/>
      <c r="Y322" s="40"/>
      <c r="Z322" s="40"/>
      <c r="AA322" s="40"/>
      <c r="AB322" s="40"/>
      <c r="AC322" s="445"/>
      <c r="AD322" s="446"/>
      <c r="AE322" s="446"/>
      <c r="AF322" s="446"/>
      <c r="AG322" s="446"/>
      <c r="AH322" s="446"/>
      <c r="AI322" s="446"/>
      <c r="AJ322" s="447"/>
      <c r="AK322" s="40"/>
      <c r="AL322" s="40"/>
      <c r="AM322" s="40"/>
      <c r="AN322" s="40"/>
      <c r="AO322" s="40"/>
      <c r="AP322" s="40"/>
      <c r="AQ322" s="40"/>
      <c r="AR322" s="40"/>
      <c r="AS322" s="40"/>
    </row>
    <row r="323" spans="1:45" ht="36" x14ac:dyDescent="0.25">
      <c r="A323" s="289">
        <v>509</v>
      </c>
      <c r="B323" s="289" t="s">
        <v>412</v>
      </c>
      <c r="C323" s="289" t="s">
        <v>598</v>
      </c>
      <c r="D323" s="450" t="s">
        <v>2679</v>
      </c>
      <c r="E323" s="104" t="s">
        <v>599</v>
      </c>
      <c r="F323" s="296">
        <v>642</v>
      </c>
      <c r="G323" s="296" t="s">
        <v>34</v>
      </c>
      <c r="H323" s="289" t="s">
        <v>1339</v>
      </c>
      <c r="I323" s="289">
        <v>36000000000</v>
      </c>
      <c r="J323" s="296" t="s">
        <v>35</v>
      </c>
      <c r="K323" s="290">
        <v>9015472.5800000001</v>
      </c>
      <c r="L323" s="46">
        <v>43009</v>
      </c>
      <c r="M323" s="46">
        <v>43435</v>
      </c>
      <c r="N323" s="296" t="s">
        <v>385</v>
      </c>
      <c r="O323" s="289" t="s">
        <v>1113</v>
      </c>
      <c r="P323" s="296" t="s">
        <v>1113</v>
      </c>
      <c r="Q323" s="40"/>
      <c r="R323" s="40"/>
      <c r="S323" s="40"/>
      <c r="T323" s="40"/>
      <c r="U323" s="40"/>
      <c r="V323" s="40"/>
      <c r="W323" s="40"/>
      <c r="X323" s="40"/>
      <c r="Y323" s="40"/>
      <c r="Z323" s="40"/>
      <c r="AA323" s="40"/>
      <c r="AB323" s="40"/>
      <c r="AC323" s="445"/>
      <c r="AD323" s="446"/>
      <c r="AE323" s="446"/>
      <c r="AF323" s="446"/>
      <c r="AG323" s="446"/>
      <c r="AH323" s="446"/>
      <c r="AI323" s="446"/>
      <c r="AJ323" s="447"/>
      <c r="AK323" s="40"/>
      <c r="AL323" s="40"/>
      <c r="AM323" s="40"/>
      <c r="AN323" s="40"/>
      <c r="AO323" s="40"/>
      <c r="AP323" s="40"/>
      <c r="AQ323" s="40"/>
      <c r="AR323" s="40"/>
      <c r="AS323" s="40"/>
    </row>
    <row r="324" spans="1:45" ht="48" x14ac:dyDescent="0.25">
      <c r="A324" s="289">
        <v>510</v>
      </c>
      <c r="B324" s="289" t="s">
        <v>412</v>
      </c>
      <c r="C324" s="289" t="s">
        <v>598</v>
      </c>
      <c r="D324" s="450" t="s">
        <v>2680</v>
      </c>
      <c r="E324" s="104" t="s">
        <v>599</v>
      </c>
      <c r="F324" s="296">
        <v>642</v>
      </c>
      <c r="G324" s="296" t="s">
        <v>34</v>
      </c>
      <c r="H324" s="289" t="s">
        <v>1339</v>
      </c>
      <c r="I324" s="289">
        <v>36000000000</v>
      </c>
      <c r="J324" s="296" t="s">
        <v>35</v>
      </c>
      <c r="K324" s="290">
        <v>6175581.0899999999</v>
      </c>
      <c r="L324" s="46">
        <v>43009</v>
      </c>
      <c r="M324" s="46">
        <v>43435</v>
      </c>
      <c r="N324" s="296" t="s">
        <v>385</v>
      </c>
      <c r="O324" s="289" t="s">
        <v>1113</v>
      </c>
      <c r="P324" s="296" t="s">
        <v>1113</v>
      </c>
      <c r="Q324" s="40"/>
      <c r="R324" s="40"/>
      <c r="S324" s="40"/>
      <c r="T324" s="40"/>
      <c r="U324" s="40"/>
      <c r="V324" s="40"/>
      <c r="W324" s="40"/>
      <c r="X324" s="40"/>
      <c r="Y324" s="40"/>
      <c r="Z324" s="40"/>
      <c r="AA324" s="40"/>
      <c r="AB324" s="40"/>
      <c r="AC324" s="445"/>
      <c r="AD324" s="446"/>
      <c r="AE324" s="446"/>
      <c r="AF324" s="446"/>
      <c r="AG324" s="446"/>
      <c r="AH324" s="446"/>
      <c r="AI324" s="446"/>
      <c r="AJ324" s="447"/>
      <c r="AK324" s="40"/>
      <c r="AL324" s="40"/>
      <c r="AM324" s="40"/>
      <c r="AN324" s="40"/>
      <c r="AO324" s="40"/>
      <c r="AP324" s="40"/>
      <c r="AQ324" s="40"/>
      <c r="AR324" s="40"/>
      <c r="AS324" s="40"/>
    </row>
    <row r="325" spans="1:45" ht="33.75" x14ac:dyDescent="0.25">
      <c r="A325" s="288">
        <v>302</v>
      </c>
      <c r="B325" s="289" t="s">
        <v>412</v>
      </c>
      <c r="C325" s="103" t="s">
        <v>598</v>
      </c>
      <c r="D325" s="104" t="s">
        <v>2682</v>
      </c>
      <c r="E325" s="104" t="s">
        <v>2683</v>
      </c>
      <c r="F325" s="105">
        <v>642</v>
      </c>
      <c r="G325" s="289" t="s">
        <v>34</v>
      </c>
      <c r="H325" s="289">
        <v>1</v>
      </c>
      <c r="I325" s="43" t="s">
        <v>234</v>
      </c>
      <c r="J325" s="296" t="s">
        <v>35</v>
      </c>
      <c r="K325" s="292">
        <v>14003790.18</v>
      </c>
      <c r="L325" s="46">
        <v>43009</v>
      </c>
      <c r="M325" s="46">
        <v>43435</v>
      </c>
      <c r="N325" s="296" t="s">
        <v>385</v>
      </c>
      <c r="O325" s="296" t="s">
        <v>127</v>
      </c>
      <c r="P325" s="296" t="s">
        <v>1113</v>
      </c>
      <c r="Q325" s="40"/>
      <c r="R325" s="40"/>
      <c r="S325" s="40"/>
      <c r="T325" s="40"/>
      <c r="U325" s="40"/>
      <c r="V325" s="40"/>
      <c r="W325" s="40"/>
      <c r="X325" s="40"/>
      <c r="Y325" s="40"/>
      <c r="Z325" s="40"/>
      <c r="AA325" s="40"/>
      <c r="AB325" s="40"/>
      <c r="AC325" s="445"/>
      <c r="AD325" s="446"/>
      <c r="AE325" s="446"/>
      <c r="AF325" s="446"/>
      <c r="AG325" s="446"/>
      <c r="AH325" s="446"/>
      <c r="AI325" s="446"/>
      <c r="AJ325" s="447"/>
      <c r="AK325" s="40"/>
      <c r="AL325" s="40"/>
      <c r="AM325" s="40"/>
      <c r="AN325" s="40"/>
      <c r="AO325" s="40"/>
      <c r="AP325" s="40"/>
      <c r="AQ325" s="40"/>
      <c r="AR325" s="40"/>
      <c r="AS325" s="40"/>
    </row>
    <row r="326" spans="1:45" ht="22.5" x14ac:dyDescent="0.25">
      <c r="A326" s="288">
        <v>305</v>
      </c>
      <c r="B326" s="289" t="s">
        <v>412</v>
      </c>
      <c r="C326" s="103" t="s">
        <v>598</v>
      </c>
      <c r="D326" s="291" t="s">
        <v>2687</v>
      </c>
      <c r="E326" s="104" t="s">
        <v>599</v>
      </c>
      <c r="F326" s="105">
        <v>642</v>
      </c>
      <c r="G326" s="289" t="s">
        <v>34</v>
      </c>
      <c r="H326" s="289">
        <v>1</v>
      </c>
      <c r="I326" s="43" t="s">
        <v>234</v>
      </c>
      <c r="J326" s="296" t="s">
        <v>35</v>
      </c>
      <c r="K326" s="292">
        <v>33706578.810000002</v>
      </c>
      <c r="L326" s="46">
        <v>43009</v>
      </c>
      <c r="M326" s="46">
        <v>43435</v>
      </c>
      <c r="N326" s="296" t="s">
        <v>385</v>
      </c>
      <c r="O326" s="296" t="s">
        <v>127</v>
      </c>
      <c r="P326" s="296" t="s">
        <v>1113</v>
      </c>
      <c r="Q326" s="40"/>
      <c r="R326" s="40"/>
      <c r="S326" s="40"/>
      <c r="T326" s="40"/>
      <c r="U326" s="40"/>
      <c r="V326" s="40"/>
      <c r="W326" s="40"/>
      <c r="X326" s="40"/>
      <c r="Y326" s="40"/>
      <c r="Z326" s="40"/>
      <c r="AA326" s="40"/>
      <c r="AB326" s="40"/>
      <c r="AC326" s="445"/>
      <c r="AD326" s="446"/>
      <c r="AE326" s="446"/>
      <c r="AF326" s="446"/>
      <c r="AG326" s="446"/>
      <c r="AH326" s="446"/>
      <c r="AI326" s="446"/>
      <c r="AJ326" s="447"/>
      <c r="AK326" s="40"/>
      <c r="AL326" s="40"/>
      <c r="AM326" s="40"/>
      <c r="AN326" s="40"/>
      <c r="AO326" s="40"/>
      <c r="AP326" s="40"/>
      <c r="AQ326" s="40"/>
      <c r="AR326" s="40"/>
      <c r="AS326" s="40"/>
    </row>
    <row r="327" spans="1:45" ht="33.75" x14ac:dyDescent="0.25">
      <c r="A327" s="288">
        <v>266</v>
      </c>
      <c r="B327" s="289" t="s">
        <v>412</v>
      </c>
      <c r="C327" s="103" t="s">
        <v>598</v>
      </c>
      <c r="D327" s="42" t="s">
        <v>2674</v>
      </c>
      <c r="E327" s="104" t="s">
        <v>599</v>
      </c>
      <c r="F327" s="105">
        <v>642</v>
      </c>
      <c r="G327" s="289" t="s">
        <v>34</v>
      </c>
      <c r="H327" s="289">
        <v>1</v>
      </c>
      <c r="I327" s="43" t="s">
        <v>234</v>
      </c>
      <c r="J327" s="296" t="s">
        <v>35</v>
      </c>
      <c r="K327" s="292">
        <v>7808325.1500000004</v>
      </c>
      <c r="L327" s="46">
        <v>43009</v>
      </c>
      <c r="M327" s="46">
        <v>43435</v>
      </c>
      <c r="N327" s="296" t="s">
        <v>385</v>
      </c>
      <c r="O327" s="296" t="s">
        <v>127</v>
      </c>
      <c r="P327" s="296" t="s">
        <v>1113</v>
      </c>
      <c r="Q327" s="40"/>
      <c r="R327" s="40"/>
      <c r="S327" s="40"/>
      <c r="T327" s="40"/>
      <c r="U327" s="40"/>
      <c r="V327" s="40"/>
      <c r="W327" s="40"/>
      <c r="X327" s="40"/>
      <c r="Y327" s="40"/>
      <c r="Z327" s="40"/>
      <c r="AA327" s="40"/>
      <c r="AB327" s="40"/>
      <c r="AC327" s="445"/>
      <c r="AD327" s="446"/>
      <c r="AE327" s="446"/>
      <c r="AF327" s="446"/>
      <c r="AG327" s="446"/>
      <c r="AH327" s="446"/>
      <c r="AI327" s="446"/>
      <c r="AJ327" s="447"/>
      <c r="AK327" s="40"/>
      <c r="AL327" s="40"/>
      <c r="AM327" s="40"/>
      <c r="AN327" s="40"/>
      <c r="AO327" s="40"/>
      <c r="AP327" s="40"/>
      <c r="AQ327" s="40"/>
      <c r="AR327" s="40"/>
      <c r="AS327" s="40"/>
    </row>
    <row r="328" spans="1:45" ht="33.75" x14ac:dyDescent="0.25">
      <c r="A328" s="288">
        <v>271</v>
      </c>
      <c r="B328" s="289" t="s">
        <v>412</v>
      </c>
      <c r="C328" s="103" t="s">
        <v>598</v>
      </c>
      <c r="D328" s="42" t="s">
        <v>2677</v>
      </c>
      <c r="E328" s="104" t="s">
        <v>599</v>
      </c>
      <c r="F328" s="105">
        <v>642</v>
      </c>
      <c r="G328" s="289" t="s">
        <v>34</v>
      </c>
      <c r="H328" s="289">
        <v>1</v>
      </c>
      <c r="I328" s="43" t="s">
        <v>234</v>
      </c>
      <c r="J328" s="296" t="s">
        <v>35</v>
      </c>
      <c r="K328" s="292">
        <v>4195779.57</v>
      </c>
      <c r="L328" s="46">
        <v>43009</v>
      </c>
      <c r="M328" s="46">
        <v>43435</v>
      </c>
      <c r="N328" s="296" t="s">
        <v>385</v>
      </c>
      <c r="O328" s="296" t="s">
        <v>127</v>
      </c>
      <c r="P328" s="296" t="s">
        <v>1113</v>
      </c>
      <c r="Q328" s="40"/>
      <c r="R328" s="40"/>
      <c r="S328" s="40"/>
      <c r="T328" s="40"/>
      <c r="U328" s="40"/>
      <c r="V328" s="40"/>
      <c r="W328" s="40"/>
      <c r="X328" s="40"/>
      <c r="Y328" s="40"/>
      <c r="Z328" s="40"/>
      <c r="AA328" s="40"/>
      <c r="AB328" s="40"/>
      <c r="AC328" s="445"/>
      <c r="AD328" s="446"/>
      <c r="AE328" s="446"/>
      <c r="AF328" s="446"/>
      <c r="AG328" s="446"/>
      <c r="AH328" s="446"/>
      <c r="AI328" s="446"/>
      <c r="AJ328" s="447"/>
      <c r="AK328" s="40"/>
      <c r="AL328" s="40"/>
      <c r="AM328" s="40"/>
      <c r="AN328" s="40"/>
      <c r="AO328" s="40"/>
      <c r="AP328" s="40"/>
      <c r="AQ328" s="40"/>
      <c r="AR328" s="40"/>
      <c r="AS328" s="40"/>
    </row>
    <row r="329" spans="1:45" ht="33.75" x14ac:dyDescent="0.25">
      <c r="A329" s="288">
        <v>272</v>
      </c>
      <c r="B329" s="289" t="s">
        <v>412</v>
      </c>
      <c r="C329" s="103" t="s">
        <v>598</v>
      </c>
      <c r="D329" s="104" t="s">
        <v>2678</v>
      </c>
      <c r="E329" s="104" t="s">
        <v>599</v>
      </c>
      <c r="F329" s="105">
        <v>642</v>
      </c>
      <c r="G329" s="289" t="s">
        <v>34</v>
      </c>
      <c r="H329" s="289">
        <v>1</v>
      </c>
      <c r="I329" s="43" t="s">
        <v>234</v>
      </c>
      <c r="J329" s="296" t="s">
        <v>35</v>
      </c>
      <c r="K329" s="292">
        <v>3212144.2</v>
      </c>
      <c r="L329" s="46">
        <v>43009</v>
      </c>
      <c r="M329" s="46">
        <v>43435</v>
      </c>
      <c r="N329" s="296" t="s">
        <v>385</v>
      </c>
      <c r="O329" s="296" t="s">
        <v>127</v>
      </c>
      <c r="P329" s="296" t="s">
        <v>1113</v>
      </c>
      <c r="Q329" s="40"/>
      <c r="R329" s="40"/>
      <c r="S329" s="40"/>
      <c r="T329" s="40"/>
      <c r="U329" s="40"/>
      <c r="V329" s="40"/>
      <c r="W329" s="40"/>
      <c r="X329" s="40"/>
      <c r="Y329" s="40"/>
      <c r="Z329" s="40"/>
      <c r="AA329" s="40"/>
      <c r="AB329" s="40"/>
      <c r="AC329" s="445"/>
      <c r="AD329" s="446"/>
      <c r="AE329" s="446"/>
      <c r="AF329" s="446"/>
      <c r="AG329" s="446"/>
      <c r="AH329" s="446"/>
      <c r="AI329" s="446"/>
      <c r="AJ329" s="447"/>
      <c r="AK329" s="40"/>
      <c r="AL329" s="40"/>
      <c r="AM329" s="40"/>
      <c r="AN329" s="40"/>
      <c r="AO329" s="40"/>
      <c r="AP329" s="40"/>
      <c r="AQ329" s="40"/>
      <c r="AR329" s="40"/>
      <c r="AS329" s="40"/>
    </row>
    <row r="330" spans="1:45" ht="33.75" x14ac:dyDescent="0.25">
      <c r="A330" s="288">
        <v>279</v>
      </c>
      <c r="B330" s="289" t="s">
        <v>412</v>
      </c>
      <c r="C330" s="103" t="s">
        <v>598</v>
      </c>
      <c r="D330" s="42" t="s">
        <v>2686</v>
      </c>
      <c r="E330" s="104" t="s">
        <v>599</v>
      </c>
      <c r="F330" s="105">
        <v>642</v>
      </c>
      <c r="G330" s="289" t="s">
        <v>34</v>
      </c>
      <c r="H330" s="289">
        <v>1</v>
      </c>
      <c r="I330" s="43" t="s">
        <v>234</v>
      </c>
      <c r="J330" s="296" t="s">
        <v>35</v>
      </c>
      <c r="K330" s="292">
        <v>5044298.93</v>
      </c>
      <c r="L330" s="46">
        <v>43009</v>
      </c>
      <c r="M330" s="46">
        <v>43435</v>
      </c>
      <c r="N330" s="296" t="s">
        <v>385</v>
      </c>
      <c r="O330" s="296" t="s">
        <v>127</v>
      </c>
      <c r="P330" s="296" t="s">
        <v>1113</v>
      </c>
      <c r="Q330" s="40"/>
      <c r="R330" s="40"/>
      <c r="S330" s="40"/>
      <c r="T330" s="40"/>
      <c r="U330" s="40"/>
      <c r="V330" s="40"/>
      <c r="W330" s="40"/>
      <c r="X330" s="40"/>
      <c r="Y330" s="40"/>
      <c r="Z330" s="40"/>
      <c r="AA330" s="40"/>
      <c r="AB330" s="40"/>
      <c r="AC330" s="445"/>
      <c r="AD330" s="446"/>
      <c r="AE330" s="446"/>
      <c r="AF330" s="446"/>
      <c r="AG330" s="446"/>
      <c r="AH330" s="446"/>
      <c r="AI330" s="446"/>
      <c r="AJ330" s="447"/>
      <c r="AK330" s="40"/>
      <c r="AL330" s="40"/>
      <c r="AM330" s="40"/>
      <c r="AN330" s="40"/>
      <c r="AO330" s="40"/>
      <c r="AP330" s="40"/>
      <c r="AQ330" s="40"/>
      <c r="AR330" s="40"/>
      <c r="AS330" s="40"/>
    </row>
    <row r="331" spans="1:45" ht="33.75" x14ac:dyDescent="0.25">
      <c r="A331" s="288">
        <v>286</v>
      </c>
      <c r="B331" s="289" t="s">
        <v>412</v>
      </c>
      <c r="C331" s="103" t="s">
        <v>598</v>
      </c>
      <c r="D331" s="106" t="s">
        <v>2688</v>
      </c>
      <c r="E331" s="104" t="s">
        <v>599</v>
      </c>
      <c r="F331" s="105">
        <v>642</v>
      </c>
      <c r="G331" s="289" t="s">
        <v>34</v>
      </c>
      <c r="H331" s="289">
        <v>1</v>
      </c>
      <c r="I331" s="43" t="s">
        <v>234</v>
      </c>
      <c r="J331" s="296" t="s">
        <v>35</v>
      </c>
      <c r="K331" s="292">
        <v>2852069.79</v>
      </c>
      <c r="L331" s="46">
        <v>43009</v>
      </c>
      <c r="M331" s="46">
        <v>43435</v>
      </c>
      <c r="N331" s="296" t="s">
        <v>385</v>
      </c>
      <c r="O331" s="296" t="s">
        <v>127</v>
      </c>
      <c r="P331" s="296" t="s">
        <v>1113</v>
      </c>
      <c r="Q331" s="40"/>
      <c r="R331" s="40"/>
      <c r="S331" s="40"/>
      <c r="T331" s="40"/>
      <c r="U331" s="40"/>
      <c r="V331" s="40"/>
      <c r="W331" s="40"/>
      <c r="X331" s="40"/>
      <c r="Y331" s="40"/>
      <c r="Z331" s="40"/>
      <c r="AA331" s="40"/>
      <c r="AB331" s="40"/>
      <c r="AC331" s="445"/>
      <c r="AD331" s="446"/>
      <c r="AE331" s="446"/>
      <c r="AF331" s="446"/>
      <c r="AG331" s="446"/>
      <c r="AH331" s="446"/>
      <c r="AI331" s="446"/>
      <c r="AJ331" s="447"/>
      <c r="AK331" s="40"/>
      <c r="AL331" s="40"/>
      <c r="AM331" s="40"/>
      <c r="AN331" s="40"/>
      <c r="AO331" s="40"/>
      <c r="AP331" s="40"/>
      <c r="AQ331" s="40"/>
      <c r="AR331" s="40"/>
      <c r="AS331" s="40"/>
    </row>
    <row r="332" spans="1:45" ht="33.75" x14ac:dyDescent="0.25">
      <c r="A332" s="289">
        <v>515</v>
      </c>
      <c r="B332" s="289" t="s">
        <v>412</v>
      </c>
      <c r="C332" s="289" t="s">
        <v>598</v>
      </c>
      <c r="D332" s="289" t="s">
        <v>2732</v>
      </c>
      <c r="E332" s="104" t="s">
        <v>599</v>
      </c>
      <c r="F332" s="296">
        <v>642</v>
      </c>
      <c r="G332" s="296" t="s">
        <v>34</v>
      </c>
      <c r="H332" s="289" t="s">
        <v>1339</v>
      </c>
      <c r="I332" s="289">
        <v>36000000000</v>
      </c>
      <c r="J332" s="296" t="s">
        <v>35</v>
      </c>
      <c r="K332" s="290">
        <v>7505107.1500000004</v>
      </c>
      <c r="L332" s="46">
        <v>43009</v>
      </c>
      <c r="M332" s="46">
        <v>43435</v>
      </c>
      <c r="N332" s="296" t="s">
        <v>385</v>
      </c>
      <c r="O332" s="289" t="s">
        <v>1113</v>
      </c>
      <c r="P332" s="296" t="s">
        <v>1113</v>
      </c>
      <c r="Q332" s="40"/>
      <c r="R332" s="40"/>
      <c r="S332" s="40"/>
      <c r="T332" s="40"/>
      <c r="U332" s="40"/>
      <c r="V332" s="40"/>
      <c r="W332" s="40"/>
      <c r="X332" s="40"/>
      <c r="Y332" s="40"/>
      <c r="Z332" s="40"/>
      <c r="AA332" s="40"/>
      <c r="AB332" s="40"/>
      <c r="AC332" s="445"/>
      <c r="AD332" s="446"/>
      <c r="AE332" s="446"/>
      <c r="AF332" s="446"/>
      <c r="AG332" s="446"/>
      <c r="AH332" s="446"/>
      <c r="AI332" s="446"/>
      <c r="AJ332" s="447"/>
      <c r="AK332" s="40"/>
      <c r="AL332" s="40"/>
      <c r="AM332" s="40"/>
      <c r="AN332" s="40"/>
      <c r="AO332" s="40"/>
      <c r="AP332" s="40"/>
      <c r="AQ332" s="40"/>
      <c r="AR332" s="40"/>
      <c r="AS332" s="40"/>
    </row>
    <row r="333" spans="1:45" ht="36" x14ac:dyDescent="0.25">
      <c r="A333" s="289">
        <v>533</v>
      </c>
      <c r="B333" s="289" t="s">
        <v>412</v>
      </c>
      <c r="C333" s="289" t="s">
        <v>598</v>
      </c>
      <c r="D333" s="450" t="s">
        <v>2685</v>
      </c>
      <c r="E333" s="104" t="s">
        <v>599</v>
      </c>
      <c r="F333" s="296">
        <v>642</v>
      </c>
      <c r="G333" s="296" t="s">
        <v>34</v>
      </c>
      <c r="H333" s="289" t="s">
        <v>1339</v>
      </c>
      <c r="I333" s="289">
        <v>36000000000</v>
      </c>
      <c r="J333" s="296" t="s">
        <v>35</v>
      </c>
      <c r="K333" s="290">
        <v>5545602.8099999996</v>
      </c>
      <c r="L333" s="46">
        <v>43009</v>
      </c>
      <c r="M333" s="46">
        <v>43435</v>
      </c>
      <c r="N333" s="296" t="s">
        <v>385</v>
      </c>
      <c r="O333" s="289" t="s">
        <v>1113</v>
      </c>
      <c r="P333" s="296" t="s">
        <v>1113</v>
      </c>
      <c r="Q333" s="40"/>
      <c r="R333" s="40"/>
      <c r="S333" s="40"/>
      <c r="T333" s="40"/>
      <c r="U333" s="40"/>
      <c r="V333" s="40"/>
      <c r="W333" s="40"/>
      <c r="X333" s="40"/>
      <c r="Y333" s="40"/>
      <c r="Z333" s="40"/>
      <c r="AA333" s="40"/>
      <c r="AB333" s="40"/>
      <c r="AC333" s="445"/>
      <c r="AD333" s="446"/>
      <c r="AE333" s="446"/>
      <c r="AF333" s="446"/>
      <c r="AG333" s="446"/>
      <c r="AH333" s="446"/>
      <c r="AI333" s="446"/>
      <c r="AJ333" s="447"/>
      <c r="AK333" s="40"/>
      <c r="AL333" s="40"/>
      <c r="AM333" s="40"/>
      <c r="AN333" s="40"/>
      <c r="AO333" s="40"/>
      <c r="AP333" s="40"/>
      <c r="AQ333" s="40"/>
      <c r="AR333" s="40"/>
      <c r="AS333" s="40"/>
    </row>
    <row r="334" spans="1:45" ht="33.75" x14ac:dyDescent="0.25">
      <c r="A334" s="289">
        <v>543</v>
      </c>
      <c r="B334" s="289" t="s">
        <v>412</v>
      </c>
      <c r="C334" s="289" t="s">
        <v>598</v>
      </c>
      <c r="D334" s="289" t="s">
        <v>2733</v>
      </c>
      <c r="E334" s="104" t="s">
        <v>599</v>
      </c>
      <c r="F334" s="296">
        <v>642</v>
      </c>
      <c r="G334" s="296" t="s">
        <v>34</v>
      </c>
      <c r="H334" s="289" t="s">
        <v>1339</v>
      </c>
      <c r="I334" s="289">
        <v>36000000000</v>
      </c>
      <c r="J334" s="296" t="s">
        <v>35</v>
      </c>
      <c r="K334" s="290">
        <v>1208010.3700000001</v>
      </c>
      <c r="L334" s="46">
        <v>43009</v>
      </c>
      <c r="M334" s="46">
        <v>43435</v>
      </c>
      <c r="N334" s="296" t="s">
        <v>385</v>
      </c>
      <c r="O334" s="289" t="s">
        <v>1113</v>
      </c>
      <c r="P334" s="296" t="s">
        <v>1113</v>
      </c>
      <c r="Q334" s="40"/>
      <c r="R334" s="40"/>
      <c r="S334" s="40"/>
      <c r="T334" s="40"/>
      <c r="U334" s="40"/>
      <c r="V334" s="40"/>
      <c r="W334" s="40"/>
      <c r="X334" s="40"/>
      <c r="Y334" s="40"/>
      <c r="Z334" s="40"/>
      <c r="AA334" s="40"/>
      <c r="AB334" s="40"/>
      <c r="AC334" s="445"/>
      <c r="AD334" s="446"/>
      <c r="AE334" s="446"/>
      <c r="AF334" s="446"/>
      <c r="AG334" s="446"/>
      <c r="AH334" s="446"/>
      <c r="AI334" s="446"/>
      <c r="AJ334" s="447"/>
      <c r="AK334" s="40"/>
      <c r="AL334" s="40"/>
      <c r="AM334" s="40"/>
      <c r="AN334" s="40"/>
      <c r="AO334" s="40"/>
      <c r="AP334" s="40"/>
      <c r="AQ334" s="40"/>
      <c r="AR334" s="40"/>
      <c r="AS334" s="40"/>
    </row>
    <row r="335" spans="1:45" ht="33.75" x14ac:dyDescent="0.25">
      <c r="A335" s="288">
        <v>264</v>
      </c>
      <c r="B335" s="289" t="s">
        <v>412</v>
      </c>
      <c r="C335" s="103" t="s">
        <v>598</v>
      </c>
      <c r="D335" s="42" t="s">
        <v>2676</v>
      </c>
      <c r="E335" s="104" t="s">
        <v>599</v>
      </c>
      <c r="F335" s="105">
        <v>642</v>
      </c>
      <c r="G335" s="289" t="s">
        <v>34</v>
      </c>
      <c r="H335" s="289">
        <v>1</v>
      </c>
      <c r="I335" s="43" t="s">
        <v>234</v>
      </c>
      <c r="J335" s="296" t="s">
        <v>35</v>
      </c>
      <c r="K335" s="292">
        <v>12515362.73</v>
      </c>
      <c r="L335" s="46">
        <v>43009</v>
      </c>
      <c r="M335" s="46">
        <v>43435</v>
      </c>
      <c r="N335" s="296" t="s">
        <v>385</v>
      </c>
      <c r="O335" s="296" t="s">
        <v>127</v>
      </c>
      <c r="P335" s="296" t="s">
        <v>1113</v>
      </c>
      <c r="Q335" s="40"/>
      <c r="R335" s="40"/>
      <c r="S335" s="40"/>
      <c r="T335" s="40"/>
      <c r="U335" s="40"/>
      <c r="V335" s="40"/>
      <c r="W335" s="40"/>
      <c r="X335" s="40"/>
      <c r="Y335" s="40"/>
      <c r="Z335" s="40"/>
      <c r="AA335" s="40"/>
      <c r="AB335" s="40"/>
      <c r="AC335" s="445"/>
      <c r="AD335" s="446"/>
      <c r="AE335" s="446"/>
      <c r="AF335" s="446"/>
      <c r="AG335" s="446"/>
      <c r="AH335" s="446"/>
      <c r="AI335" s="446"/>
      <c r="AJ335" s="447"/>
      <c r="AK335" s="40"/>
      <c r="AL335" s="40"/>
      <c r="AM335" s="40"/>
      <c r="AN335" s="40"/>
      <c r="AO335" s="40"/>
      <c r="AP335" s="40"/>
      <c r="AQ335" s="40"/>
      <c r="AR335" s="40"/>
      <c r="AS335" s="40"/>
    </row>
    <row r="336" spans="1:45" ht="45" x14ac:dyDescent="0.25">
      <c r="A336" s="471">
        <v>652</v>
      </c>
      <c r="B336" s="321" t="s">
        <v>412</v>
      </c>
      <c r="C336" s="321" t="s">
        <v>598</v>
      </c>
      <c r="D336" s="321" t="s">
        <v>2696</v>
      </c>
      <c r="E336" s="321" t="s">
        <v>2697</v>
      </c>
      <c r="F336" s="321">
        <v>642</v>
      </c>
      <c r="G336" s="321" t="s">
        <v>34</v>
      </c>
      <c r="H336" s="321">
        <v>1</v>
      </c>
      <c r="I336" s="321">
        <v>36000000000</v>
      </c>
      <c r="J336" s="321" t="s">
        <v>35</v>
      </c>
      <c r="K336" s="529">
        <v>1199587.6499999999</v>
      </c>
      <c r="L336" s="46">
        <v>43009</v>
      </c>
      <c r="M336" s="46">
        <v>43435</v>
      </c>
      <c r="N336" s="321" t="s">
        <v>385</v>
      </c>
      <c r="O336" s="321" t="s">
        <v>127</v>
      </c>
      <c r="P336" s="296" t="s">
        <v>1113</v>
      </c>
      <c r="Q336" s="40"/>
      <c r="R336" s="40"/>
      <c r="S336" s="40"/>
      <c r="T336" s="40"/>
      <c r="U336" s="40"/>
      <c r="V336" s="40"/>
      <c r="W336" s="40"/>
      <c r="X336" s="40"/>
      <c r="Y336" s="40"/>
      <c r="Z336" s="40"/>
      <c r="AA336" s="40"/>
      <c r="AB336" s="40"/>
      <c r="AC336" s="445"/>
      <c r="AD336" s="446"/>
      <c r="AE336" s="446"/>
      <c r="AF336" s="446"/>
      <c r="AG336" s="446"/>
      <c r="AH336" s="446"/>
      <c r="AI336" s="446"/>
      <c r="AJ336" s="447"/>
      <c r="AK336" s="40"/>
      <c r="AL336" s="40"/>
      <c r="AM336" s="40"/>
      <c r="AN336" s="40"/>
      <c r="AO336" s="40"/>
      <c r="AP336" s="40"/>
      <c r="AQ336" s="40"/>
      <c r="AR336" s="40"/>
      <c r="AS336" s="40"/>
    </row>
    <row r="337" spans="1:45" ht="56.25" x14ac:dyDescent="0.25">
      <c r="A337" s="294">
        <v>137</v>
      </c>
      <c r="B337" s="111" t="s">
        <v>411</v>
      </c>
      <c r="C337" s="111" t="s">
        <v>412</v>
      </c>
      <c r="D337" s="321" t="s">
        <v>455</v>
      </c>
      <c r="E337" s="291" t="s">
        <v>39</v>
      </c>
      <c r="F337" s="299">
        <v>642</v>
      </c>
      <c r="G337" s="291" t="s">
        <v>34</v>
      </c>
      <c r="H337" s="291">
        <v>1</v>
      </c>
      <c r="I337" s="291">
        <v>36000000000</v>
      </c>
      <c r="J337" s="299" t="s">
        <v>35</v>
      </c>
      <c r="K337" s="462">
        <v>86130000</v>
      </c>
      <c r="L337" s="46">
        <v>43009</v>
      </c>
      <c r="M337" s="172">
        <v>43070</v>
      </c>
      <c r="N337" s="299" t="s">
        <v>385</v>
      </c>
      <c r="O337" s="299" t="s">
        <v>127</v>
      </c>
      <c r="P337" s="299" t="s">
        <v>1113</v>
      </c>
      <c r="Q337" s="40"/>
      <c r="R337" s="40"/>
      <c r="S337" s="40"/>
      <c r="T337" s="40"/>
      <c r="U337" s="40"/>
      <c r="V337" s="40"/>
      <c r="W337" s="40"/>
      <c r="X337" s="40"/>
      <c r="Y337" s="40"/>
      <c r="Z337" s="40"/>
      <c r="AA337" s="40"/>
      <c r="AB337" s="40"/>
      <c r="AC337" s="445"/>
      <c r="AD337" s="446"/>
      <c r="AE337" s="446"/>
      <c r="AF337" s="446"/>
      <c r="AG337" s="446"/>
      <c r="AH337" s="446"/>
      <c r="AI337" s="446"/>
      <c r="AJ337" s="447"/>
      <c r="AK337" s="40"/>
      <c r="AL337" s="40"/>
      <c r="AM337" s="40"/>
      <c r="AN337" s="40"/>
      <c r="AO337" s="40"/>
      <c r="AP337" s="40"/>
      <c r="AQ337" s="40"/>
      <c r="AR337" s="40"/>
      <c r="AS337" s="40"/>
    </row>
    <row r="338" spans="1:45" ht="33.75" x14ac:dyDescent="0.25">
      <c r="A338" s="289">
        <v>291</v>
      </c>
      <c r="B338" s="289" t="s">
        <v>412</v>
      </c>
      <c r="C338" s="289" t="s">
        <v>598</v>
      </c>
      <c r="D338" s="103" t="s">
        <v>2724</v>
      </c>
      <c r="E338" s="289" t="s">
        <v>599</v>
      </c>
      <c r="F338" s="289">
        <v>642</v>
      </c>
      <c r="G338" s="289" t="s">
        <v>34</v>
      </c>
      <c r="H338" s="289">
        <v>1</v>
      </c>
      <c r="I338" s="289" t="s">
        <v>234</v>
      </c>
      <c r="J338" s="289" t="s">
        <v>35</v>
      </c>
      <c r="K338" s="514">
        <v>30498020.050000001</v>
      </c>
      <c r="L338" s="179">
        <v>43009</v>
      </c>
      <c r="M338" s="179">
        <v>43435</v>
      </c>
      <c r="N338" s="289" t="s">
        <v>385</v>
      </c>
      <c r="O338" s="289" t="s">
        <v>127</v>
      </c>
      <c r="P338" s="296" t="s">
        <v>1113</v>
      </c>
      <c r="Q338" s="40"/>
      <c r="R338" s="40"/>
      <c r="S338" s="40"/>
      <c r="T338" s="40"/>
      <c r="U338" s="40"/>
      <c r="V338" s="40"/>
      <c r="W338" s="40"/>
      <c r="X338" s="40"/>
      <c r="Y338" s="40"/>
      <c r="Z338" s="40"/>
      <c r="AA338" s="40"/>
      <c r="AB338" s="40"/>
      <c r="AC338" s="445"/>
      <c r="AD338" s="446"/>
      <c r="AE338" s="446"/>
      <c r="AF338" s="446"/>
      <c r="AG338" s="446"/>
      <c r="AH338" s="446"/>
      <c r="AI338" s="446"/>
      <c r="AJ338" s="447"/>
      <c r="AK338" s="40"/>
      <c r="AL338" s="40"/>
      <c r="AM338" s="40"/>
      <c r="AN338" s="40"/>
      <c r="AO338" s="40"/>
      <c r="AP338" s="40"/>
      <c r="AQ338" s="40"/>
      <c r="AR338" s="40"/>
      <c r="AS338" s="40"/>
    </row>
    <row r="339" spans="1:45" ht="33.75" x14ac:dyDescent="0.25">
      <c r="A339" s="289">
        <v>519</v>
      </c>
      <c r="B339" s="289" t="s">
        <v>412</v>
      </c>
      <c r="C339" s="289" t="s">
        <v>598</v>
      </c>
      <c r="D339" s="103" t="s">
        <v>2722</v>
      </c>
      <c r="E339" s="289" t="s">
        <v>599</v>
      </c>
      <c r="F339" s="289">
        <v>642</v>
      </c>
      <c r="G339" s="289" t="s">
        <v>34</v>
      </c>
      <c r="H339" s="289" t="s">
        <v>1339</v>
      </c>
      <c r="I339" s="289">
        <v>36000000000</v>
      </c>
      <c r="J339" s="289" t="s">
        <v>35</v>
      </c>
      <c r="K339" s="514">
        <v>15931305.199999999</v>
      </c>
      <c r="L339" s="179">
        <v>43009</v>
      </c>
      <c r="M339" s="179">
        <v>43435</v>
      </c>
      <c r="N339" s="289" t="s">
        <v>385</v>
      </c>
      <c r="O339" s="289" t="s">
        <v>1113</v>
      </c>
      <c r="P339" s="296" t="s">
        <v>1113</v>
      </c>
      <c r="Q339" s="201"/>
      <c r="R339" s="202"/>
      <c r="S339" s="201"/>
      <c r="T339" s="202"/>
      <c r="U339" s="199"/>
      <c r="V339" s="201"/>
      <c r="W339" s="201"/>
      <c r="X339" s="201"/>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row>
    <row r="340" spans="1:45" ht="33.75" x14ac:dyDescent="0.25">
      <c r="A340" s="289">
        <v>517</v>
      </c>
      <c r="B340" s="289" t="s">
        <v>412</v>
      </c>
      <c r="C340" s="289" t="s">
        <v>598</v>
      </c>
      <c r="D340" s="103" t="s">
        <v>2715</v>
      </c>
      <c r="E340" s="289" t="s">
        <v>599</v>
      </c>
      <c r="F340" s="289">
        <v>642</v>
      </c>
      <c r="G340" s="289" t="s">
        <v>34</v>
      </c>
      <c r="H340" s="289" t="s">
        <v>1339</v>
      </c>
      <c r="I340" s="289">
        <v>36000000000</v>
      </c>
      <c r="J340" s="289" t="s">
        <v>35</v>
      </c>
      <c r="K340" s="514">
        <v>43759954.377999999</v>
      </c>
      <c r="L340" s="179">
        <v>43009</v>
      </c>
      <c r="M340" s="179">
        <v>43435</v>
      </c>
      <c r="N340" s="289" t="s">
        <v>385</v>
      </c>
      <c r="O340" s="289" t="s">
        <v>1113</v>
      </c>
      <c r="P340" s="296" t="s">
        <v>1113</v>
      </c>
      <c r="R340" s="273"/>
      <c r="S340" s="198"/>
      <c r="T340" s="273"/>
      <c r="U340" s="274"/>
      <c r="V340" s="198"/>
      <c r="W340" s="198"/>
      <c r="X340" s="198"/>
      <c r="Y340" s="198"/>
      <c r="Z340" s="198"/>
      <c r="AA340" s="198"/>
      <c r="AB340" s="198"/>
      <c r="AC340" s="198"/>
      <c r="AD340" s="198"/>
      <c r="AE340" s="198"/>
      <c r="AF340" s="198"/>
      <c r="AG340" s="198"/>
      <c r="AH340" s="198"/>
      <c r="AI340" s="198"/>
      <c r="AJ340" s="198"/>
      <c r="AK340" s="201"/>
      <c r="AL340" s="201"/>
      <c r="AM340" s="201"/>
      <c r="AN340" s="201"/>
      <c r="AO340" s="201"/>
      <c r="AP340" s="201"/>
      <c r="AQ340" s="201"/>
      <c r="AR340" s="201"/>
      <c r="AS340" s="201"/>
    </row>
    <row r="341" spans="1:45" ht="33.75" x14ac:dyDescent="0.25">
      <c r="A341" s="289">
        <v>504</v>
      </c>
      <c r="B341" s="289" t="s">
        <v>412</v>
      </c>
      <c r="C341" s="289" t="s">
        <v>598</v>
      </c>
      <c r="D341" s="103" t="s">
        <v>2723</v>
      </c>
      <c r="E341" s="289" t="s">
        <v>599</v>
      </c>
      <c r="F341" s="289">
        <v>642</v>
      </c>
      <c r="G341" s="289" t="s">
        <v>34</v>
      </c>
      <c r="H341" s="289" t="s">
        <v>1339</v>
      </c>
      <c r="I341" s="289">
        <v>36000000000</v>
      </c>
      <c r="J341" s="289" t="s">
        <v>35</v>
      </c>
      <c r="K341" s="514">
        <v>22698786.09</v>
      </c>
      <c r="L341" s="179">
        <v>43009</v>
      </c>
      <c r="M341" s="179">
        <v>43435</v>
      </c>
      <c r="N341" s="289" t="s">
        <v>385</v>
      </c>
      <c r="O341" s="289" t="s">
        <v>1113</v>
      </c>
      <c r="P341" s="296" t="s">
        <v>1113</v>
      </c>
      <c r="Q341" s="299"/>
      <c r="R341" s="289"/>
      <c r="S341" s="298"/>
      <c r="T341" s="289"/>
      <c r="U341" s="175"/>
      <c r="V341" s="145"/>
      <c r="W341" s="289"/>
      <c r="X341" s="175"/>
      <c r="Y341" s="198"/>
      <c r="Z341" s="198"/>
      <c r="AA341" s="198"/>
      <c r="AB341" s="198"/>
      <c r="AC341" s="198"/>
      <c r="AD341" s="198"/>
      <c r="AE341" s="198"/>
      <c r="AF341" s="198"/>
      <c r="AG341" s="198"/>
      <c r="AH341" s="198"/>
      <c r="AI341" s="198"/>
      <c r="AJ341" s="198"/>
      <c r="AK341" s="201"/>
      <c r="AL341" s="201"/>
      <c r="AM341" s="201"/>
      <c r="AN341" s="201"/>
      <c r="AO341" s="201"/>
      <c r="AP341" s="201"/>
      <c r="AQ341" s="201"/>
      <c r="AR341" s="201"/>
      <c r="AS341" s="201"/>
    </row>
    <row r="342" spans="1:45" ht="33.75" x14ac:dyDescent="0.25">
      <c r="A342" s="289">
        <v>275</v>
      </c>
      <c r="B342" s="289" t="s">
        <v>412</v>
      </c>
      <c r="C342" s="289" t="s">
        <v>598</v>
      </c>
      <c r="D342" s="103" t="s">
        <v>2716</v>
      </c>
      <c r="E342" s="289" t="s">
        <v>599</v>
      </c>
      <c r="F342" s="289">
        <v>642</v>
      </c>
      <c r="G342" s="289" t="s">
        <v>34</v>
      </c>
      <c r="H342" s="289">
        <v>1</v>
      </c>
      <c r="I342" s="289" t="s">
        <v>234</v>
      </c>
      <c r="J342" s="289" t="s">
        <v>35</v>
      </c>
      <c r="K342" s="514">
        <v>16934253.277999997</v>
      </c>
      <c r="L342" s="179">
        <v>43009</v>
      </c>
      <c r="M342" s="179">
        <v>43435</v>
      </c>
      <c r="N342" s="289" t="s">
        <v>385</v>
      </c>
      <c r="O342" s="289" t="s">
        <v>127</v>
      </c>
      <c r="P342" s="296" t="s">
        <v>1113</v>
      </c>
      <c r="Q342" s="198"/>
      <c r="R342" s="273"/>
      <c r="S342" s="198"/>
      <c r="T342" s="273"/>
      <c r="U342" s="274"/>
      <c r="V342" s="198"/>
      <c r="W342" s="198"/>
      <c r="X342" s="198"/>
      <c r="Y342" s="198"/>
      <c r="Z342" s="198"/>
      <c r="AA342" s="198"/>
      <c r="AB342" s="198"/>
      <c r="AC342" s="198"/>
      <c r="AD342" s="198"/>
      <c r="AE342" s="198"/>
      <c r="AF342" s="198"/>
      <c r="AG342" s="198"/>
      <c r="AH342" s="198"/>
      <c r="AI342" s="198"/>
      <c r="AJ342" s="198"/>
      <c r="AK342" s="201"/>
      <c r="AL342" s="201"/>
      <c r="AM342" s="201"/>
      <c r="AN342" s="201"/>
      <c r="AO342" s="201"/>
      <c r="AP342" s="201"/>
      <c r="AQ342" s="201"/>
      <c r="AR342" s="201"/>
      <c r="AS342" s="201"/>
    </row>
    <row r="343" spans="1:45" ht="22.5" x14ac:dyDescent="0.25">
      <c r="A343" s="289">
        <v>531</v>
      </c>
      <c r="B343" s="289" t="s">
        <v>412</v>
      </c>
      <c r="C343" s="289" t="s">
        <v>598</v>
      </c>
      <c r="D343" s="103" t="s">
        <v>2720</v>
      </c>
      <c r="E343" s="289" t="s">
        <v>599</v>
      </c>
      <c r="F343" s="289">
        <v>642</v>
      </c>
      <c r="G343" s="289" t="s">
        <v>34</v>
      </c>
      <c r="H343" s="289" t="s">
        <v>1339</v>
      </c>
      <c r="I343" s="289">
        <v>36000000000</v>
      </c>
      <c r="J343" s="289" t="s">
        <v>35</v>
      </c>
      <c r="K343" s="514">
        <v>5444445.0699999994</v>
      </c>
      <c r="L343" s="179">
        <v>43009</v>
      </c>
      <c r="M343" s="179">
        <v>43435</v>
      </c>
      <c r="N343" s="289" t="s">
        <v>385</v>
      </c>
      <c r="O343" s="289" t="s">
        <v>1113</v>
      </c>
      <c r="P343" s="296" t="s">
        <v>1113</v>
      </c>
      <c r="Q343" s="273"/>
      <c r="R343" s="273"/>
      <c r="S343" s="198"/>
      <c r="T343" s="273"/>
      <c r="U343" s="274"/>
      <c r="V343" s="198"/>
      <c r="W343" s="198"/>
      <c r="X343" s="198"/>
      <c r="Y343" s="198"/>
      <c r="Z343" s="198"/>
      <c r="AA343" s="198"/>
      <c r="AB343" s="198"/>
      <c r="AC343" s="198"/>
      <c r="AD343" s="198"/>
      <c r="AE343" s="198"/>
      <c r="AF343" s="198"/>
      <c r="AG343" s="198"/>
      <c r="AH343" s="198"/>
      <c r="AI343" s="198"/>
      <c r="AJ343" s="198"/>
      <c r="AK343" s="201"/>
      <c r="AL343" s="201"/>
      <c r="AM343" s="201"/>
      <c r="AN343" s="201"/>
      <c r="AO343" s="201"/>
      <c r="AP343" s="201"/>
      <c r="AQ343" s="201"/>
      <c r="AR343" s="201"/>
      <c r="AS343" s="201"/>
    </row>
    <row r="344" spans="1:45" ht="33.75" x14ac:dyDescent="0.25">
      <c r="A344" s="289">
        <v>516</v>
      </c>
      <c r="B344" s="289" t="s">
        <v>412</v>
      </c>
      <c r="C344" s="289" t="s">
        <v>598</v>
      </c>
      <c r="D344" s="103" t="s">
        <v>2718</v>
      </c>
      <c r="E344" s="289" t="s">
        <v>599</v>
      </c>
      <c r="F344" s="289">
        <v>642</v>
      </c>
      <c r="G344" s="289" t="s">
        <v>34</v>
      </c>
      <c r="H344" s="289" t="s">
        <v>1339</v>
      </c>
      <c r="I344" s="289">
        <v>36000000000</v>
      </c>
      <c r="J344" s="289" t="s">
        <v>35</v>
      </c>
      <c r="K344" s="514">
        <v>8031545.5099999998</v>
      </c>
      <c r="L344" s="179">
        <v>43009</v>
      </c>
      <c r="M344" s="179">
        <v>43435</v>
      </c>
      <c r="N344" s="289" t="s">
        <v>385</v>
      </c>
      <c r="O344" s="289" t="s">
        <v>1113</v>
      </c>
      <c r="P344" s="296" t="s">
        <v>1113</v>
      </c>
      <c r="Q344" s="273"/>
      <c r="R344" s="273"/>
      <c r="S344" s="275"/>
      <c r="T344" s="273"/>
      <c r="U344" s="274"/>
      <c r="V344" s="198"/>
      <c r="W344" s="273"/>
      <c r="X344" s="274"/>
      <c r="Y344" s="280"/>
      <c r="Z344" s="198"/>
      <c r="AA344" s="279"/>
      <c r="AB344" s="279"/>
      <c r="AC344" s="198"/>
      <c r="AD344" s="198"/>
      <c r="AE344" s="198"/>
      <c r="AF344" s="198"/>
      <c r="AG344" s="198"/>
      <c r="AH344" s="198"/>
      <c r="AI344" s="198"/>
      <c r="AJ344" s="198"/>
      <c r="AK344" s="198"/>
      <c r="AL344" s="198"/>
      <c r="AM344" s="198"/>
      <c r="AN344" s="198"/>
      <c r="AO344" s="198"/>
      <c r="AP344" s="198"/>
      <c r="AQ344" s="198"/>
      <c r="AR344" s="198"/>
      <c r="AS344" s="198"/>
    </row>
    <row r="345" spans="1:45" ht="33.75" x14ac:dyDescent="0.25">
      <c r="A345" s="289">
        <v>285</v>
      </c>
      <c r="B345" s="289" t="s">
        <v>412</v>
      </c>
      <c r="C345" s="289" t="s">
        <v>598</v>
      </c>
      <c r="D345" s="103" t="s">
        <v>2719</v>
      </c>
      <c r="E345" s="289" t="s">
        <v>599</v>
      </c>
      <c r="F345" s="289">
        <v>642</v>
      </c>
      <c r="G345" s="289" t="s">
        <v>34</v>
      </c>
      <c r="H345" s="289">
        <v>1</v>
      </c>
      <c r="I345" s="289" t="s">
        <v>234</v>
      </c>
      <c r="J345" s="289" t="s">
        <v>35</v>
      </c>
      <c r="K345" s="514">
        <v>8151785.0319999997</v>
      </c>
      <c r="L345" s="179">
        <v>43009</v>
      </c>
      <c r="M345" s="179">
        <v>43435</v>
      </c>
      <c r="N345" s="289" t="s">
        <v>385</v>
      </c>
      <c r="O345" s="289" t="s">
        <v>127</v>
      </c>
      <c r="P345" s="296" t="s">
        <v>1113</v>
      </c>
      <c r="Q345" s="273"/>
      <c r="R345" s="273"/>
      <c r="S345" s="198"/>
      <c r="T345" s="273"/>
      <c r="U345" s="198"/>
      <c r="V345" s="198"/>
      <c r="W345" s="198"/>
      <c r="X345" s="198"/>
      <c r="Y345" s="198"/>
      <c r="Z345" s="198"/>
      <c r="AA345" s="198"/>
      <c r="AB345" s="198"/>
      <c r="AC345" s="198"/>
      <c r="AD345" s="198"/>
      <c r="AE345" s="198"/>
      <c r="AF345" s="198"/>
      <c r="AG345" s="198"/>
      <c r="AH345" s="198"/>
      <c r="AI345" s="198"/>
      <c r="AJ345" s="198"/>
      <c r="AK345" s="201"/>
      <c r="AL345" s="201"/>
      <c r="AM345" s="201"/>
      <c r="AN345" s="201"/>
      <c r="AO345" s="201"/>
      <c r="AP345" s="201"/>
      <c r="AQ345" s="201"/>
      <c r="AR345" s="201"/>
      <c r="AS345" s="201"/>
    </row>
    <row r="346" spans="1:45" ht="45" x14ac:dyDescent="0.25">
      <c r="A346" s="289">
        <v>283</v>
      </c>
      <c r="B346" s="289" t="s">
        <v>412</v>
      </c>
      <c r="C346" s="289" t="s">
        <v>598</v>
      </c>
      <c r="D346" s="103" t="s">
        <v>2717</v>
      </c>
      <c r="E346" s="289" t="s">
        <v>599</v>
      </c>
      <c r="F346" s="289">
        <v>642</v>
      </c>
      <c r="G346" s="289" t="s">
        <v>34</v>
      </c>
      <c r="H346" s="289">
        <v>1</v>
      </c>
      <c r="I346" s="289" t="s">
        <v>234</v>
      </c>
      <c r="J346" s="289" t="s">
        <v>35</v>
      </c>
      <c r="K346" s="514">
        <v>7880130.9780000001</v>
      </c>
      <c r="L346" s="179">
        <v>43009</v>
      </c>
      <c r="M346" s="179">
        <v>43435</v>
      </c>
      <c r="N346" s="289" t="s">
        <v>385</v>
      </c>
      <c r="O346" s="289" t="s">
        <v>127</v>
      </c>
      <c r="P346" s="296" t="s">
        <v>1113</v>
      </c>
      <c r="Q346" s="294"/>
      <c r="R346" s="289"/>
      <c r="S346" s="298"/>
      <c r="T346" s="289"/>
      <c r="U346" s="175"/>
      <c r="V346" s="145"/>
      <c r="W346" s="289"/>
      <c r="X346" s="175"/>
      <c r="Y346" s="295"/>
      <c r="Z346" s="70"/>
      <c r="AA346" s="174"/>
      <c r="AB346" s="174"/>
      <c r="AC346" s="198"/>
      <c r="AD346" s="198"/>
      <c r="AE346" s="198"/>
      <c r="AF346" s="198"/>
      <c r="AG346" s="198"/>
      <c r="AH346" s="198"/>
      <c r="AI346" s="198"/>
      <c r="AJ346" s="198"/>
      <c r="AK346" s="202"/>
      <c r="AL346" s="201"/>
      <c r="AM346" s="201"/>
      <c r="AN346" s="201"/>
      <c r="AO346" s="201"/>
      <c r="AP346" s="201"/>
      <c r="AQ346" s="201"/>
      <c r="AR346" s="201"/>
      <c r="AS346" s="201"/>
    </row>
    <row r="347" spans="1:45" ht="22.5" x14ac:dyDescent="0.25">
      <c r="A347" s="289">
        <v>276</v>
      </c>
      <c r="B347" s="289" t="s">
        <v>412</v>
      </c>
      <c r="C347" s="289" t="s">
        <v>598</v>
      </c>
      <c r="D347" s="103" t="s">
        <v>2721</v>
      </c>
      <c r="E347" s="289" t="s">
        <v>599</v>
      </c>
      <c r="F347" s="289">
        <v>642</v>
      </c>
      <c r="G347" s="289" t="s">
        <v>34</v>
      </c>
      <c r="H347" s="289">
        <v>1</v>
      </c>
      <c r="I347" s="289" t="s">
        <v>234</v>
      </c>
      <c r="J347" s="289" t="s">
        <v>35</v>
      </c>
      <c r="K347" s="514">
        <v>7170398.1500000004</v>
      </c>
      <c r="L347" s="179">
        <v>43009</v>
      </c>
      <c r="M347" s="179">
        <v>43435</v>
      </c>
      <c r="N347" s="289" t="s">
        <v>385</v>
      </c>
      <c r="O347" s="289" t="s">
        <v>127</v>
      </c>
      <c r="P347" s="296" t="s">
        <v>1113</v>
      </c>
      <c r="Q347" s="198"/>
      <c r="R347" s="273"/>
      <c r="S347" s="198"/>
      <c r="T347" s="198"/>
      <c r="U347" s="198"/>
      <c r="V347" s="198"/>
      <c r="W347" s="198"/>
      <c r="X347" s="198"/>
      <c r="Y347" s="198"/>
      <c r="Z347" s="198"/>
      <c r="AA347" s="198"/>
      <c r="AB347" s="198"/>
      <c r="AC347" s="198"/>
      <c r="AD347" s="198"/>
      <c r="AE347" s="198"/>
      <c r="AF347" s="198"/>
      <c r="AG347" s="198"/>
      <c r="AH347" s="198"/>
      <c r="AI347" s="198"/>
      <c r="AJ347" s="198"/>
      <c r="AK347" s="201"/>
      <c r="AL347" s="201"/>
      <c r="AM347" s="201"/>
      <c r="AN347" s="201"/>
      <c r="AO347" s="201"/>
      <c r="AP347" s="201"/>
      <c r="AQ347" s="201"/>
      <c r="AR347" s="201"/>
      <c r="AS347" s="201"/>
    </row>
    <row r="348" spans="1:45" ht="22.5" x14ac:dyDescent="0.25">
      <c r="A348" s="291">
        <v>455</v>
      </c>
      <c r="B348" s="291" t="s">
        <v>1302</v>
      </c>
      <c r="C348" s="291" t="s">
        <v>1303</v>
      </c>
      <c r="D348" s="289" t="s">
        <v>1336</v>
      </c>
      <c r="E348" s="291" t="s">
        <v>111</v>
      </c>
      <c r="F348" s="299">
        <v>642</v>
      </c>
      <c r="G348" s="299" t="s">
        <v>34</v>
      </c>
      <c r="H348" s="291">
        <v>1</v>
      </c>
      <c r="I348" s="291">
        <v>36000000000</v>
      </c>
      <c r="J348" s="299" t="s">
        <v>35</v>
      </c>
      <c r="K348" s="292">
        <v>6035929</v>
      </c>
      <c r="L348" s="46">
        <v>43009</v>
      </c>
      <c r="M348" s="46">
        <v>43070</v>
      </c>
      <c r="N348" s="299" t="s">
        <v>48</v>
      </c>
      <c r="O348" s="299" t="s">
        <v>1113</v>
      </c>
      <c r="P348" s="296" t="s">
        <v>1113</v>
      </c>
      <c r="Q348" s="291"/>
      <c r="R348" s="289"/>
      <c r="S348" s="298"/>
      <c r="T348" s="289"/>
      <c r="U348" s="175"/>
      <c r="V348" s="145"/>
      <c r="W348" s="289"/>
      <c r="X348" s="175"/>
      <c r="Y348" s="295"/>
      <c r="Z348" s="70"/>
      <c r="AA348" s="174"/>
      <c r="AB348" s="174"/>
      <c r="AC348" s="198"/>
      <c r="AD348" s="198"/>
      <c r="AE348" s="198"/>
      <c r="AF348" s="198"/>
      <c r="AG348" s="198"/>
      <c r="AH348" s="198"/>
      <c r="AI348" s="198"/>
      <c r="AJ348" s="198"/>
      <c r="AK348" s="201"/>
      <c r="AL348" s="201"/>
      <c r="AM348" s="201"/>
      <c r="AN348" s="201"/>
      <c r="AO348" s="201"/>
      <c r="AP348" s="201"/>
      <c r="AQ348" s="201"/>
      <c r="AR348" s="201"/>
      <c r="AS348" s="201"/>
    </row>
    <row r="349" spans="1:45" ht="76.5" customHeight="1" x14ac:dyDescent="0.25">
      <c r="A349" s="471">
        <v>656</v>
      </c>
      <c r="B349" s="289" t="s">
        <v>641</v>
      </c>
      <c r="C349" s="289" t="s">
        <v>642</v>
      </c>
      <c r="D349" s="289" t="s">
        <v>2701</v>
      </c>
      <c r="E349" s="289" t="s">
        <v>39</v>
      </c>
      <c r="F349" s="289">
        <v>642</v>
      </c>
      <c r="G349" s="289" t="s">
        <v>34</v>
      </c>
      <c r="H349" s="289">
        <v>1</v>
      </c>
      <c r="I349" s="53">
        <v>36000000000</v>
      </c>
      <c r="J349" s="291" t="s">
        <v>35</v>
      </c>
      <c r="K349" s="290">
        <v>35000000</v>
      </c>
      <c r="L349" s="33">
        <v>43009</v>
      </c>
      <c r="M349" s="299">
        <v>43435</v>
      </c>
      <c r="N349" s="296" t="s">
        <v>386</v>
      </c>
      <c r="O349" s="291" t="s">
        <v>1170</v>
      </c>
      <c r="P349" s="299" t="s">
        <v>1113</v>
      </c>
      <c r="Q349" s="291"/>
      <c r="R349" s="289"/>
      <c r="S349" s="298"/>
      <c r="T349" s="289"/>
      <c r="U349" s="175"/>
      <c r="V349" s="145"/>
      <c r="W349" s="289"/>
      <c r="X349" s="273"/>
      <c r="Y349" s="295"/>
      <c r="Z349" s="70"/>
      <c r="AA349" s="174"/>
      <c r="AB349" s="174"/>
      <c r="AC349" s="198"/>
      <c r="AD349" s="198"/>
      <c r="AE349" s="198"/>
      <c r="AF349" s="198"/>
      <c r="AG349" s="198"/>
      <c r="AH349" s="198"/>
      <c r="AI349" s="198"/>
      <c r="AJ349" s="198"/>
      <c r="AK349" s="201"/>
      <c r="AL349" s="201"/>
      <c r="AM349" s="201"/>
      <c r="AN349" s="201"/>
      <c r="AO349" s="201"/>
      <c r="AP349" s="201"/>
      <c r="AQ349" s="201"/>
      <c r="AR349" s="201"/>
      <c r="AS349" s="201"/>
    </row>
    <row r="350" spans="1:45" ht="78.75" x14ac:dyDescent="0.25">
      <c r="A350" s="471">
        <v>657</v>
      </c>
      <c r="B350" s="289" t="s">
        <v>641</v>
      </c>
      <c r="C350" s="289" t="s">
        <v>642</v>
      </c>
      <c r="D350" s="289" t="s">
        <v>2702</v>
      </c>
      <c r="E350" s="289" t="s">
        <v>39</v>
      </c>
      <c r="F350" s="289">
        <v>642</v>
      </c>
      <c r="G350" s="289" t="s">
        <v>34</v>
      </c>
      <c r="H350" s="289">
        <v>1</v>
      </c>
      <c r="I350" s="53">
        <v>36000000000</v>
      </c>
      <c r="J350" s="291" t="s">
        <v>35</v>
      </c>
      <c r="K350" s="290">
        <v>25000000</v>
      </c>
      <c r="L350" s="33">
        <v>43009</v>
      </c>
      <c r="M350" s="299">
        <v>43435</v>
      </c>
      <c r="N350" s="296" t="s">
        <v>386</v>
      </c>
      <c r="O350" s="291" t="s">
        <v>1170</v>
      </c>
      <c r="P350" s="299" t="s">
        <v>1113</v>
      </c>
      <c r="Q350" s="291"/>
      <c r="R350" s="289"/>
      <c r="S350" s="298"/>
      <c r="T350" s="289"/>
      <c r="U350" s="175"/>
      <c r="V350" s="145"/>
      <c r="W350" s="289"/>
      <c r="X350" s="175"/>
      <c r="Y350" s="295"/>
      <c r="Z350" s="70"/>
      <c r="AA350" s="174"/>
      <c r="AB350" s="174"/>
      <c r="AC350" s="198"/>
      <c r="AD350" s="198"/>
      <c r="AE350" s="198"/>
      <c r="AF350" s="198"/>
      <c r="AG350" s="198"/>
      <c r="AH350" s="198"/>
      <c r="AI350" s="198"/>
      <c r="AJ350" s="198"/>
      <c r="AK350" s="201"/>
      <c r="AL350" s="201"/>
      <c r="AM350" s="201"/>
      <c r="AN350" s="201"/>
      <c r="AO350" s="201"/>
      <c r="AP350" s="201"/>
      <c r="AQ350" s="201"/>
      <c r="AR350" s="201"/>
      <c r="AS350" s="201"/>
    </row>
    <row r="351" spans="1:45" ht="90" x14ac:dyDescent="0.25">
      <c r="A351" s="471">
        <v>658</v>
      </c>
      <c r="B351" s="289" t="s">
        <v>641</v>
      </c>
      <c r="C351" s="289" t="s">
        <v>642</v>
      </c>
      <c r="D351" s="289" t="s">
        <v>2703</v>
      </c>
      <c r="E351" s="289" t="s">
        <v>39</v>
      </c>
      <c r="F351" s="289">
        <v>642</v>
      </c>
      <c r="G351" s="289" t="s">
        <v>34</v>
      </c>
      <c r="H351" s="289">
        <v>1</v>
      </c>
      <c r="I351" s="53">
        <v>36000000000</v>
      </c>
      <c r="J351" s="291" t="s">
        <v>35</v>
      </c>
      <c r="K351" s="290">
        <v>30000000</v>
      </c>
      <c r="L351" s="33">
        <v>43009</v>
      </c>
      <c r="M351" s="299">
        <v>43435</v>
      </c>
      <c r="N351" s="296" t="s">
        <v>386</v>
      </c>
      <c r="O351" s="291" t="s">
        <v>1170</v>
      </c>
      <c r="P351" s="299" t="s">
        <v>1113</v>
      </c>
      <c r="Q351" s="198"/>
      <c r="R351" s="273"/>
      <c r="S351" s="198"/>
      <c r="T351" s="198"/>
      <c r="U351" s="198"/>
      <c r="V351" s="198"/>
      <c r="W351" s="198"/>
      <c r="X351" s="198"/>
      <c r="Y351" s="198"/>
      <c r="Z351" s="198"/>
      <c r="AA351" s="198"/>
      <c r="AB351" s="198"/>
      <c r="AC351" s="198"/>
      <c r="AD351" s="198"/>
      <c r="AE351" s="198"/>
      <c r="AF351" s="198"/>
      <c r="AG351" s="198"/>
      <c r="AH351" s="198"/>
      <c r="AI351" s="198"/>
      <c r="AJ351" s="198"/>
      <c r="AK351" s="201"/>
      <c r="AL351" s="201"/>
      <c r="AM351" s="201"/>
      <c r="AN351" s="201"/>
      <c r="AO351" s="201"/>
      <c r="AP351" s="201"/>
      <c r="AQ351" s="201"/>
      <c r="AR351" s="201"/>
      <c r="AS351" s="201"/>
    </row>
    <row r="352" spans="1:45" ht="78.75" x14ac:dyDescent="0.25">
      <c r="A352" s="471">
        <v>659</v>
      </c>
      <c r="B352" s="289" t="s">
        <v>641</v>
      </c>
      <c r="C352" s="289" t="s">
        <v>642</v>
      </c>
      <c r="D352" s="289" t="s">
        <v>2704</v>
      </c>
      <c r="E352" s="289" t="s">
        <v>39</v>
      </c>
      <c r="F352" s="289">
        <v>642</v>
      </c>
      <c r="G352" s="289" t="s">
        <v>34</v>
      </c>
      <c r="H352" s="289">
        <v>1</v>
      </c>
      <c r="I352" s="53">
        <v>36000000000</v>
      </c>
      <c r="J352" s="291" t="s">
        <v>35</v>
      </c>
      <c r="K352" s="290">
        <v>25000000</v>
      </c>
      <c r="L352" s="33">
        <v>43009</v>
      </c>
      <c r="M352" s="98">
        <v>43435</v>
      </c>
      <c r="N352" s="296" t="s">
        <v>386</v>
      </c>
      <c r="O352" s="291" t="s">
        <v>1170</v>
      </c>
      <c r="P352" s="299" t="s">
        <v>1113</v>
      </c>
      <c r="Q352" s="198"/>
      <c r="R352" s="273"/>
      <c r="S352" s="198"/>
      <c r="T352" s="198"/>
      <c r="U352" s="198"/>
      <c r="V352" s="198"/>
      <c r="W352" s="198"/>
      <c r="X352" s="198"/>
      <c r="Y352" s="198"/>
      <c r="Z352" s="198"/>
      <c r="AA352" s="198"/>
      <c r="AB352" s="198"/>
      <c r="AC352" s="198"/>
      <c r="AD352" s="198"/>
      <c r="AE352" s="198"/>
      <c r="AF352" s="198"/>
      <c r="AG352" s="198"/>
      <c r="AH352" s="198"/>
      <c r="AI352" s="198"/>
      <c r="AJ352" s="198"/>
      <c r="AK352" s="201"/>
      <c r="AL352" s="201"/>
      <c r="AM352" s="201"/>
      <c r="AN352" s="201"/>
      <c r="AO352" s="201"/>
      <c r="AP352" s="201"/>
      <c r="AQ352" s="201"/>
      <c r="AR352" s="201"/>
      <c r="AS352" s="201"/>
    </row>
    <row r="353" spans="1:45" ht="101.25" x14ac:dyDescent="0.25">
      <c r="A353" s="471">
        <v>660</v>
      </c>
      <c r="B353" s="289" t="s">
        <v>641</v>
      </c>
      <c r="C353" s="289" t="s">
        <v>642</v>
      </c>
      <c r="D353" s="289" t="s">
        <v>2705</v>
      </c>
      <c r="E353" s="289" t="s">
        <v>39</v>
      </c>
      <c r="F353" s="289">
        <v>642</v>
      </c>
      <c r="G353" s="289" t="s">
        <v>34</v>
      </c>
      <c r="H353" s="289">
        <v>1</v>
      </c>
      <c r="I353" s="53">
        <v>36000000000</v>
      </c>
      <c r="J353" s="291" t="s">
        <v>35</v>
      </c>
      <c r="K353" s="290">
        <v>50000000</v>
      </c>
      <c r="L353" s="33">
        <v>43009</v>
      </c>
      <c r="M353" s="98">
        <v>43435</v>
      </c>
      <c r="N353" s="296" t="s">
        <v>386</v>
      </c>
      <c r="O353" s="291" t="s">
        <v>1170</v>
      </c>
      <c r="P353" s="299" t="s">
        <v>1113</v>
      </c>
      <c r="Q353" s="151"/>
      <c r="R353" s="289"/>
      <c r="S353" s="291"/>
      <c r="T353" s="289"/>
      <c r="U353" s="175"/>
      <c r="V353" s="145"/>
      <c r="W353" s="291"/>
      <c r="X353" s="175"/>
      <c r="Y353" s="292"/>
      <c r="Z353" s="145"/>
      <c r="AA353" s="158"/>
      <c r="AB353" s="158"/>
      <c r="AC353" s="170"/>
      <c r="AD353" s="170"/>
      <c r="AE353" s="170"/>
      <c r="AF353" s="145"/>
      <c r="AG353" s="145"/>
      <c r="AH353" s="145"/>
      <c r="AI353" s="145"/>
      <c r="AJ353" s="145"/>
      <c r="AK353" s="145" t="s">
        <v>1223</v>
      </c>
      <c r="AL353" s="145" t="s">
        <v>1220</v>
      </c>
      <c r="AM353" s="158">
        <v>42776</v>
      </c>
      <c r="AN353" s="201">
        <v>298</v>
      </c>
      <c r="AO353" s="208">
        <v>42803</v>
      </c>
      <c r="AP353" s="201">
        <v>34475102</v>
      </c>
      <c r="AQ353" s="201">
        <v>40680620.359999999</v>
      </c>
      <c r="AR353" s="208">
        <v>42808</v>
      </c>
      <c r="AS353" s="208">
        <v>42808</v>
      </c>
    </row>
    <row r="354" spans="1:45" ht="90" x14ac:dyDescent="0.25">
      <c r="A354" s="471">
        <v>661</v>
      </c>
      <c r="B354" s="289" t="s">
        <v>641</v>
      </c>
      <c r="C354" s="289" t="s">
        <v>642</v>
      </c>
      <c r="D354" s="289" t="s">
        <v>2706</v>
      </c>
      <c r="E354" s="289" t="s">
        <v>39</v>
      </c>
      <c r="F354" s="289">
        <v>642</v>
      </c>
      <c r="G354" s="289" t="s">
        <v>34</v>
      </c>
      <c r="H354" s="289">
        <v>1</v>
      </c>
      <c r="I354" s="53">
        <v>36000000000</v>
      </c>
      <c r="J354" s="291" t="s">
        <v>35</v>
      </c>
      <c r="K354" s="290">
        <v>250000000</v>
      </c>
      <c r="L354" s="33">
        <v>43009</v>
      </c>
      <c r="M354" s="98">
        <v>43435</v>
      </c>
      <c r="N354" s="296" t="s">
        <v>386</v>
      </c>
      <c r="O354" s="291" t="s">
        <v>1170</v>
      </c>
      <c r="P354" s="299" t="s">
        <v>1113</v>
      </c>
      <c r="Q354" s="291"/>
      <c r="R354" s="289"/>
      <c r="S354" s="291"/>
      <c r="T354" s="289"/>
      <c r="U354" s="175"/>
      <c r="V354" s="145"/>
      <c r="W354" s="291"/>
      <c r="X354" s="175"/>
      <c r="Y354" s="292"/>
      <c r="Z354" s="145"/>
      <c r="AA354" s="158"/>
      <c r="AB354" s="158"/>
      <c r="AC354" s="170"/>
      <c r="AD354" s="170"/>
      <c r="AE354" s="145"/>
      <c r="AF354" s="145"/>
      <c r="AG354" s="145"/>
      <c r="AH354" s="145"/>
      <c r="AI354" s="145"/>
      <c r="AJ354" s="145"/>
      <c r="AK354" s="145" t="s">
        <v>1219</v>
      </c>
      <c r="AL354" s="145" t="s">
        <v>1220</v>
      </c>
      <c r="AM354" s="158">
        <v>42776</v>
      </c>
      <c r="AN354" s="201">
        <v>290</v>
      </c>
      <c r="AO354" s="208">
        <v>42800</v>
      </c>
      <c r="AP354" s="201">
        <v>13884555</v>
      </c>
      <c r="AQ354" s="201">
        <v>16383774.9</v>
      </c>
      <c r="AR354" s="208">
        <v>42804</v>
      </c>
      <c r="AS354" s="208">
        <v>42803</v>
      </c>
    </row>
    <row r="355" spans="1:45" ht="90" x14ac:dyDescent="0.25">
      <c r="A355" s="471">
        <v>662</v>
      </c>
      <c r="B355" s="289" t="s">
        <v>641</v>
      </c>
      <c r="C355" s="289" t="s">
        <v>642</v>
      </c>
      <c r="D355" s="289" t="s">
        <v>2707</v>
      </c>
      <c r="E355" s="289" t="s">
        <v>39</v>
      </c>
      <c r="F355" s="289">
        <v>642</v>
      </c>
      <c r="G355" s="289" t="s">
        <v>34</v>
      </c>
      <c r="H355" s="289">
        <v>1</v>
      </c>
      <c r="I355" s="53">
        <v>36000000000</v>
      </c>
      <c r="J355" s="291" t="s">
        <v>35</v>
      </c>
      <c r="K355" s="290">
        <v>100000000</v>
      </c>
      <c r="L355" s="33">
        <v>43009</v>
      </c>
      <c r="M355" s="98">
        <v>43435</v>
      </c>
      <c r="N355" s="296" t="s">
        <v>386</v>
      </c>
      <c r="O355" s="291" t="s">
        <v>1170</v>
      </c>
      <c r="P355" s="299" t="s">
        <v>1113</v>
      </c>
      <c r="Q355" s="291"/>
      <c r="R355" s="289"/>
      <c r="S355" s="291"/>
      <c r="T355" s="289"/>
      <c r="U355" s="175"/>
      <c r="V355" s="145"/>
      <c r="W355" s="291"/>
      <c r="X355" s="175"/>
      <c r="Y355" s="292"/>
      <c r="Z355" s="145"/>
      <c r="AA355" s="158"/>
      <c r="AB355" s="158"/>
      <c r="AC355" s="170"/>
      <c r="AD355" s="170"/>
      <c r="AE355" s="145"/>
      <c r="AF355" s="145"/>
      <c r="AG355" s="145"/>
      <c r="AH355" s="145"/>
      <c r="AI355" s="145"/>
      <c r="AJ355" s="145"/>
      <c r="AK355" s="145" t="s">
        <v>1223</v>
      </c>
      <c r="AL355" s="145" t="s">
        <v>1224</v>
      </c>
      <c r="AM355" s="158">
        <v>42776</v>
      </c>
      <c r="AN355" s="201">
        <v>289</v>
      </c>
      <c r="AO355" s="208">
        <v>42803</v>
      </c>
      <c r="AP355" s="201">
        <v>18347484</v>
      </c>
      <c r="AQ355" s="201">
        <v>21650031.120000001</v>
      </c>
      <c r="AR355" s="208">
        <v>42807</v>
      </c>
      <c r="AS355" s="208">
        <v>42807</v>
      </c>
    </row>
    <row r="356" spans="1:45" ht="112.5" x14ac:dyDescent="0.25">
      <c r="A356" s="471">
        <v>663</v>
      </c>
      <c r="B356" s="289" t="s">
        <v>641</v>
      </c>
      <c r="C356" s="289" t="s">
        <v>642</v>
      </c>
      <c r="D356" s="289" t="s">
        <v>2708</v>
      </c>
      <c r="E356" s="289" t="s">
        <v>39</v>
      </c>
      <c r="F356" s="289">
        <v>642</v>
      </c>
      <c r="G356" s="289" t="s">
        <v>34</v>
      </c>
      <c r="H356" s="289">
        <v>1</v>
      </c>
      <c r="I356" s="53">
        <v>36000000000</v>
      </c>
      <c r="J356" s="291" t="s">
        <v>35</v>
      </c>
      <c r="K356" s="290">
        <v>250000000</v>
      </c>
      <c r="L356" s="33">
        <v>43009</v>
      </c>
      <c r="M356" s="98">
        <v>43435</v>
      </c>
      <c r="N356" s="296" t="s">
        <v>386</v>
      </c>
      <c r="O356" s="291" t="s">
        <v>1170</v>
      </c>
      <c r="P356" s="299" t="s">
        <v>1113</v>
      </c>
      <c r="Q356" s="291"/>
      <c r="R356" s="289"/>
      <c r="S356" s="291"/>
      <c r="T356" s="289"/>
      <c r="U356" s="175"/>
      <c r="V356" s="145"/>
      <c r="W356" s="291"/>
      <c r="X356" s="175"/>
      <c r="Y356" s="292"/>
      <c r="Z356" s="198"/>
      <c r="AA356" s="198"/>
      <c r="AB356" s="198"/>
      <c r="AC356" s="198"/>
      <c r="AD356" s="198"/>
      <c r="AE356" s="198"/>
      <c r="AF356" s="198"/>
      <c r="AG356" s="198"/>
      <c r="AH356" s="198"/>
      <c r="AI356" s="198"/>
      <c r="AJ356" s="198"/>
      <c r="AK356" s="201"/>
      <c r="AL356" s="201"/>
      <c r="AM356" s="201"/>
      <c r="AN356" s="201"/>
      <c r="AO356" s="201"/>
      <c r="AP356" s="201"/>
      <c r="AQ356" s="201"/>
      <c r="AR356" s="201"/>
      <c r="AS356" s="201"/>
    </row>
    <row r="357" spans="1:45" ht="78.75" x14ac:dyDescent="0.25">
      <c r="A357" s="471">
        <v>664</v>
      </c>
      <c r="B357" s="289" t="s">
        <v>641</v>
      </c>
      <c r="C357" s="289" t="s">
        <v>642</v>
      </c>
      <c r="D357" s="289" t="s">
        <v>2709</v>
      </c>
      <c r="E357" s="289" t="s">
        <v>39</v>
      </c>
      <c r="F357" s="289">
        <v>642</v>
      </c>
      <c r="G357" s="289" t="s">
        <v>34</v>
      </c>
      <c r="H357" s="289">
        <v>1</v>
      </c>
      <c r="I357" s="53">
        <v>36000000000</v>
      </c>
      <c r="J357" s="291" t="s">
        <v>35</v>
      </c>
      <c r="K357" s="290">
        <v>25000000</v>
      </c>
      <c r="L357" s="33">
        <v>43009</v>
      </c>
      <c r="M357" s="98">
        <v>43435</v>
      </c>
      <c r="N357" s="296" t="s">
        <v>386</v>
      </c>
      <c r="O357" s="291" t="s">
        <v>1170</v>
      </c>
      <c r="P357" s="299" t="s">
        <v>1113</v>
      </c>
      <c r="Q357" s="291"/>
      <c r="R357" s="289"/>
      <c r="S357" s="298"/>
      <c r="T357" s="289"/>
      <c r="U357" s="175"/>
      <c r="V357" s="145"/>
      <c r="W357" s="291"/>
      <c r="X357" s="175"/>
      <c r="Y357" s="292"/>
      <c r="Z357" s="198"/>
      <c r="AA357" s="198"/>
      <c r="AB357" s="198"/>
      <c r="AC357" s="198"/>
      <c r="AD357" s="198"/>
      <c r="AE357" s="198"/>
      <c r="AF357" s="198"/>
      <c r="AG357" s="198"/>
      <c r="AH357" s="198"/>
      <c r="AI357" s="198"/>
      <c r="AJ357" s="198"/>
      <c r="AK357" s="201"/>
      <c r="AL357" s="201"/>
      <c r="AM357" s="201"/>
      <c r="AN357" s="201"/>
      <c r="AO357" s="201"/>
      <c r="AP357" s="201"/>
      <c r="AQ357" s="201"/>
      <c r="AR357" s="201"/>
      <c r="AS357" s="201"/>
    </row>
    <row r="358" spans="1:45" ht="123.75" x14ac:dyDescent="0.25">
      <c r="A358" s="471">
        <v>665</v>
      </c>
      <c r="B358" s="289" t="s">
        <v>641</v>
      </c>
      <c r="C358" s="289" t="s">
        <v>642</v>
      </c>
      <c r="D358" s="289" t="s">
        <v>2710</v>
      </c>
      <c r="E358" s="289" t="s">
        <v>39</v>
      </c>
      <c r="F358" s="289">
        <v>642</v>
      </c>
      <c r="G358" s="289" t="s">
        <v>34</v>
      </c>
      <c r="H358" s="289">
        <v>1</v>
      </c>
      <c r="I358" s="53">
        <v>36000000000</v>
      </c>
      <c r="J358" s="291" t="s">
        <v>35</v>
      </c>
      <c r="K358" s="290">
        <v>75000000</v>
      </c>
      <c r="L358" s="33">
        <v>43009</v>
      </c>
      <c r="M358" s="98">
        <v>43435</v>
      </c>
      <c r="N358" s="296" t="s">
        <v>386</v>
      </c>
      <c r="O358" s="291" t="s">
        <v>1170</v>
      </c>
      <c r="P358" s="299" t="s">
        <v>1113</v>
      </c>
      <c r="Q358" s="273"/>
      <c r="R358" s="273"/>
      <c r="S358" s="198"/>
      <c r="T358" s="198"/>
      <c r="U358" s="198"/>
      <c r="V358" s="198"/>
      <c r="W358" s="198"/>
      <c r="X358" s="198"/>
      <c r="Y358" s="198"/>
      <c r="Z358" s="198"/>
      <c r="AA358" s="198"/>
      <c r="AB358" s="198"/>
      <c r="AC358" s="198"/>
      <c r="AD358" s="198"/>
      <c r="AE358" s="198"/>
      <c r="AF358" s="198"/>
      <c r="AG358" s="198"/>
      <c r="AH358" s="198"/>
      <c r="AI358" s="198"/>
      <c r="AJ358" s="198"/>
      <c r="AK358" s="201"/>
      <c r="AL358" s="201"/>
      <c r="AM358" s="201"/>
      <c r="AN358" s="201"/>
      <c r="AO358" s="201"/>
      <c r="AP358" s="201"/>
      <c r="AQ358" s="201"/>
      <c r="AR358" s="201"/>
      <c r="AS358" s="201"/>
    </row>
    <row r="359" spans="1:45" ht="78.75" x14ac:dyDescent="0.25">
      <c r="A359" s="471">
        <v>666</v>
      </c>
      <c r="B359" s="289" t="s">
        <v>641</v>
      </c>
      <c r="C359" s="289" t="s">
        <v>642</v>
      </c>
      <c r="D359" s="289" t="s">
        <v>2711</v>
      </c>
      <c r="E359" s="289" t="s">
        <v>39</v>
      </c>
      <c r="F359" s="289">
        <v>642</v>
      </c>
      <c r="G359" s="289" t="s">
        <v>34</v>
      </c>
      <c r="H359" s="289">
        <v>1</v>
      </c>
      <c r="I359" s="53">
        <v>36000000000</v>
      </c>
      <c r="J359" s="291" t="s">
        <v>35</v>
      </c>
      <c r="K359" s="290">
        <v>75000000</v>
      </c>
      <c r="L359" s="33">
        <v>43009</v>
      </c>
      <c r="M359" s="98">
        <v>43435</v>
      </c>
      <c r="N359" s="296" t="s">
        <v>386</v>
      </c>
      <c r="O359" s="291" t="s">
        <v>1170</v>
      </c>
      <c r="P359" s="299" t="s">
        <v>1113</v>
      </c>
      <c r="Q359" s="278"/>
      <c r="R359" s="273"/>
      <c r="S359" s="275"/>
      <c r="T359" s="273"/>
      <c r="U359" s="274"/>
      <c r="V359" s="198"/>
      <c r="W359" s="273"/>
      <c r="X359" s="274"/>
      <c r="Y359" s="280"/>
      <c r="Z359" s="198"/>
      <c r="AA359" s="279"/>
      <c r="AB359" s="279"/>
      <c r="AC359" s="198"/>
      <c r="AD359" s="198"/>
      <c r="AE359" s="198"/>
      <c r="AF359" s="198"/>
      <c r="AG359" s="198"/>
      <c r="AH359" s="198"/>
      <c r="AI359" s="198"/>
      <c r="AJ359" s="198"/>
      <c r="AK359" s="198"/>
      <c r="AL359" s="198"/>
      <c r="AM359" s="198"/>
      <c r="AN359" s="198"/>
      <c r="AO359" s="198"/>
      <c r="AP359" s="198"/>
      <c r="AQ359" s="198"/>
      <c r="AR359" s="198"/>
      <c r="AS359" s="198"/>
    </row>
    <row r="360" spans="1:45" ht="78.75" x14ac:dyDescent="0.25">
      <c r="A360" s="471">
        <v>667</v>
      </c>
      <c r="B360" s="289" t="s">
        <v>641</v>
      </c>
      <c r="C360" s="289" t="s">
        <v>642</v>
      </c>
      <c r="D360" s="289" t="s">
        <v>2712</v>
      </c>
      <c r="E360" s="289" t="s">
        <v>39</v>
      </c>
      <c r="F360" s="289">
        <v>642</v>
      </c>
      <c r="G360" s="289" t="s">
        <v>34</v>
      </c>
      <c r="H360" s="289">
        <v>1</v>
      </c>
      <c r="I360" s="53">
        <v>36000000000</v>
      </c>
      <c r="J360" s="291" t="s">
        <v>35</v>
      </c>
      <c r="K360" s="290">
        <v>150000000</v>
      </c>
      <c r="L360" s="33">
        <v>43009</v>
      </c>
      <c r="M360" s="98">
        <v>43435</v>
      </c>
      <c r="N360" s="296" t="s">
        <v>386</v>
      </c>
      <c r="O360" s="291" t="s">
        <v>1170</v>
      </c>
      <c r="P360" s="299" t="s">
        <v>1113</v>
      </c>
      <c r="Q360" s="198"/>
      <c r="R360" s="273"/>
      <c r="S360" s="198"/>
      <c r="T360" s="198"/>
      <c r="U360" s="198"/>
      <c r="V360" s="198"/>
      <c r="W360" s="198"/>
      <c r="X360" s="198"/>
      <c r="Y360" s="198"/>
      <c r="Z360" s="198"/>
      <c r="AA360" s="198"/>
      <c r="AB360" s="198"/>
      <c r="AC360" s="198"/>
      <c r="AD360" s="198"/>
      <c r="AE360" s="198"/>
      <c r="AF360" s="198"/>
      <c r="AG360" s="198"/>
      <c r="AH360" s="198"/>
      <c r="AI360" s="198"/>
      <c r="AJ360" s="198"/>
      <c r="AK360" s="198"/>
      <c r="AL360" s="198"/>
      <c r="AM360" s="198"/>
      <c r="AN360" s="198"/>
      <c r="AO360" s="198"/>
      <c r="AP360" s="198"/>
      <c r="AQ360" s="198"/>
      <c r="AR360" s="198"/>
      <c r="AS360" s="198"/>
    </row>
    <row r="361" spans="1:45" ht="78.75" x14ac:dyDescent="0.25">
      <c r="A361" s="471">
        <v>668</v>
      </c>
      <c r="B361" s="289" t="s">
        <v>641</v>
      </c>
      <c r="C361" s="289" t="s">
        <v>642</v>
      </c>
      <c r="D361" s="289" t="s">
        <v>2713</v>
      </c>
      <c r="E361" s="289" t="s">
        <v>39</v>
      </c>
      <c r="F361" s="289">
        <v>642</v>
      </c>
      <c r="G361" s="289" t="s">
        <v>34</v>
      </c>
      <c r="H361" s="289">
        <v>1</v>
      </c>
      <c r="I361" s="53">
        <v>36000000000</v>
      </c>
      <c r="J361" s="291" t="s">
        <v>35</v>
      </c>
      <c r="K361" s="290">
        <v>60000000</v>
      </c>
      <c r="L361" s="33">
        <v>43009</v>
      </c>
      <c r="M361" s="98">
        <v>43435</v>
      </c>
      <c r="N361" s="296" t="s">
        <v>386</v>
      </c>
      <c r="O361" s="291" t="s">
        <v>1170</v>
      </c>
      <c r="P361" s="299" t="s">
        <v>1113</v>
      </c>
      <c r="Q361" s="273"/>
      <c r="R361" s="273"/>
      <c r="S361" s="198"/>
      <c r="T361" s="198"/>
      <c r="U361" s="198"/>
      <c r="V361" s="198"/>
      <c r="W361" s="198"/>
      <c r="X361" s="198"/>
      <c r="Y361" s="198"/>
      <c r="Z361" s="198"/>
      <c r="AA361" s="198"/>
      <c r="AB361" s="198"/>
      <c r="AC361" s="198"/>
      <c r="AD361" s="198"/>
      <c r="AE361" s="198"/>
      <c r="AF361" s="198"/>
      <c r="AG361" s="198"/>
      <c r="AH361" s="198"/>
      <c r="AI361" s="198"/>
      <c r="AJ361" s="198"/>
      <c r="AK361" s="201"/>
      <c r="AL361" s="201"/>
      <c r="AM361" s="201"/>
      <c r="AN361" s="201"/>
      <c r="AO361" s="201"/>
      <c r="AP361" s="201"/>
      <c r="AQ361" s="201"/>
      <c r="AR361" s="201"/>
      <c r="AS361" s="201"/>
    </row>
    <row r="362" spans="1:45" ht="78.75" x14ac:dyDescent="0.25">
      <c r="A362" s="471">
        <v>669</v>
      </c>
      <c r="B362" s="289" t="s">
        <v>641</v>
      </c>
      <c r="C362" s="289" t="s">
        <v>642</v>
      </c>
      <c r="D362" s="289" t="s">
        <v>2714</v>
      </c>
      <c r="E362" s="289" t="s">
        <v>39</v>
      </c>
      <c r="F362" s="289">
        <v>642</v>
      </c>
      <c r="G362" s="289" t="s">
        <v>34</v>
      </c>
      <c r="H362" s="289">
        <v>1</v>
      </c>
      <c r="I362" s="53">
        <v>36000000000</v>
      </c>
      <c r="J362" s="291" t="s">
        <v>35</v>
      </c>
      <c r="K362" s="290">
        <v>100000000</v>
      </c>
      <c r="L362" s="33">
        <v>43009</v>
      </c>
      <c r="M362" s="98">
        <v>43435</v>
      </c>
      <c r="N362" s="296" t="s">
        <v>386</v>
      </c>
      <c r="O362" s="291" t="s">
        <v>1170</v>
      </c>
      <c r="P362" s="299" t="s">
        <v>1113</v>
      </c>
      <c r="Q362" s="198"/>
      <c r="R362" s="273"/>
      <c r="S362" s="198"/>
      <c r="T362" s="198"/>
      <c r="U362" s="198"/>
      <c r="V362" s="198"/>
      <c r="W362" s="198"/>
      <c r="X362" s="198"/>
      <c r="Y362" s="198"/>
      <c r="Z362" s="198"/>
      <c r="AA362" s="198"/>
      <c r="AB362" s="198"/>
      <c r="AC362" s="198"/>
      <c r="AD362" s="198"/>
      <c r="AE362" s="198"/>
      <c r="AF362" s="198"/>
      <c r="AG362" s="198"/>
      <c r="AH362" s="198"/>
      <c r="AI362" s="198"/>
      <c r="AJ362" s="198"/>
      <c r="AK362" s="201"/>
      <c r="AL362" s="201"/>
      <c r="AM362" s="201"/>
      <c r="AN362" s="201"/>
      <c r="AO362" s="201"/>
      <c r="AP362" s="201"/>
      <c r="AQ362" s="201"/>
      <c r="AR362" s="201"/>
      <c r="AS362" s="201"/>
    </row>
    <row r="363" spans="1:45" ht="56.25" x14ac:dyDescent="0.25">
      <c r="A363" s="471">
        <v>670</v>
      </c>
      <c r="B363" s="291" t="s">
        <v>411</v>
      </c>
      <c r="C363" s="291" t="s">
        <v>412</v>
      </c>
      <c r="D363" s="291" t="s">
        <v>2728</v>
      </c>
      <c r="E363" s="321" t="s">
        <v>39</v>
      </c>
      <c r="F363" s="299">
        <v>642</v>
      </c>
      <c r="G363" s="291" t="s">
        <v>34</v>
      </c>
      <c r="H363" s="291">
        <v>1</v>
      </c>
      <c r="I363" s="55">
        <v>36000000000</v>
      </c>
      <c r="J363" s="299" t="s">
        <v>35</v>
      </c>
      <c r="K363" s="462">
        <v>50308330</v>
      </c>
      <c r="L363" s="33">
        <v>43009</v>
      </c>
      <c r="M363" s="98">
        <v>43160</v>
      </c>
      <c r="N363" s="299" t="s">
        <v>385</v>
      </c>
      <c r="O363" s="299" t="s">
        <v>127</v>
      </c>
      <c r="P363" s="299" t="s">
        <v>1113</v>
      </c>
      <c r="Q363" s="198"/>
      <c r="R363" s="273"/>
      <c r="S363" s="198"/>
      <c r="T363" s="198"/>
      <c r="U363" s="198"/>
      <c r="V363" s="198"/>
      <c r="W363" s="198"/>
      <c r="X363" s="198"/>
      <c r="Y363" s="198"/>
      <c r="Z363" s="198"/>
      <c r="AA363" s="198"/>
      <c r="AB363" s="198"/>
      <c r="AC363" s="198"/>
      <c r="AD363" s="198"/>
      <c r="AE363" s="198"/>
      <c r="AF363" s="198"/>
      <c r="AG363" s="198"/>
      <c r="AH363" s="198"/>
      <c r="AI363" s="198"/>
      <c r="AJ363" s="198"/>
      <c r="AK363" s="201"/>
      <c r="AL363" s="201"/>
      <c r="AM363" s="201"/>
      <c r="AN363" s="201"/>
      <c r="AO363" s="201"/>
      <c r="AP363" s="201"/>
      <c r="AQ363" s="201"/>
      <c r="AR363" s="201"/>
      <c r="AS363" s="201"/>
    </row>
    <row r="364" spans="1:45" ht="67.5" x14ac:dyDescent="0.25">
      <c r="A364" s="471">
        <v>671</v>
      </c>
      <c r="B364" s="291" t="s">
        <v>411</v>
      </c>
      <c r="C364" s="291" t="s">
        <v>412</v>
      </c>
      <c r="D364" s="291" t="s">
        <v>2729</v>
      </c>
      <c r="E364" s="321" t="s">
        <v>39</v>
      </c>
      <c r="F364" s="299">
        <v>642</v>
      </c>
      <c r="G364" s="291" t="s">
        <v>34</v>
      </c>
      <c r="H364" s="291">
        <v>1</v>
      </c>
      <c r="I364" s="55">
        <v>36000000000</v>
      </c>
      <c r="J364" s="299" t="s">
        <v>35</v>
      </c>
      <c r="K364" s="462">
        <v>63584840</v>
      </c>
      <c r="L364" s="33">
        <v>43009</v>
      </c>
      <c r="M364" s="98">
        <v>43160</v>
      </c>
      <c r="N364" s="299" t="s">
        <v>385</v>
      </c>
      <c r="O364" s="299" t="s">
        <v>127</v>
      </c>
      <c r="P364" s="299" t="s">
        <v>1113</v>
      </c>
      <c r="Q364" s="198"/>
      <c r="R364" s="273"/>
      <c r="S364" s="198"/>
      <c r="T364" s="198"/>
      <c r="U364" s="198"/>
      <c r="V364" s="198"/>
      <c r="W364" s="198"/>
      <c r="X364" s="198"/>
      <c r="Y364" s="198"/>
      <c r="Z364" s="198"/>
      <c r="AA364" s="198"/>
      <c r="AB364" s="198"/>
      <c r="AC364" s="198"/>
      <c r="AD364" s="198"/>
      <c r="AE364" s="198"/>
      <c r="AF364" s="198"/>
      <c r="AG364" s="198"/>
      <c r="AH364" s="198"/>
      <c r="AI364" s="198"/>
      <c r="AJ364" s="198"/>
      <c r="AK364" s="198"/>
      <c r="AL364" s="198"/>
      <c r="AM364" s="198"/>
      <c r="AN364" s="198"/>
      <c r="AO364" s="198"/>
      <c r="AP364" s="198"/>
      <c r="AQ364" s="198"/>
      <c r="AR364" s="198"/>
      <c r="AS364" s="198"/>
    </row>
    <row r="365" spans="1:45" ht="67.5" x14ac:dyDescent="0.25">
      <c r="A365" s="471">
        <v>672</v>
      </c>
      <c r="B365" s="291" t="s">
        <v>411</v>
      </c>
      <c r="C365" s="291" t="s">
        <v>412</v>
      </c>
      <c r="D365" s="291" t="s">
        <v>2730</v>
      </c>
      <c r="E365" s="321" t="s">
        <v>39</v>
      </c>
      <c r="F365" s="299">
        <v>642</v>
      </c>
      <c r="G365" s="291" t="s">
        <v>34</v>
      </c>
      <c r="H365" s="291">
        <v>1</v>
      </c>
      <c r="I365" s="55">
        <v>36000000000</v>
      </c>
      <c r="J365" s="299" t="s">
        <v>35</v>
      </c>
      <c r="K365" s="462">
        <v>63791370</v>
      </c>
      <c r="L365" s="33">
        <v>43009</v>
      </c>
      <c r="M365" s="98">
        <v>43160</v>
      </c>
      <c r="N365" s="299" t="s">
        <v>385</v>
      </c>
      <c r="O365" s="299" t="s">
        <v>127</v>
      </c>
      <c r="P365" s="299" t="s">
        <v>1113</v>
      </c>
      <c r="Q365" s="198"/>
      <c r="R365" s="273"/>
      <c r="S365" s="198"/>
      <c r="T365" s="198"/>
      <c r="U365" s="198"/>
      <c r="V365" s="198"/>
      <c r="W365" s="198"/>
      <c r="X365" s="198"/>
      <c r="Y365" s="198"/>
      <c r="Z365" s="198"/>
      <c r="AA365" s="198"/>
      <c r="AB365" s="198"/>
      <c r="AC365" s="198"/>
      <c r="AD365" s="198"/>
      <c r="AE365" s="198"/>
      <c r="AF365" s="198"/>
      <c r="AG365" s="198"/>
      <c r="AH365" s="198"/>
      <c r="AI365" s="198"/>
      <c r="AJ365" s="198"/>
      <c r="AK365" s="201"/>
      <c r="AL365" s="201"/>
      <c r="AM365" s="201"/>
      <c r="AN365" s="201"/>
      <c r="AO365" s="201"/>
      <c r="AP365" s="201"/>
      <c r="AQ365" s="201"/>
      <c r="AR365" s="201"/>
      <c r="AS365" s="201"/>
    </row>
    <row r="366" spans="1:45" ht="56.25" x14ac:dyDescent="0.25">
      <c r="A366" s="471">
        <v>673</v>
      </c>
      <c r="B366" s="291" t="s">
        <v>641</v>
      </c>
      <c r="C366" s="291" t="s">
        <v>642</v>
      </c>
      <c r="D366" s="291" t="s">
        <v>2731</v>
      </c>
      <c r="E366" s="291" t="s">
        <v>662</v>
      </c>
      <c r="F366" s="291">
        <v>642</v>
      </c>
      <c r="G366" s="291" t="s">
        <v>34</v>
      </c>
      <c r="H366" s="291">
        <v>1</v>
      </c>
      <c r="I366" s="291">
        <v>36000000000</v>
      </c>
      <c r="J366" s="291" t="s">
        <v>35</v>
      </c>
      <c r="K366" s="462">
        <v>2676690.17</v>
      </c>
      <c r="L366" s="33">
        <v>43040</v>
      </c>
      <c r="M366" s="98">
        <v>43405</v>
      </c>
      <c r="N366" s="291" t="s">
        <v>48</v>
      </c>
      <c r="O366" s="291" t="s">
        <v>127</v>
      </c>
      <c r="P366" s="299" t="s">
        <v>1113</v>
      </c>
      <c r="Q366" s="198"/>
      <c r="R366" s="273"/>
      <c r="S366" s="198"/>
      <c r="T366" s="198"/>
      <c r="U366" s="198"/>
      <c r="V366" s="198"/>
      <c r="W366" s="198"/>
      <c r="X366" s="198"/>
      <c r="Y366" s="198"/>
      <c r="Z366" s="198"/>
      <c r="AA366" s="198"/>
      <c r="AB366" s="198"/>
      <c r="AC366" s="198"/>
      <c r="AD366" s="198"/>
      <c r="AE366" s="198"/>
      <c r="AF366" s="198"/>
      <c r="AG366" s="198"/>
      <c r="AH366" s="198"/>
      <c r="AI366" s="198"/>
      <c r="AJ366" s="198"/>
      <c r="AK366" s="201"/>
      <c r="AL366" s="201"/>
      <c r="AM366" s="201"/>
      <c r="AN366" s="201"/>
      <c r="AO366" s="201"/>
      <c r="AP366" s="201"/>
      <c r="AQ366" s="201"/>
      <c r="AR366" s="201"/>
      <c r="AS366" s="201"/>
    </row>
    <row r="367" spans="1:45" ht="33.75" x14ac:dyDescent="0.25">
      <c r="A367" s="291">
        <v>592</v>
      </c>
      <c r="B367" s="289" t="s">
        <v>1295</v>
      </c>
      <c r="C367" s="289" t="s">
        <v>1295</v>
      </c>
      <c r="D367" s="289" t="s">
        <v>2725</v>
      </c>
      <c r="E367" s="104" t="s">
        <v>599</v>
      </c>
      <c r="F367" s="105">
        <v>796</v>
      </c>
      <c r="G367" s="289" t="s">
        <v>592</v>
      </c>
      <c r="H367" s="289">
        <v>1</v>
      </c>
      <c r="I367" s="43" t="s">
        <v>234</v>
      </c>
      <c r="J367" s="296" t="s">
        <v>35</v>
      </c>
      <c r="K367" s="293">
        <v>3600000</v>
      </c>
      <c r="L367" s="46">
        <v>43040</v>
      </c>
      <c r="M367" s="46">
        <v>43160</v>
      </c>
      <c r="N367" s="296" t="s">
        <v>386</v>
      </c>
      <c r="O367" s="296" t="s">
        <v>124</v>
      </c>
      <c r="P367" s="198" t="s">
        <v>1113</v>
      </c>
      <c r="Q367" s="198"/>
      <c r="R367" s="273"/>
      <c r="S367" s="198"/>
      <c r="T367" s="198"/>
      <c r="U367" s="198"/>
      <c r="V367" s="198"/>
      <c r="W367" s="198"/>
      <c r="X367" s="198"/>
      <c r="Y367" s="198"/>
      <c r="Z367" s="198"/>
      <c r="AA367" s="198"/>
      <c r="AB367" s="198"/>
      <c r="AC367" s="198"/>
      <c r="AD367" s="198"/>
      <c r="AE367" s="198"/>
      <c r="AF367" s="198"/>
      <c r="AG367" s="198"/>
      <c r="AH367" s="198"/>
      <c r="AI367" s="198"/>
      <c r="AJ367" s="198"/>
      <c r="AK367" s="201"/>
      <c r="AL367" s="201"/>
      <c r="AM367" s="201"/>
      <c r="AN367" s="201"/>
      <c r="AO367" s="201"/>
      <c r="AP367" s="201"/>
      <c r="AQ367" s="201"/>
      <c r="AR367" s="201"/>
      <c r="AS367" s="201"/>
    </row>
    <row r="368" spans="1:45" ht="33.75" x14ac:dyDescent="0.25">
      <c r="A368" s="288">
        <v>273</v>
      </c>
      <c r="B368" s="289" t="s">
        <v>412</v>
      </c>
      <c r="C368" s="103" t="s">
        <v>598</v>
      </c>
      <c r="D368" s="104" t="s">
        <v>2745</v>
      </c>
      <c r="E368" s="104" t="s">
        <v>599</v>
      </c>
      <c r="F368" s="105">
        <v>642</v>
      </c>
      <c r="G368" s="289" t="s">
        <v>34</v>
      </c>
      <c r="H368" s="289">
        <v>1</v>
      </c>
      <c r="I368" s="43" t="s">
        <v>234</v>
      </c>
      <c r="J368" s="296" t="s">
        <v>35</v>
      </c>
      <c r="K368" s="292">
        <v>25827091.998</v>
      </c>
      <c r="L368" s="179">
        <v>43040</v>
      </c>
      <c r="M368" s="179">
        <v>43435</v>
      </c>
      <c r="N368" s="296" t="s">
        <v>385</v>
      </c>
      <c r="O368" s="296" t="s">
        <v>127</v>
      </c>
      <c r="P368" s="296" t="s">
        <v>1113</v>
      </c>
      <c r="Q368" s="198"/>
      <c r="R368" s="273"/>
      <c r="S368" s="198"/>
      <c r="T368" s="198"/>
      <c r="U368" s="198"/>
      <c r="V368" s="198"/>
      <c r="W368" s="198"/>
      <c r="X368" s="198"/>
      <c r="Y368" s="198"/>
      <c r="Z368" s="198"/>
      <c r="AA368" s="198"/>
      <c r="AB368" s="198"/>
      <c r="AC368" s="198"/>
      <c r="AD368" s="198"/>
      <c r="AE368" s="198"/>
      <c r="AF368" s="198"/>
      <c r="AG368" s="198"/>
      <c r="AH368" s="198"/>
      <c r="AI368" s="198"/>
      <c r="AJ368" s="198"/>
      <c r="AK368" s="201"/>
      <c r="AL368" s="201"/>
      <c r="AM368" s="201"/>
      <c r="AN368" s="201"/>
      <c r="AO368" s="201"/>
      <c r="AP368" s="201"/>
      <c r="AQ368" s="201"/>
      <c r="AR368" s="201"/>
      <c r="AS368" s="201"/>
    </row>
    <row r="369" spans="1:45" ht="33.75" x14ac:dyDescent="0.25">
      <c r="A369" s="288">
        <v>280</v>
      </c>
      <c r="B369" s="289" t="s">
        <v>412</v>
      </c>
      <c r="C369" s="103" t="s">
        <v>598</v>
      </c>
      <c r="D369" s="104" t="s">
        <v>2751</v>
      </c>
      <c r="E369" s="104" t="s">
        <v>599</v>
      </c>
      <c r="F369" s="105">
        <v>642</v>
      </c>
      <c r="G369" s="289" t="s">
        <v>34</v>
      </c>
      <c r="H369" s="289">
        <v>1</v>
      </c>
      <c r="I369" s="43" t="s">
        <v>234</v>
      </c>
      <c r="J369" s="296" t="s">
        <v>35</v>
      </c>
      <c r="K369" s="290">
        <v>24954702.185999997</v>
      </c>
      <c r="L369" s="179">
        <v>43040</v>
      </c>
      <c r="M369" s="179">
        <v>43435</v>
      </c>
      <c r="N369" s="296" t="s">
        <v>385</v>
      </c>
      <c r="O369" s="296" t="s">
        <v>127</v>
      </c>
      <c r="P369" s="296" t="s">
        <v>1113</v>
      </c>
      <c r="Q369" s="198"/>
      <c r="R369" s="273"/>
      <c r="S369" s="198"/>
      <c r="T369" s="198"/>
      <c r="U369" s="198"/>
      <c r="V369" s="198"/>
      <c r="W369" s="198"/>
      <c r="X369" s="198"/>
      <c r="Y369" s="198"/>
      <c r="Z369" s="198"/>
      <c r="AA369" s="198"/>
      <c r="AB369" s="198"/>
      <c r="AC369" s="198"/>
      <c r="AD369" s="198"/>
      <c r="AE369" s="198"/>
      <c r="AF369" s="198"/>
      <c r="AG369" s="198"/>
      <c r="AH369" s="198"/>
      <c r="AI369" s="198"/>
      <c r="AJ369" s="198"/>
      <c r="AK369" s="201"/>
      <c r="AL369" s="201"/>
      <c r="AM369" s="201"/>
      <c r="AN369" s="201"/>
      <c r="AO369" s="201"/>
      <c r="AP369" s="201"/>
      <c r="AQ369" s="201"/>
      <c r="AR369" s="201"/>
      <c r="AS369" s="201"/>
    </row>
    <row r="370" spans="1:45" ht="33.75" x14ac:dyDescent="0.25">
      <c r="A370" s="288">
        <v>288</v>
      </c>
      <c r="B370" s="289" t="s">
        <v>412</v>
      </c>
      <c r="C370" s="103" t="s">
        <v>598</v>
      </c>
      <c r="D370" s="104" t="s">
        <v>2744</v>
      </c>
      <c r="E370" s="104" t="s">
        <v>599</v>
      </c>
      <c r="F370" s="105">
        <v>642</v>
      </c>
      <c r="G370" s="289" t="s">
        <v>34</v>
      </c>
      <c r="H370" s="289">
        <v>1</v>
      </c>
      <c r="I370" s="43" t="s">
        <v>234</v>
      </c>
      <c r="J370" s="296" t="s">
        <v>35</v>
      </c>
      <c r="K370" s="292">
        <v>8554714.4399999995</v>
      </c>
      <c r="L370" s="179">
        <v>43040</v>
      </c>
      <c r="M370" s="179">
        <v>43435</v>
      </c>
      <c r="N370" s="296" t="s">
        <v>385</v>
      </c>
      <c r="O370" s="296" t="s">
        <v>127</v>
      </c>
      <c r="P370" s="296" t="s">
        <v>1113</v>
      </c>
      <c r="Q370" s="278"/>
      <c r="R370" s="273"/>
      <c r="S370" s="275"/>
      <c r="T370" s="273"/>
      <c r="U370" s="274"/>
      <c r="V370" s="198"/>
      <c r="W370" s="273"/>
      <c r="X370" s="274"/>
      <c r="Y370" s="280"/>
      <c r="Z370" s="198"/>
      <c r="AA370" s="198"/>
      <c r="AB370" s="198"/>
      <c r="AC370" s="198"/>
      <c r="AD370" s="198"/>
      <c r="AE370" s="198"/>
      <c r="AF370" s="198"/>
      <c r="AG370" s="198"/>
      <c r="AH370" s="198"/>
      <c r="AI370" s="198"/>
      <c r="AJ370" s="198"/>
      <c r="AK370" s="201"/>
      <c r="AL370" s="201"/>
      <c r="AM370" s="201"/>
      <c r="AN370" s="201"/>
      <c r="AO370" s="201"/>
      <c r="AP370" s="201"/>
      <c r="AQ370" s="201"/>
      <c r="AR370" s="201"/>
      <c r="AS370" s="201"/>
    </row>
    <row r="371" spans="1:45" ht="33.75" x14ac:dyDescent="0.25">
      <c r="A371" s="289">
        <v>518</v>
      </c>
      <c r="B371" s="289" t="s">
        <v>412</v>
      </c>
      <c r="C371" s="289" t="s">
        <v>598</v>
      </c>
      <c r="D371" s="104" t="s">
        <v>1430</v>
      </c>
      <c r="E371" s="104" t="s">
        <v>599</v>
      </c>
      <c r="F371" s="296">
        <v>642</v>
      </c>
      <c r="G371" s="296" t="s">
        <v>34</v>
      </c>
      <c r="H371" s="289" t="s">
        <v>1339</v>
      </c>
      <c r="I371" s="289">
        <v>36000000000</v>
      </c>
      <c r="J371" s="296" t="s">
        <v>35</v>
      </c>
      <c r="K371" s="290">
        <v>173432754.86199999</v>
      </c>
      <c r="L371" s="179">
        <v>43040</v>
      </c>
      <c r="M371" s="179">
        <v>43435</v>
      </c>
      <c r="N371" s="296" t="s">
        <v>385</v>
      </c>
      <c r="O371" s="289" t="s">
        <v>1113</v>
      </c>
      <c r="P371" s="296" t="s">
        <v>1113</v>
      </c>
      <c r="Q371" s="198"/>
      <c r="R371" s="273"/>
      <c r="S371" s="198"/>
      <c r="T371" s="198"/>
      <c r="U371" s="198"/>
      <c r="V371" s="198"/>
      <c r="W371" s="198"/>
      <c r="X371" s="198"/>
      <c r="Y371" s="198"/>
      <c r="Z371" s="198"/>
      <c r="AA371" s="198"/>
      <c r="AB371" s="198"/>
      <c r="AC371" s="198"/>
      <c r="AD371" s="198"/>
      <c r="AE371" s="198"/>
      <c r="AF371" s="198"/>
      <c r="AG371" s="198"/>
      <c r="AH371" s="198"/>
      <c r="AI371" s="198"/>
      <c r="AJ371" s="198"/>
      <c r="AK371" s="201"/>
      <c r="AL371" s="201"/>
      <c r="AM371" s="201"/>
      <c r="AN371" s="201"/>
      <c r="AO371" s="201"/>
      <c r="AP371" s="201"/>
      <c r="AQ371" s="201"/>
      <c r="AR371" s="201"/>
      <c r="AS371" s="201"/>
    </row>
    <row r="372" spans="1:45" ht="33.75" x14ac:dyDescent="0.25">
      <c r="A372" s="289">
        <v>520</v>
      </c>
      <c r="B372" s="289" t="s">
        <v>412</v>
      </c>
      <c r="C372" s="289" t="s">
        <v>598</v>
      </c>
      <c r="D372" s="104" t="s">
        <v>1432</v>
      </c>
      <c r="E372" s="104" t="s">
        <v>599</v>
      </c>
      <c r="F372" s="296">
        <v>642</v>
      </c>
      <c r="G372" s="296" t="s">
        <v>34</v>
      </c>
      <c r="H372" s="289" t="s">
        <v>1339</v>
      </c>
      <c r="I372" s="289">
        <v>36000000000</v>
      </c>
      <c r="J372" s="296" t="s">
        <v>35</v>
      </c>
      <c r="K372" s="290">
        <v>25635022.335999999</v>
      </c>
      <c r="L372" s="179">
        <v>43040</v>
      </c>
      <c r="M372" s="179">
        <v>43435</v>
      </c>
      <c r="N372" s="296" t="s">
        <v>385</v>
      </c>
      <c r="O372" s="289" t="s">
        <v>1113</v>
      </c>
      <c r="P372" s="296" t="s">
        <v>1113</v>
      </c>
      <c r="Q372" s="198"/>
      <c r="R372" s="273"/>
      <c r="S372" s="198"/>
      <c r="T372" s="198"/>
      <c r="U372" s="198"/>
      <c r="V372" s="198"/>
      <c r="W372" s="198"/>
      <c r="X372" s="198"/>
      <c r="Y372" s="198"/>
      <c r="Z372" s="198"/>
      <c r="AA372" s="198"/>
      <c r="AB372" s="198"/>
      <c r="AC372" s="198"/>
      <c r="AD372" s="198"/>
      <c r="AE372" s="198"/>
      <c r="AF372" s="198"/>
      <c r="AG372" s="198"/>
      <c r="AH372" s="198"/>
      <c r="AI372" s="198"/>
      <c r="AJ372" s="198"/>
      <c r="AK372" s="201"/>
      <c r="AL372" s="201"/>
      <c r="AM372" s="201"/>
      <c r="AN372" s="201"/>
      <c r="AO372" s="201"/>
      <c r="AP372" s="201"/>
      <c r="AQ372" s="201"/>
      <c r="AR372" s="201"/>
      <c r="AS372" s="201"/>
    </row>
    <row r="373" spans="1:45" ht="45" x14ac:dyDescent="0.25">
      <c r="A373" s="289">
        <v>541</v>
      </c>
      <c r="B373" s="289" t="s">
        <v>412</v>
      </c>
      <c r="C373" s="289" t="s">
        <v>598</v>
      </c>
      <c r="D373" s="104" t="s">
        <v>2753</v>
      </c>
      <c r="E373" s="104" t="s">
        <v>599</v>
      </c>
      <c r="F373" s="296">
        <v>642</v>
      </c>
      <c r="G373" s="296" t="s">
        <v>34</v>
      </c>
      <c r="H373" s="289" t="s">
        <v>1339</v>
      </c>
      <c r="I373" s="289">
        <v>36000000000</v>
      </c>
      <c r="J373" s="296" t="s">
        <v>35</v>
      </c>
      <c r="K373" s="290">
        <v>20391021.033999998</v>
      </c>
      <c r="L373" s="179">
        <v>43040</v>
      </c>
      <c r="M373" s="179">
        <v>43435</v>
      </c>
      <c r="N373" s="296" t="s">
        <v>385</v>
      </c>
      <c r="O373" s="289" t="s">
        <v>1113</v>
      </c>
      <c r="P373" s="296" t="s">
        <v>1113</v>
      </c>
      <c r="Q373" s="198"/>
      <c r="R373" s="273"/>
      <c r="S373" s="198"/>
      <c r="T373" s="198"/>
      <c r="U373" s="198"/>
      <c r="V373" s="198"/>
      <c r="W373" s="198"/>
      <c r="X373" s="198"/>
      <c r="Y373" s="198"/>
      <c r="Z373" s="198"/>
      <c r="AA373" s="198"/>
      <c r="AB373" s="198"/>
      <c r="AC373" s="198"/>
      <c r="AD373" s="198"/>
      <c r="AE373" s="198"/>
      <c r="AF373" s="198"/>
      <c r="AG373" s="198"/>
      <c r="AH373" s="198"/>
      <c r="AI373" s="198"/>
      <c r="AJ373" s="198"/>
      <c r="AK373" s="201"/>
      <c r="AL373" s="201"/>
      <c r="AM373" s="201"/>
      <c r="AN373" s="201"/>
      <c r="AO373" s="201"/>
      <c r="AP373" s="201"/>
      <c r="AQ373" s="201"/>
      <c r="AR373" s="201"/>
      <c r="AS373" s="201"/>
    </row>
    <row r="374" spans="1:45" ht="45" x14ac:dyDescent="0.25">
      <c r="A374" s="288">
        <v>274</v>
      </c>
      <c r="B374" s="289" t="s">
        <v>412</v>
      </c>
      <c r="C374" s="103" t="s">
        <v>598</v>
      </c>
      <c r="D374" s="104" t="s">
        <v>2746</v>
      </c>
      <c r="E374" s="104" t="s">
        <v>599</v>
      </c>
      <c r="F374" s="105">
        <v>642</v>
      </c>
      <c r="G374" s="289" t="s">
        <v>34</v>
      </c>
      <c r="H374" s="289">
        <v>1</v>
      </c>
      <c r="I374" s="43" t="s">
        <v>234</v>
      </c>
      <c r="J374" s="296" t="s">
        <v>35</v>
      </c>
      <c r="K374" s="292">
        <v>15387049.077999998</v>
      </c>
      <c r="L374" s="179">
        <v>43040</v>
      </c>
      <c r="M374" s="179">
        <v>43435</v>
      </c>
      <c r="N374" s="296" t="s">
        <v>385</v>
      </c>
      <c r="O374" s="296" t="s">
        <v>127</v>
      </c>
      <c r="P374" s="296" t="s">
        <v>1113</v>
      </c>
      <c r="Q374" s="273"/>
      <c r="R374" s="273"/>
      <c r="S374" s="198"/>
      <c r="T374" s="198"/>
      <c r="U374" s="198"/>
      <c r="V374" s="198"/>
      <c r="W374" s="198"/>
      <c r="X374" s="198"/>
      <c r="Y374" s="198"/>
      <c r="Z374" s="198"/>
      <c r="AA374" s="198"/>
      <c r="AB374" s="198"/>
      <c r="AC374" s="198"/>
      <c r="AD374" s="198"/>
      <c r="AE374" s="198"/>
      <c r="AF374" s="198"/>
      <c r="AG374" s="198"/>
      <c r="AH374" s="198"/>
      <c r="AI374" s="198"/>
      <c r="AJ374" s="198"/>
      <c r="AK374" s="201"/>
      <c r="AL374" s="201"/>
      <c r="AM374" s="201"/>
      <c r="AN374" s="201"/>
      <c r="AO374" s="201"/>
      <c r="AP374" s="201"/>
      <c r="AQ374" s="201"/>
      <c r="AR374" s="201"/>
      <c r="AS374" s="201"/>
    </row>
    <row r="375" spans="1:45" ht="33.75" x14ac:dyDescent="0.25">
      <c r="A375" s="288">
        <v>278</v>
      </c>
      <c r="B375" s="289" t="s">
        <v>412</v>
      </c>
      <c r="C375" s="103" t="s">
        <v>598</v>
      </c>
      <c r="D375" s="104" t="s">
        <v>2749</v>
      </c>
      <c r="E375" s="104" t="s">
        <v>599</v>
      </c>
      <c r="F375" s="105">
        <v>642</v>
      </c>
      <c r="G375" s="289" t="s">
        <v>34</v>
      </c>
      <c r="H375" s="289">
        <v>1</v>
      </c>
      <c r="I375" s="43" t="s">
        <v>234</v>
      </c>
      <c r="J375" s="296" t="s">
        <v>35</v>
      </c>
      <c r="K375" s="292">
        <v>3107972.264</v>
      </c>
      <c r="L375" s="179">
        <v>43040</v>
      </c>
      <c r="M375" s="179">
        <v>43435</v>
      </c>
      <c r="N375" s="296" t="s">
        <v>385</v>
      </c>
      <c r="O375" s="296" t="s">
        <v>127</v>
      </c>
      <c r="P375" s="296" t="s">
        <v>1113</v>
      </c>
      <c r="Q375" s="273"/>
      <c r="R375" s="273"/>
      <c r="S375" s="198"/>
      <c r="T375" s="198"/>
      <c r="U375" s="198"/>
      <c r="V375" s="198"/>
      <c r="W375" s="198"/>
      <c r="X375" s="198"/>
      <c r="Y375" s="198"/>
      <c r="Z375" s="198"/>
      <c r="AA375" s="198"/>
      <c r="AB375" s="198"/>
      <c r="AC375" s="198"/>
      <c r="AD375" s="198"/>
      <c r="AE375" s="198"/>
      <c r="AF375" s="198"/>
      <c r="AG375" s="198"/>
      <c r="AH375" s="198"/>
      <c r="AI375" s="198"/>
      <c r="AJ375" s="198"/>
      <c r="AK375" s="201"/>
      <c r="AL375" s="201"/>
      <c r="AM375" s="201"/>
      <c r="AN375" s="201"/>
      <c r="AO375" s="201"/>
      <c r="AP375" s="201"/>
      <c r="AQ375" s="201"/>
      <c r="AR375" s="201"/>
      <c r="AS375" s="201"/>
    </row>
    <row r="376" spans="1:45" ht="22.5" x14ac:dyDescent="0.25">
      <c r="A376" s="289">
        <v>524</v>
      </c>
      <c r="B376" s="289" t="s">
        <v>412</v>
      </c>
      <c r="C376" s="289" t="s">
        <v>598</v>
      </c>
      <c r="D376" s="104" t="s">
        <v>1394</v>
      </c>
      <c r="E376" s="104" t="s">
        <v>599</v>
      </c>
      <c r="F376" s="296">
        <v>642</v>
      </c>
      <c r="G376" s="296" t="s">
        <v>34</v>
      </c>
      <c r="H376" s="289" t="s">
        <v>1339</v>
      </c>
      <c r="I376" s="289">
        <v>36000000000</v>
      </c>
      <c r="J376" s="296" t="s">
        <v>35</v>
      </c>
      <c r="K376" s="290">
        <v>7399063.5039999997</v>
      </c>
      <c r="L376" s="179">
        <v>43040</v>
      </c>
      <c r="M376" s="179">
        <v>43435</v>
      </c>
      <c r="N376" s="296" t="s">
        <v>385</v>
      </c>
      <c r="O376" s="289" t="s">
        <v>1113</v>
      </c>
      <c r="P376" s="296" t="s">
        <v>1113</v>
      </c>
      <c r="Q376" s="198"/>
      <c r="R376" s="273"/>
      <c r="S376" s="198"/>
      <c r="T376" s="198"/>
      <c r="U376" s="198"/>
      <c r="V376" s="198"/>
      <c r="W376" s="198"/>
      <c r="X376" s="198"/>
      <c r="Y376" s="198"/>
      <c r="Z376" s="198"/>
      <c r="AA376" s="198"/>
      <c r="AB376" s="198"/>
      <c r="AC376" s="198"/>
      <c r="AD376" s="198"/>
      <c r="AE376" s="198"/>
      <c r="AF376" s="198"/>
      <c r="AG376" s="198"/>
      <c r="AH376" s="198"/>
      <c r="AI376" s="198"/>
      <c r="AJ376" s="198"/>
      <c r="AK376" s="201"/>
      <c r="AL376" s="201"/>
      <c r="AM376" s="201"/>
      <c r="AN376" s="201"/>
      <c r="AO376" s="201"/>
      <c r="AP376" s="201"/>
      <c r="AQ376" s="201"/>
      <c r="AR376" s="201"/>
      <c r="AS376" s="201"/>
    </row>
    <row r="377" spans="1:45" ht="33.75" x14ac:dyDescent="0.25">
      <c r="A377" s="289">
        <v>527</v>
      </c>
      <c r="B377" s="289" t="s">
        <v>412</v>
      </c>
      <c r="C377" s="289" t="s">
        <v>598</v>
      </c>
      <c r="D377" s="104" t="s">
        <v>2747</v>
      </c>
      <c r="E377" s="104" t="s">
        <v>596</v>
      </c>
      <c r="F377" s="296">
        <v>642</v>
      </c>
      <c r="G377" s="296" t="s">
        <v>34</v>
      </c>
      <c r="H377" s="289" t="s">
        <v>1339</v>
      </c>
      <c r="I377" s="289">
        <v>36000000000</v>
      </c>
      <c r="J377" s="296" t="s">
        <v>35</v>
      </c>
      <c r="K377" s="290">
        <v>9237902.9339999985</v>
      </c>
      <c r="L377" s="179">
        <v>43040</v>
      </c>
      <c r="M377" s="179">
        <v>43435</v>
      </c>
      <c r="N377" s="296" t="s">
        <v>385</v>
      </c>
      <c r="O377" s="289" t="s">
        <v>1113</v>
      </c>
      <c r="P377" s="296" t="s">
        <v>1113</v>
      </c>
      <c r="Q377" s="278"/>
      <c r="R377" s="273"/>
      <c r="S377" s="198"/>
      <c r="T377" s="198"/>
      <c r="U377" s="198"/>
      <c r="V377" s="198"/>
      <c r="W377" s="198"/>
      <c r="X377" s="198"/>
      <c r="Y377" s="198"/>
      <c r="Z377" s="198"/>
      <c r="AA377" s="198"/>
      <c r="AB377" s="198"/>
      <c r="AC377" s="198"/>
      <c r="AD377" s="198"/>
      <c r="AE377" s="198"/>
      <c r="AF377" s="198"/>
      <c r="AG377" s="198"/>
      <c r="AH377" s="198"/>
      <c r="AI377" s="198"/>
      <c r="AJ377" s="198"/>
      <c r="AK377" s="201"/>
      <c r="AL377" s="201"/>
      <c r="AM377" s="201"/>
      <c r="AN377" s="201"/>
      <c r="AO377" s="201"/>
      <c r="AP377" s="201"/>
      <c r="AQ377" s="201"/>
      <c r="AR377" s="201"/>
      <c r="AS377" s="201"/>
    </row>
    <row r="378" spans="1:45" ht="33.75" x14ac:dyDescent="0.25">
      <c r="A378" s="289">
        <v>530</v>
      </c>
      <c r="B378" s="289" t="s">
        <v>412</v>
      </c>
      <c r="C378" s="289" t="s">
        <v>598</v>
      </c>
      <c r="D378" s="104" t="s">
        <v>2752</v>
      </c>
      <c r="E378" s="104" t="s">
        <v>596</v>
      </c>
      <c r="F378" s="296">
        <v>642</v>
      </c>
      <c r="G378" s="296" t="s">
        <v>34</v>
      </c>
      <c r="H378" s="289" t="s">
        <v>1339</v>
      </c>
      <c r="I378" s="289">
        <v>36000000000</v>
      </c>
      <c r="J378" s="296" t="s">
        <v>35</v>
      </c>
      <c r="K378" s="290">
        <v>10380743.554</v>
      </c>
      <c r="L378" s="179">
        <v>43040</v>
      </c>
      <c r="M378" s="179">
        <v>43435</v>
      </c>
      <c r="N378" s="296" t="s">
        <v>385</v>
      </c>
      <c r="O378" s="289" t="s">
        <v>1113</v>
      </c>
      <c r="P378" s="296" t="s">
        <v>1113</v>
      </c>
      <c r="Q378" s="278"/>
      <c r="R378" s="273"/>
      <c r="S378" s="198"/>
      <c r="T378" s="198"/>
      <c r="U378" s="198"/>
      <c r="V378" s="198"/>
      <c r="W378" s="198"/>
      <c r="X378" s="198"/>
      <c r="Y378" s="198"/>
      <c r="Z378" s="198"/>
      <c r="AA378" s="198"/>
      <c r="AB378" s="198"/>
      <c r="AC378" s="198"/>
      <c r="AD378" s="198"/>
      <c r="AE378" s="198"/>
      <c r="AF378" s="198"/>
      <c r="AG378" s="198"/>
      <c r="AH378" s="198"/>
      <c r="AI378" s="198"/>
      <c r="AJ378" s="198"/>
      <c r="AK378" s="201"/>
      <c r="AL378" s="201"/>
      <c r="AM378" s="201"/>
      <c r="AN378" s="201"/>
      <c r="AO378" s="201"/>
      <c r="AP378" s="201"/>
      <c r="AQ378" s="201"/>
      <c r="AR378" s="201"/>
      <c r="AS378" s="201"/>
    </row>
    <row r="379" spans="1:45" ht="22.5" x14ac:dyDescent="0.25">
      <c r="A379" s="289">
        <v>532</v>
      </c>
      <c r="B379" s="289" t="s">
        <v>412</v>
      </c>
      <c r="C379" s="289" t="s">
        <v>598</v>
      </c>
      <c r="D379" s="104" t="s">
        <v>2750</v>
      </c>
      <c r="E379" s="104" t="s">
        <v>599</v>
      </c>
      <c r="F379" s="296">
        <v>642</v>
      </c>
      <c r="G379" s="296" t="s">
        <v>34</v>
      </c>
      <c r="H379" s="289" t="s">
        <v>1339</v>
      </c>
      <c r="I379" s="289">
        <v>36000000000</v>
      </c>
      <c r="J379" s="296" t="s">
        <v>35</v>
      </c>
      <c r="K379" s="290">
        <v>14821632.844000001</v>
      </c>
      <c r="L379" s="179">
        <v>43040</v>
      </c>
      <c r="M379" s="179">
        <v>43435</v>
      </c>
      <c r="N379" s="296" t="s">
        <v>385</v>
      </c>
      <c r="O379" s="289" t="s">
        <v>1113</v>
      </c>
      <c r="P379" s="296" t="s">
        <v>1113</v>
      </c>
      <c r="Q379" s="198"/>
      <c r="R379" s="273"/>
      <c r="S379" s="198"/>
      <c r="T379" s="198"/>
      <c r="U379" s="198"/>
      <c r="V379" s="198"/>
      <c r="W379" s="198"/>
      <c r="X379" s="198"/>
      <c r="Y379" s="198"/>
      <c r="Z379" s="198"/>
      <c r="AA379" s="198"/>
      <c r="AB379" s="198"/>
      <c r="AC379" s="198"/>
      <c r="AD379" s="198"/>
      <c r="AE379" s="198"/>
      <c r="AF379" s="198"/>
      <c r="AG379" s="198"/>
      <c r="AH379" s="198"/>
      <c r="AI379" s="198"/>
      <c r="AJ379" s="198"/>
      <c r="AK379" s="201"/>
      <c r="AL379" s="201"/>
      <c r="AM379" s="201"/>
      <c r="AN379" s="201"/>
      <c r="AO379" s="201"/>
      <c r="AP379" s="201"/>
      <c r="AQ379" s="201"/>
      <c r="AR379" s="201"/>
      <c r="AS379" s="201"/>
    </row>
    <row r="380" spans="1:45" ht="22.5" x14ac:dyDescent="0.25">
      <c r="A380" s="289">
        <v>536</v>
      </c>
      <c r="B380" s="289" t="s">
        <v>412</v>
      </c>
      <c r="C380" s="289" t="s">
        <v>598</v>
      </c>
      <c r="D380" s="104" t="s">
        <v>2736</v>
      </c>
      <c r="E380" s="104" t="s">
        <v>599</v>
      </c>
      <c r="F380" s="296">
        <v>642</v>
      </c>
      <c r="G380" s="296" t="s">
        <v>34</v>
      </c>
      <c r="H380" s="289" t="s">
        <v>1339</v>
      </c>
      <c r="I380" s="289">
        <v>36000000000</v>
      </c>
      <c r="J380" s="296" t="s">
        <v>35</v>
      </c>
      <c r="K380" s="290">
        <v>12437248.969999999</v>
      </c>
      <c r="L380" s="179">
        <v>43040</v>
      </c>
      <c r="M380" s="179">
        <v>43435</v>
      </c>
      <c r="N380" s="296" t="s">
        <v>385</v>
      </c>
      <c r="O380" s="289" t="s">
        <v>1113</v>
      </c>
      <c r="P380" s="296" t="s">
        <v>1113</v>
      </c>
      <c r="Q380" s="198"/>
      <c r="R380" s="273"/>
      <c r="S380" s="198"/>
      <c r="T380" s="198"/>
      <c r="U380" s="198"/>
      <c r="V380" s="198"/>
      <c r="W380" s="198"/>
      <c r="X380" s="198"/>
      <c r="Y380" s="198"/>
      <c r="Z380" s="198"/>
      <c r="AA380" s="198"/>
      <c r="AB380" s="198"/>
      <c r="AC380" s="198"/>
      <c r="AD380" s="198"/>
      <c r="AE380" s="198"/>
      <c r="AF380" s="198"/>
      <c r="AG380" s="198"/>
      <c r="AH380" s="198"/>
      <c r="AI380" s="198"/>
      <c r="AJ380" s="198"/>
      <c r="AK380" s="201"/>
      <c r="AL380" s="201"/>
      <c r="AM380" s="201"/>
      <c r="AN380" s="201"/>
      <c r="AO380" s="201"/>
      <c r="AP380" s="201"/>
      <c r="AQ380" s="201"/>
      <c r="AR380" s="201"/>
      <c r="AS380" s="201"/>
    </row>
    <row r="381" spans="1:45" ht="33.75" x14ac:dyDescent="0.25">
      <c r="A381" s="288">
        <v>308</v>
      </c>
      <c r="B381" s="289" t="s">
        <v>412</v>
      </c>
      <c r="C381" s="103" t="s">
        <v>598</v>
      </c>
      <c r="D381" s="104" t="s">
        <v>2741</v>
      </c>
      <c r="E381" s="104" t="s">
        <v>599</v>
      </c>
      <c r="F381" s="105">
        <v>642</v>
      </c>
      <c r="G381" s="289" t="s">
        <v>34</v>
      </c>
      <c r="H381" s="289">
        <v>1</v>
      </c>
      <c r="I381" s="43" t="s">
        <v>234</v>
      </c>
      <c r="J381" s="296" t="s">
        <v>35</v>
      </c>
      <c r="K381" s="293">
        <v>7925270.9339999994</v>
      </c>
      <c r="L381" s="179">
        <v>43040</v>
      </c>
      <c r="M381" s="179">
        <v>43435</v>
      </c>
      <c r="N381" s="296" t="s">
        <v>385</v>
      </c>
      <c r="O381" s="296" t="s">
        <v>127</v>
      </c>
      <c r="P381" s="296" t="s">
        <v>1113</v>
      </c>
      <c r="Q381" s="273"/>
      <c r="R381" s="273"/>
      <c r="S381" s="198"/>
      <c r="T381" s="198"/>
      <c r="U381" s="198"/>
      <c r="V381" s="198"/>
      <c r="W381" s="198"/>
      <c r="X381" s="198"/>
      <c r="Y381" s="198"/>
      <c r="Z381" s="198"/>
      <c r="AA381" s="198"/>
      <c r="AB381" s="198"/>
      <c r="AC381" s="198"/>
      <c r="AD381" s="198"/>
      <c r="AE381" s="198"/>
      <c r="AF381" s="198"/>
      <c r="AG381" s="198"/>
      <c r="AH381" s="198"/>
      <c r="AI381" s="198"/>
      <c r="AJ381" s="198"/>
      <c r="AK381" s="201"/>
      <c r="AL381" s="201"/>
      <c r="AM381" s="201"/>
      <c r="AN381" s="201"/>
      <c r="AO381" s="201"/>
      <c r="AP381" s="201"/>
      <c r="AQ381" s="201"/>
      <c r="AR381" s="201"/>
      <c r="AS381" s="201"/>
    </row>
    <row r="382" spans="1:45" ht="33.75" x14ac:dyDescent="0.25">
      <c r="A382" s="289">
        <v>508</v>
      </c>
      <c r="B382" s="289" t="s">
        <v>412</v>
      </c>
      <c r="C382" s="289" t="s">
        <v>598</v>
      </c>
      <c r="D382" s="104" t="s">
        <v>2748</v>
      </c>
      <c r="E382" s="104" t="s">
        <v>599</v>
      </c>
      <c r="F382" s="296">
        <v>642</v>
      </c>
      <c r="G382" s="296" t="s">
        <v>34</v>
      </c>
      <c r="H382" s="289" t="s">
        <v>1339</v>
      </c>
      <c r="I382" s="289">
        <v>36000000000</v>
      </c>
      <c r="J382" s="296" t="s">
        <v>35</v>
      </c>
      <c r="K382" s="290">
        <v>11321803.466</v>
      </c>
      <c r="L382" s="179">
        <v>43040</v>
      </c>
      <c r="M382" s="179">
        <v>43435</v>
      </c>
      <c r="N382" s="296" t="s">
        <v>385</v>
      </c>
      <c r="O382" s="289" t="s">
        <v>1113</v>
      </c>
      <c r="P382" s="296" t="s">
        <v>1113</v>
      </c>
      <c r="Q382" s="273"/>
      <c r="R382" s="273"/>
      <c r="S382" s="198"/>
      <c r="T382" s="198"/>
      <c r="U382" s="198"/>
      <c r="V382" s="198"/>
      <c r="W382" s="198"/>
      <c r="X382" s="198"/>
      <c r="Y382" s="198"/>
      <c r="Z382" s="198"/>
      <c r="AA382" s="198"/>
      <c r="AB382" s="198"/>
      <c r="AC382" s="198"/>
      <c r="AD382" s="198"/>
      <c r="AE382" s="198"/>
      <c r="AF382" s="198"/>
      <c r="AG382" s="198"/>
      <c r="AH382" s="198"/>
      <c r="AI382" s="198"/>
      <c r="AJ382" s="198"/>
      <c r="AK382" s="201"/>
      <c r="AL382" s="201"/>
      <c r="AM382" s="201"/>
      <c r="AN382" s="201"/>
      <c r="AO382" s="201"/>
      <c r="AP382" s="201"/>
      <c r="AQ382" s="201"/>
      <c r="AR382" s="201"/>
      <c r="AS382" s="201"/>
    </row>
    <row r="383" spans="1:45" ht="33.75" x14ac:dyDescent="0.25">
      <c r="A383" s="289">
        <v>496</v>
      </c>
      <c r="B383" s="289" t="s">
        <v>412</v>
      </c>
      <c r="C383" s="289" t="s">
        <v>598</v>
      </c>
      <c r="D383" s="104" t="s">
        <v>2738</v>
      </c>
      <c r="E383" s="104" t="s">
        <v>599</v>
      </c>
      <c r="F383" s="296">
        <v>642</v>
      </c>
      <c r="G383" s="296" t="s">
        <v>34</v>
      </c>
      <c r="H383" s="289" t="s">
        <v>1339</v>
      </c>
      <c r="I383" s="289">
        <v>36000000000</v>
      </c>
      <c r="J383" s="296" t="s">
        <v>35</v>
      </c>
      <c r="K383" s="290">
        <v>4234222.6739999996</v>
      </c>
      <c r="L383" s="179">
        <v>43040</v>
      </c>
      <c r="M383" s="179">
        <v>43435</v>
      </c>
      <c r="N383" s="296" t="s">
        <v>385</v>
      </c>
      <c r="O383" s="289" t="s">
        <v>1113</v>
      </c>
      <c r="P383" s="296" t="s">
        <v>1113</v>
      </c>
      <c r="Q383" s="273"/>
      <c r="R383" s="273"/>
      <c r="S383" s="198"/>
      <c r="T383" s="198"/>
      <c r="U383" s="198"/>
      <c r="V383" s="198"/>
      <c r="W383" s="198"/>
      <c r="X383" s="198"/>
      <c r="Y383" s="198"/>
      <c r="Z383" s="198"/>
      <c r="AA383" s="198"/>
      <c r="AB383" s="198"/>
      <c r="AC383" s="198"/>
      <c r="AD383" s="198"/>
      <c r="AE383" s="198"/>
      <c r="AF383" s="198"/>
      <c r="AG383" s="198"/>
      <c r="AH383" s="198"/>
      <c r="AI383" s="198"/>
      <c r="AJ383" s="198"/>
      <c r="AK383" s="201"/>
      <c r="AL383" s="201"/>
      <c r="AM383" s="201"/>
      <c r="AN383" s="201"/>
      <c r="AO383" s="201"/>
      <c r="AP383" s="201"/>
      <c r="AQ383" s="201"/>
      <c r="AR383" s="201"/>
      <c r="AS383" s="201"/>
    </row>
    <row r="384" spans="1:45" ht="33.75" x14ac:dyDescent="0.25">
      <c r="A384" s="289">
        <v>497</v>
      </c>
      <c r="B384" s="289" t="s">
        <v>412</v>
      </c>
      <c r="C384" s="289" t="s">
        <v>598</v>
      </c>
      <c r="D384" s="104" t="s">
        <v>2737</v>
      </c>
      <c r="E384" s="104" t="s">
        <v>599</v>
      </c>
      <c r="F384" s="296">
        <v>642</v>
      </c>
      <c r="G384" s="296" t="s">
        <v>34</v>
      </c>
      <c r="H384" s="289" t="s">
        <v>1339</v>
      </c>
      <c r="I384" s="289">
        <v>36000000000</v>
      </c>
      <c r="J384" s="296" t="s">
        <v>35</v>
      </c>
      <c r="K384" s="290">
        <v>4191963.216</v>
      </c>
      <c r="L384" s="179">
        <v>43040</v>
      </c>
      <c r="M384" s="179">
        <v>43435</v>
      </c>
      <c r="N384" s="296" t="s">
        <v>385</v>
      </c>
      <c r="O384" s="289" t="s">
        <v>1113</v>
      </c>
      <c r="P384" s="296" t="s">
        <v>1113</v>
      </c>
      <c r="Q384" s="273"/>
      <c r="R384" s="273"/>
      <c r="S384" s="275"/>
      <c r="T384" s="273"/>
      <c r="U384" s="274"/>
      <c r="V384" s="198"/>
      <c r="W384" s="273"/>
      <c r="X384" s="274"/>
      <c r="Y384" s="280"/>
      <c r="Z384" s="198"/>
      <c r="AA384" s="279"/>
      <c r="AB384" s="279"/>
      <c r="AC384" s="198"/>
      <c r="AD384" s="198"/>
      <c r="AE384" s="198"/>
      <c r="AF384" s="198"/>
      <c r="AG384" s="198"/>
      <c r="AH384" s="198"/>
      <c r="AI384" s="198"/>
      <c r="AJ384" s="198"/>
      <c r="AK384" s="201"/>
      <c r="AL384" s="201"/>
      <c r="AM384" s="201"/>
      <c r="AN384" s="201"/>
      <c r="AO384" s="201"/>
      <c r="AP384" s="201"/>
      <c r="AQ384" s="201"/>
      <c r="AR384" s="201"/>
      <c r="AS384" s="201"/>
    </row>
    <row r="385" spans="1:45" ht="33.75" x14ac:dyDescent="0.25">
      <c r="A385" s="288">
        <v>292</v>
      </c>
      <c r="B385" s="289" t="s">
        <v>412</v>
      </c>
      <c r="C385" s="103" t="s">
        <v>598</v>
      </c>
      <c r="D385" s="104" t="s">
        <v>2755</v>
      </c>
      <c r="E385" s="104" t="s">
        <v>599</v>
      </c>
      <c r="F385" s="105">
        <v>642</v>
      </c>
      <c r="G385" s="289" t="s">
        <v>34</v>
      </c>
      <c r="H385" s="289">
        <v>1</v>
      </c>
      <c r="I385" s="43" t="s">
        <v>234</v>
      </c>
      <c r="J385" s="296" t="s">
        <v>35</v>
      </c>
      <c r="K385" s="290">
        <v>10458152.379999999</v>
      </c>
      <c r="L385" s="179">
        <v>43040</v>
      </c>
      <c r="M385" s="179">
        <v>43435</v>
      </c>
      <c r="N385" s="296" t="s">
        <v>385</v>
      </c>
      <c r="O385" s="296" t="s">
        <v>127</v>
      </c>
      <c r="P385" s="296" t="s">
        <v>1113</v>
      </c>
      <c r="Q385" s="299"/>
      <c r="R385" s="289"/>
      <c r="S385" s="298"/>
      <c r="T385" s="289"/>
      <c r="U385" s="175"/>
      <c r="V385" s="145"/>
      <c r="W385" s="289"/>
      <c r="X385" s="175"/>
      <c r="Y385" s="295"/>
      <c r="Z385" s="145"/>
      <c r="AA385" s="198"/>
      <c r="AB385" s="198"/>
      <c r="AC385" s="198"/>
      <c r="AD385" s="198"/>
      <c r="AE385" s="198"/>
      <c r="AF385" s="198"/>
      <c r="AG385" s="198"/>
      <c r="AH385" s="198"/>
      <c r="AI385" s="198"/>
      <c r="AJ385" s="198"/>
      <c r="AK385" s="201"/>
      <c r="AL385" s="201"/>
      <c r="AM385" s="201"/>
      <c r="AN385" s="201"/>
      <c r="AO385" s="201"/>
      <c r="AP385" s="201"/>
      <c r="AQ385" s="201"/>
      <c r="AR385" s="201"/>
      <c r="AS385" s="201"/>
    </row>
    <row r="386" spans="1:45" ht="38.25" x14ac:dyDescent="0.25">
      <c r="A386" s="288">
        <v>299</v>
      </c>
      <c r="B386" s="289" t="s">
        <v>412</v>
      </c>
      <c r="C386" s="103" t="s">
        <v>598</v>
      </c>
      <c r="D386" s="104" t="s">
        <v>2742</v>
      </c>
      <c r="E386" s="104" t="s">
        <v>596</v>
      </c>
      <c r="F386" s="105">
        <v>642</v>
      </c>
      <c r="G386" s="289" t="s">
        <v>34</v>
      </c>
      <c r="H386" s="289">
        <v>1</v>
      </c>
      <c r="I386" s="43" t="s">
        <v>234</v>
      </c>
      <c r="J386" s="296" t="s">
        <v>35</v>
      </c>
      <c r="K386" s="292">
        <v>8408769.2080000006</v>
      </c>
      <c r="L386" s="179">
        <v>43040</v>
      </c>
      <c r="M386" s="179">
        <v>43435</v>
      </c>
      <c r="N386" s="296" t="s">
        <v>385</v>
      </c>
      <c r="O386" s="296" t="s">
        <v>127</v>
      </c>
      <c r="P386" s="296" t="s">
        <v>1113</v>
      </c>
      <c r="Q386" s="198"/>
      <c r="R386" s="273"/>
      <c r="S386" s="198"/>
      <c r="T386" s="198"/>
      <c r="U386" s="198"/>
      <c r="V386" s="198"/>
      <c r="W386" s="198"/>
      <c r="X386" s="198"/>
      <c r="Y386" s="198"/>
      <c r="Z386" s="198"/>
      <c r="AA386" s="198"/>
      <c r="AB386" s="198"/>
      <c r="AC386" s="198"/>
      <c r="AD386" s="198"/>
      <c r="AE386" s="198"/>
      <c r="AF386" s="198"/>
      <c r="AG386" s="198"/>
      <c r="AH386" s="198"/>
      <c r="AI386" s="198"/>
      <c r="AJ386" s="198"/>
      <c r="AK386" s="201"/>
      <c r="AL386" s="201"/>
      <c r="AM386" s="201"/>
      <c r="AN386" s="201"/>
      <c r="AO386" s="201"/>
      <c r="AP386" s="201"/>
      <c r="AQ386" s="201"/>
      <c r="AR386" s="201"/>
      <c r="AS386" s="201"/>
    </row>
    <row r="387" spans="1:45" ht="33.75" x14ac:dyDescent="0.25">
      <c r="A387" s="288">
        <v>300</v>
      </c>
      <c r="B387" s="289" t="s">
        <v>412</v>
      </c>
      <c r="C387" s="103" t="s">
        <v>598</v>
      </c>
      <c r="D387" s="104" t="s">
        <v>2754</v>
      </c>
      <c r="E387" s="104" t="s">
        <v>596</v>
      </c>
      <c r="F387" s="105">
        <v>642</v>
      </c>
      <c r="G387" s="289" t="s">
        <v>34</v>
      </c>
      <c r="H387" s="289">
        <v>1</v>
      </c>
      <c r="I387" s="43" t="s">
        <v>234</v>
      </c>
      <c r="J387" s="296" t="s">
        <v>35</v>
      </c>
      <c r="K387" s="290">
        <v>10884332.389999999</v>
      </c>
      <c r="L387" s="179">
        <v>43040</v>
      </c>
      <c r="M387" s="179">
        <v>43435</v>
      </c>
      <c r="N387" s="296" t="s">
        <v>385</v>
      </c>
      <c r="O387" s="296" t="s">
        <v>127</v>
      </c>
      <c r="P387" s="296" t="s">
        <v>1113</v>
      </c>
      <c r="Q387" s="273"/>
      <c r="R387" s="273"/>
      <c r="S387" s="198"/>
      <c r="T387" s="198"/>
      <c r="U387" s="198"/>
      <c r="V387" s="198"/>
      <c r="W387" s="198"/>
      <c r="X387" s="198"/>
      <c r="Y387" s="198"/>
      <c r="Z387" s="198"/>
      <c r="AA387" s="198"/>
      <c r="AB387" s="198"/>
      <c r="AC387" s="198"/>
      <c r="AD387" s="198"/>
      <c r="AE387" s="198"/>
      <c r="AF387" s="198"/>
      <c r="AG387" s="198"/>
      <c r="AH387" s="198"/>
      <c r="AI387" s="198"/>
      <c r="AJ387" s="198"/>
      <c r="AK387" s="201"/>
      <c r="AL387" s="201"/>
      <c r="AM387" s="201"/>
      <c r="AN387" s="201"/>
      <c r="AO387" s="201"/>
      <c r="AP387" s="201"/>
      <c r="AQ387" s="201"/>
      <c r="AR387" s="201"/>
      <c r="AS387" s="201"/>
    </row>
    <row r="388" spans="1:45" ht="33.75" x14ac:dyDescent="0.25">
      <c r="A388" s="288">
        <v>282</v>
      </c>
      <c r="B388" s="289" t="s">
        <v>412</v>
      </c>
      <c r="C388" s="103" t="s">
        <v>598</v>
      </c>
      <c r="D388" s="104" t="s">
        <v>2743</v>
      </c>
      <c r="E388" s="104" t="s">
        <v>599</v>
      </c>
      <c r="F388" s="105">
        <v>642</v>
      </c>
      <c r="G388" s="289" t="s">
        <v>34</v>
      </c>
      <c r="H388" s="289">
        <v>1</v>
      </c>
      <c r="I388" s="43" t="s">
        <v>234</v>
      </c>
      <c r="J388" s="296" t="s">
        <v>35</v>
      </c>
      <c r="K388" s="292">
        <v>9703960.2180000003</v>
      </c>
      <c r="L388" s="179">
        <v>43040</v>
      </c>
      <c r="M388" s="179">
        <v>43435</v>
      </c>
      <c r="N388" s="296" t="s">
        <v>385</v>
      </c>
      <c r="O388" s="296" t="s">
        <v>127</v>
      </c>
      <c r="P388" s="296" t="s">
        <v>1113</v>
      </c>
      <c r="Q388" s="198"/>
      <c r="R388" s="273"/>
      <c r="S388" s="198"/>
      <c r="T388" s="198"/>
      <c r="U388" s="198"/>
      <c r="V388" s="198"/>
      <c r="W388" s="198"/>
      <c r="X388" s="198"/>
      <c r="Y388" s="198"/>
      <c r="Z388" s="198"/>
      <c r="AA388" s="198"/>
      <c r="AB388" s="198"/>
      <c r="AC388" s="198"/>
      <c r="AD388" s="198"/>
      <c r="AE388" s="198"/>
      <c r="AF388" s="198"/>
      <c r="AG388" s="198"/>
      <c r="AH388" s="198"/>
      <c r="AI388" s="198"/>
      <c r="AJ388" s="198"/>
      <c r="AK388" s="201"/>
      <c r="AL388" s="201"/>
      <c r="AM388" s="201"/>
      <c r="AN388" s="201"/>
      <c r="AO388" s="201"/>
      <c r="AP388" s="201"/>
      <c r="AQ388" s="201"/>
      <c r="AR388" s="201"/>
      <c r="AS388" s="201"/>
    </row>
    <row r="389" spans="1:45" ht="33.75" x14ac:dyDescent="0.25">
      <c r="A389" s="288">
        <v>284</v>
      </c>
      <c r="B389" s="289" t="s">
        <v>412</v>
      </c>
      <c r="C389" s="103" t="s">
        <v>598</v>
      </c>
      <c r="D389" s="104" t="s">
        <v>2740</v>
      </c>
      <c r="E389" s="104" t="s">
        <v>599</v>
      </c>
      <c r="F389" s="105">
        <v>642</v>
      </c>
      <c r="G389" s="289" t="s">
        <v>34</v>
      </c>
      <c r="H389" s="289">
        <v>1</v>
      </c>
      <c r="I389" s="43" t="s">
        <v>234</v>
      </c>
      <c r="J389" s="296" t="s">
        <v>35</v>
      </c>
      <c r="K389" s="292">
        <v>6851246.2620000001</v>
      </c>
      <c r="L389" s="179">
        <v>43040</v>
      </c>
      <c r="M389" s="179">
        <v>43435</v>
      </c>
      <c r="N389" s="296" t="s">
        <v>385</v>
      </c>
      <c r="O389" s="296" t="s">
        <v>127</v>
      </c>
      <c r="P389" s="296" t="s">
        <v>1113</v>
      </c>
      <c r="Q389" s="198"/>
      <c r="R389" s="273"/>
      <c r="S389" s="198"/>
      <c r="T389" s="198"/>
      <c r="U389" s="198"/>
      <c r="V389" s="198"/>
      <c r="W389" s="198"/>
      <c r="X389" s="198"/>
      <c r="Y389" s="198"/>
      <c r="Z389" s="198"/>
      <c r="AA389" s="198"/>
      <c r="AB389" s="198"/>
      <c r="AC389" s="198"/>
      <c r="AD389" s="198"/>
      <c r="AE389" s="198"/>
      <c r="AF389" s="198"/>
      <c r="AG389" s="198"/>
      <c r="AH389" s="198"/>
      <c r="AI389" s="198"/>
      <c r="AJ389" s="198"/>
      <c r="AK389" s="201"/>
      <c r="AL389" s="201"/>
      <c r="AM389" s="201"/>
      <c r="AN389" s="201"/>
      <c r="AO389" s="201"/>
      <c r="AP389" s="201"/>
      <c r="AQ389" s="201"/>
      <c r="AR389" s="201"/>
      <c r="AS389" s="201"/>
    </row>
    <row r="390" spans="1:45" ht="33.75" x14ac:dyDescent="0.25">
      <c r="A390" s="288">
        <v>277</v>
      </c>
      <c r="B390" s="289" t="s">
        <v>412</v>
      </c>
      <c r="C390" s="103" t="s">
        <v>598</v>
      </c>
      <c r="D390" s="104" t="s">
        <v>2739</v>
      </c>
      <c r="E390" s="104" t="s">
        <v>599</v>
      </c>
      <c r="F390" s="105">
        <v>642</v>
      </c>
      <c r="G390" s="289" t="s">
        <v>34</v>
      </c>
      <c r="H390" s="289">
        <v>1</v>
      </c>
      <c r="I390" s="43" t="s">
        <v>234</v>
      </c>
      <c r="J390" s="296" t="s">
        <v>35</v>
      </c>
      <c r="K390" s="292">
        <v>6688431.2779999999</v>
      </c>
      <c r="L390" s="179">
        <v>43040</v>
      </c>
      <c r="M390" s="179">
        <v>43435</v>
      </c>
      <c r="N390" s="296" t="s">
        <v>385</v>
      </c>
      <c r="O390" s="296" t="s">
        <v>127</v>
      </c>
      <c r="P390" s="296" t="s">
        <v>1113</v>
      </c>
      <c r="Q390" s="198"/>
      <c r="R390" s="273"/>
      <c r="S390" s="198"/>
      <c r="T390" s="198"/>
      <c r="U390" s="198"/>
      <c r="V390" s="198"/>
      <c r="W390" s="198"/>
      <c r="X390" s="198"/>
      <c r="Y390" s="198"/>
      <c r="Z390" s="198"/>
      <c r="AA390" s="198"/>
      <c r="AB390" s="198"/>
      <c r="AC390" s="198"/>
      <c r="AD390" s="198"/>
      <c r="AE390" s="198"/>
      <c r="AF390" s="198"/>
      <c r="AG390" s="198"/>
      <c r="AH390" s="198"/>
      <c r="AI390" s="198"/>
      <c r="AJ390" s="198"/>
      <c r="AK390" s="201"/>
      <c r="AL390" s="201"/>
      <c r="AM390" s="201"/>
      <c r="AN390" s="201"/>
      <c r="AO390" s="201"/>
      <c r="AP390" s="201"/>
      <c r="AQ390" s="201"/>
      <c r="AR390" s="201"/>
      <c r="AS390" s="201"/>
    </row>
    <row r="391" spans="1:45" ht="36" x14ac:dyDescent="0.25">
      <c r="A391" s="289">
        <v>523</v>
      </c>
      <c r="B391" s="289" t="s">
        <v>412</v>
      </c>
      <c r="C391" s="289" t="s">
        <v>598</v>
      </c>
      <c r="D391" s="273" t="s">
        <v>2816</v>
      </c>
      <c r="E391" s="104" t="s">
        <v>599</v>
      </c>
      <c r="F391" s="296">
        <v>642</v>
      </c>
      <c r="G391" s="296" t="s">
        <v>34</v>
      </c>
      <c r="H391" s="289" t="s">
        <v>1339</v>
      </c>
      <c r="I391" s="289">
        <v>36000000000</v>
      </c>
      <c r="J391" s="296" t="s">
        <v>35</v>
      </c>
      <c r="K391" s="292">
        <v>77937111.763999999</v>
      </c>
      <c r="L391" s="179">
        <v>43040</v>
      </c>
      <c r="M391" s="179">
        <v>43435</v>
      </c>
      <c r="N391" s="296" t="s">
        <v>385</v>
      </c>
      <c r="O391" s="289" t="s">
        <v>1113</v>
      </c>
      <c r="P391" s="296" t="s">
        <v>1113</v>
      </c>
      <c r="Q391" s="198"/>
      <c r="R391" s="273"/>
      <c r="S391" s="198"/>
      <c r="T391" s="198"/>
      <c r="U391" s="198"/>
      <c r="V391" s="198"/>
      <c r="W391" s="198"/>
      <c r="X391" s="198"/>
      <c r="Y391" s="198"/>
      <c r="Z391" s="198"/>
      <c r="AA391" s="198"/>
      <c r="AB391" s="198"/>
      <c r="AC391" s="198"/>
      <c r="AD391" s="198"/>
      <c r="AE391" s="198"/>
      <c r="AF391" s="198"/>
      <c r="AG391" s="198"/>
      <c r="AH391" s="198"/>
      <c r="AI391" s="198"/>
      <c r="AJ391" s="198"/>
      <c r="AK391" s="201"/>
      <c r="AL391" s="201"/>
      <c r="AM391" s="201"/>
      <c r="AN391" s="201"/>
      <c r="AO391" s="201"/>
      <c r="AP391" s="201"/>
      <c r="AQ391" s="201"/>
      <c r="AR391" s="201"/>
      <c r="AS391" s="201"/>
    </row>
    <row r="392" spans="1:45" ht="36" x14ac:dyDescent="0.25">
      <c r="A392" s="289">
        <v>501</v>
      </c>
      <c r="B392" s="289" t="s">
        <v>412</v>
      </c>
      <c r="C392" s="289" t="s">
        <v>598</v>
      </c>
      <c r="D392" s="450" t="s">
        <v>2822</v>
      </c>
      <c r="E392" s="104" t="s">
        <v>599</v>
      </c>
      <c r="F392" s="296">
        <v>642</v>
      </c>
      <c r="G392" s="296" t="s">
        <v>34</v>
      </c>
      <c r="H392" s="289" t="s">
        <v>1339</v>
      </c>
      <c r="I392" s="289">
        <v>36000000000</v>
      </c>
      <c r="J392" s="296" t="s">
        <v>35</v>
      </c>
      <c r="K392" s="290">
        <v>65174123.439999998</v>
      </c>
      <c r="L392" s="179">
        <v>43040</v>
      </c>
      <c r="M392" s="179">
        <v>43435</v>
      </c>
      <c r="N392" s="296" t="s">
        <v>385</v>
      </c>
      <c r="O392" s="289" t="s">
        <v>1113</v>
      </c>
      <c r="P392" s="296" t="s">
        <v>1113</v>
      </c>
      <c r="Q392" s="198"/>
      <c r="R392" s="273"/>
      <c r="S392" s="198"/>
      <c r="T392" s="198"/>
      <c r="U392" s="198"/>
      <c r="V392" s="198"/>
      <c r="W392" s="198"/>
      <c r="X392" s="198"/>
      <c r="Y392" s="198"/>
      <c r="Z392" s="198"/>
      <c r="AA392" s="198"/>
      <c r="AB392" s="198"/>
      <c r="AC392" s="198"/>
      <c r="AD392" s="198"/>
      <c r="AE392" s="198"/>
      <c r="AF392" s="198"/>
      <c r="AG392" s="198"/>
      <c r="AH392" s="198"/>
      <c r="AI392" s="198"/>
      <c r="AJ392" s="198"/>
      <c r="AK392" s="201"/>
      <c r="AL392" s="201"/>
      <c r="AM392" s="201"/>
      <c r="AN392" s="201"/>
      <c r="AO392" s="201"/>
      <c r="AP392" s="201"/>
      <c r="AQ392" s="201"/>
      <c r="AR392" s="201"/>
      <c r="AS392" s="201"/>
    </row>
    <row r="393" spans="1:45" ht="24" x14ac:dyDescent="0.25">
      <c r="A393" s="289">
        <v>521</v>
      </c>
      <c r="B393" s="289" t="s">
        <v>412</v>
      </c>
      <c r="C393" s="289" t="s">
        <v>598</v>
      </c>
      <c r="D393" s="450" t="s">
        <v>1433</v>
      </c>
      <c r="E393" s="104" t="s">
        <v>599</v>
      </c>
      <c r="F393" s="296">
        <v>642</v>
      </c>
      <c r="G393" s="296" t="s">
        <v>34</v>
      </c>
      <c r="H393" s="289" t="s">
        <v>1339</v>
      </c>
      <c r="I393" s="289">
        <v>36000000000</v>
      </c>
      <c r="J393" s="296" t="s">
        <v>35</v>
      </c>
      <c r="K393" s="290">
        <v>8590848.2819999997</v>
      </c>
      <c r="L393" s="179">
        <v>43040</v>
      </c>
      <c r="M393" s="179">
        <v>43435</v>
      </c>
      <c r="N393" s="296" t="s">
        <v>385</v>
      </c>
      <c r="O393" s="289" t="s">
        <v>1113</v>
      </c>
      <c r="P393" s="296" t="s">
        <v>1113</v>
      </c>
      <c r="Q393" s="198"/>
      <c r="R393" s="273"/>
      <c r="S393" s="198"/>
      <c r="T393" s="198"/>
      <c r="U393" s="198"/>
      <c r="V393" s="198"/>
      <c r="W393" s="198"/>
      <c r="X393" s="198"/>
      <c r="Y393" s="198"/>
      <c r="Z393" s="198"/>
      <c r="AA393" s="198"/>
      <c r="AB393" s="198"/>
      <c r="AC393" s="198"/>
      <c r="AD393" s="198"/>
      <c r="AE393" s="198"/>
      <c r="AF393" s="198"/>
      <c r="AG393" s="198"/>
      <c r="AH393" s="198"/>
      <c r="AI393" s="198"/>
      <c r="AJ393" s="198"/>
      <c r="AK393" s="201"/>
      <c r="AL393" s="201"/>
      <c r="AM393" s="201"/>
      <c r="AN393" s="201"/>
      <c r="AO393" s="201"/>
      <c r="AP393" s="201"/>
      <c r="AQ393" s="201"/>
      <c r="AR393" s="201"/>
      <c r="AS393" s="201"/>
    </row>
    <row r="394" spans="1:45" ht="48" x14ac:dyDescent="0.25">
      <c r="A394" s="289">
        <v>542</v>
      </c>
      <c r="B394" s="289" t="s">
        <v>412</v>
      </c>
      <c r="C394" s="289" t="s">
        <v>598</v>
      </c>
      <c r="D394" s="450" t="s">
        <v>2808</v>
      </c>
      <c r="E394" s="104" t="s">
        <v>599</v>
      </c>
      <c r="F394" s="296">
        <v>642</v>
      </c>
      <c r="G394" s="296" t="s">
        <v>34</v>
      </c>
      <c r="H394" s="289" t="s">
        <v>1339</v>
      </c>
      <c r="I394" s="289">
        <v>36000000000</v>
      </c>
      <c r="J394" s="296" t="s">
        <v>35</v>
      </c>
      <c r="K394" s="290">
        <v>46831294.486000001</v>
      </c>
      <c r="L394" s="179">
        <v>43040</v>
      </c>
      <c r="M394" s="179">
        <v>43435</v>
      </c>
      <c r="N394" s="296" t="s">
        <v>385</v>
      </c>
      <c r="O394" s="289" t="s">
        <v>1113</v>
      </c>
      <c r="P394" s="296" t="s">
        <v>1113</v>
      </c>
      <c r="Q394" s="198"/>
      <c r="R394" s="273"/>
      <c r="S394" s="198"/>
      <c r="T394" s="198"/>
      <c r="U394" s="198"/>
      <c r="V394" s="198"/>
      <c r="W394" s="198"/>
      <c r="X394" s="198"/>
      <c r="Y394" s="198"/>
      <c r="Z394" s="198"/>
      <c r="AA394" s="198"/>
      <c r="AB394" s="198"/>
      <c r="AC394" s="198"/>
      <c r="AD394" s="198"/>
      <c r="AE394" s="198"/>
      <c r="AF394" s="198"/>
      <c r="AG394" s="198"/>
      <c r="AH394" s="198"/>
      <c r="AI394" s="198"/>
      <c r="AJ394" s="198"/>
      <c r="AK394" s="201"/>
      <c r="AL394" s="201"/>
      <c r="AM394" s="201"/>
      <c r="AN394" s="201"/>
      <c r="AO394" s="201"/>
      <c r="AP394" s="201"/>
      <c r="AQ394" s="201"/>
      <c r="AR394" s="201"/>
      <c r="AS394" s="201"/>
    </row>
    <row r="395" spans="1:45" ht="45" x14ac:dyDescent="0.25">
      <c r="A395" s="288">
        <v>296</v>
      </c>
      <c r="B395" s="289" t="s">
        <v>412</v>
      </c>
      <c r="C395" s="103" t="s">
        <v>598</v>
      </c>
      <c r="D395" s="144" t="s">
        <v>879</v>
      </c>
      <c r="E395" s="104" t="s">
        <v>599</v>
      </c>
      <c r="F395" s="105">
        <v>642</v>
      </c>
      <c r="G395" s="289" t="s">
        <v>34</v>
      </c>
      <c r="H395" s="289">
        <v>1</v>
      </c>
      <c r="I395" s="43" t="s">
        <v>234</v>
      </c>
      <c r="J395" s="296" t="s">
        <v>35</v>
      </c>
      <c r="K395" s="292">
        <v>34023640.211999997</v>
      </c>
      <c r="L395" s="179">
        <v>43040</v>
      </c>
      <c r="M395" s="179">
        <v>43435</v>
      </c>
      <c r="N395" s="296" t="s">
        <v>385</v>
      </c>
      <c r="O395" s="296" t="s">
        <v>127</v>
      </c>
      <c r="P395" s="296" t="s">
        <v>1113</v>
      </c>
      <c r="Q395" s="198"/>
      <c r="R395" s="273"/>
      <c r="S395" s="198"/>
      <c r="T395" s="198"/>
      <c r="U395" s="198"/>
      <c r="V395" s="198"/>
      <c r="W395" s="198"/>
      <c r="X395" s="198"/>
      <c r="Y395" s="198"/>
      <c r="Z395" s="198"/>
      <c r="AA395" s="198"/>
      <c r="AB395" s="198"/>
      <c r="AC395" s="198"/>
      <c r="AD395" s="198"/>
      <c r="AE395" s="198"/>
      <c r="AF395" s="198"/>
      <c r="AG395" s="198"/>
      <c r="AH395" s="198"/>
      <c r="AI395" s="198"/>
      <c r="AJ395" s="198"/>
      <c r="AK395" s="201"/>
      <c r="AL395" s="201"/>
      <c r="AM395" s="201"/>
      <c r="AN395" s="201"/>
      <c r="AO395" s="201"/>
      <c r="AP395" s="201"/>
      <c r="AQ395" s="201"/>
      <c r="AR395" s="201"/>
      <c r="AS395" s="201"/>
    </row>
    <row r="396" spans="1:45" ht="48" x14ac:dyDescent="0.25">
      <c r="A396" s="288">
        <v>294</v>
      </c>
      <c r="B396" s="289" t="s">
        <v>412</v>
      </c>
      <c r="C396" s="103" t="s">
        <v>598</v>
      </c>
      <c r="D396" s="629" t="s">
        <v>2809</v>
      </c>
      <c r="E396" s="104" t="s">
        <v>599</v>
      </c>
      <c r="F396" s="105">
        <v>642</v>
      </c>
      <c r="G396" s="289" t="s">
        <v>34</v>
      </c>
      <c r="H396" s="289">
        <v>1</v>
      </c>
      <c r="I396" s="43" t="s">
        <v>234</v>
      </c>
      <c r="J396" s="296" t="s">
        <v>35</v>
      </c>
      <c r="K396" s="292">
        <v>17804479.677999999</v>
      </c>
      <c r="L396" s="179">
        <v>43040</v>
      </c>
      <c r="M396" s="179">
        <v>43435</v>
      </c>
      <c r="N396" s="296" t="s">
        <v>385</v>
      </c>
      <c r="O396" s="296" t="s">
        <v>127</v>
      </c>
      <c r="P396" s="296" t="s">
        <v>1113</v>
      </c>
      <c r="Q396" s="291"/>
      <c r="R396" s="289"/>
      <c r="S396" s="298"/>
      <c r="T396" s="289"/>
      <c r="U396" s="175"/>
      <c r="V396" s="145"/>
      <c r="W396" s="289"/>
      <c r="X396" s="175"/>
      <c r="Y396" s="295"/>
      <c r="Z396" s="70"/>
      <c r="AA396" s="174"/>
      <c r="AB396" s="174"/>
      <c r="AC396" s="198"/>
      <c r="AD396" s="198"/>
      <c r="AE396" s="198"/>
      <c r="AF396" s="198"/>
      <c r="AG396" s="198"/>
      <c r="AH396" s="198"/>
      <c r="AI396" s="198"/>
      <c r="AJ396" s="198"/>
      <c r="AK396" s="201"/>
      <c r="AL396" s="201"/>
      <c r="AM396" s="201"/>
      <c r="AN396" s="201"/>
      <c r="AO396" s="201"/>
      <c r="AP396" s="201"/>
      <c r="AQ396" s="201"/>
      <c r="AR396" s="201"/>
      <c r="AS396" s="201"/>
    </row>
    <row r="397" spans="1:45" ht="48" x14ac:dyDescent="0.25">
      <c r="A397" s="288">
        <v>297</v>
      </c>
      <c r="B397" s="289" t="s">
        <v>412</v>
      </c>
      <c r="C397" s="103" t="s">
        <v>598</v>
      </c>
      <c r="D397" s="450" t="s">
        <v>2817</v>
      </c>
      <c r="E397" s="104" t="s">
        <v>599</v>
      </c>
      <c r="F397" s="105">
        <v>642</v>
      </c>
      <c r="G397" s="289" t="s">
        <v>34</v>
      </c>
      <c r="H397" s="289">
        <v>1</v>
      </c>
      <c r="I397" s="43" t="s">
        <v>234</v>
      </c>
      <c r="J397" s="296" t="s">
        <v>35</v>
      </c>
      <c r="K397" s="292">
        <v>12559348.054</v>
      </c>
      <c r="L397" s="179">
        <v>43040</v>
      </c>
      <c r="M397" s="179">
        <v>43435</v>
      </c>
      <c r="N397" s="296" t="s">
        <v>385</v>
      </c>
      <c r="O397" s="296" t="s">
        <v>127</v>
      </c>
      <c r="P397" s="296" t="s">
        <v>1113</v>
      </c>
      <c r="Q397" s="198"/>
      <c r="R397" s="273"/>
      <c r="S397" s="198"/>
      <c r="T397" s="198"/>
      <c r="U397" s="198"/>
      <c r="V397" s="198"/>
      <c r="W397" s="198"/>
      <c r="X397" s="198"/>
      <c r="Y397" s="198"/>
      <c r="Z397" s="198"/>
      <c r="AA397" s="198"/>
      <c r="AB397" s="198"/>
      <c r="AC397" s="198"/>
      <c r="AD397" s="198"/>
      <c r="AE397" s="198"/>
      <c r="AF397" s="198"/>
      <c r="AG397" s="198"/>
      <c r="AH397" s="198"/>
      <c r="AI397" s="198"/>
      <c r="AJ397" s="198"/>
      <c r="AK397" s="201"/>
      <c r="AL397" s="201"/>
      <c r="AM397" s="201"/>
      <c r="AN397" s="201"/>
      <c r="AO397" s="201"/>
      <c r="AP397" s="201"/>
      <c r="AQ397" s="201"/>
      <c r="AR397" s="201"/>
      <c r="AS397" s="201"/>
    </row>
    <row r="398" spans="1:45" ht="48" x14ac:dyDescent="0.25">
      <c r="A398" s="289">
        <v>547</v>
      </c>
      <c r="B398" s="289" t="s">
        <v>412</v>
      </c>
      <c r="C398" s="289" t="s">
        <v>598</v>
      </c>
      <c r="D398" s="450" t="s">
        <v>2812</v>
      </c>
      <c r="E398" s="104" t="s">
        <v>599</v>
      </c>
      <c r="F398" s="296">
        <v>642</v>
      </c>
      <c r="G398" s="296" t="s">
        <v>34</v>
      </c>
      <c r="H398" s="289" t="s">
        <v>1339</v>
      </c>
      <c r="I398" s="289">
        <v>36000000000</v>
      </c>
      <c r="J398" s="296" t="s">
        <v>35</v>
      </c>
      <c r="K398" s="290">
        <v>13947361.592800001</v>
      </c>
      <c r="L398" s="179">
        <v>43040</v>
      </c>
      <c r="M398" s="179">
        <v>43435</v>
      </c>
      <c r="N398" s="296" t="s">
        <v>385</v>
      </c>
      <c r="O398" s="289" t="s">
        <v>1113</v>
      </c>
      <c r="P398" s="296" t="s">
        <v>1113</v>
      </c>
      <c r="Q398" s="273"/>
      <c r="R398" s="273"/>
      <c r="S398" s="198"/>
      <c r="T398" s="198"/>
      <c r="U398" s="198"/>
      <c r="V398" s="198"/>
      <c r="W398" s="198"/>
      <c r="X398" s="198"/>
      <c r="Y398" s="198"/>
      <c r="Z398" s="198"/>
      <c r="AA398" s="198"/>
      <c r="AB398" s="198"/>
      <c r="AC398" s="198"/>
      <c r="AD398" s="198"/>
      <c r="AE398" s="198"/>
      <c r="AF398" s="198"/>
      <c r="AG398" s="198"/>
      <c r="AH398" s="198"/>
      <c r="AI398" s="198"/>
      <c r="AJ398" s="198"/>
      <c r="AK398" s="201"/>
      <c r="AL398" s="201"/>
      <c r="AM398" s="201"/>
      <c r="AN398" s="201"/>
      <c r="AO398" s="201"/>
      <c r="AP398" s="201"/>
      <c r="AQ398" s="201"/>
      <c r="AR398" s="201"/>
      <c r="AS398" s="201"/>
    </row>
    <row r="399" spans="1:45" ht="36" x14ac:dyDescent="0.25">
      <c r="A399" s="289">
        <v>500</v>
      </c>
      <c r="B399" s="289" t="s">
        <v>412</v>
      </c>
      <c r="C399" s="289" t="s">
        <v>598</v>
      </c>
      <c r="D399" s="450" t="s">
        <v>2820</v>
      </c>
      <c r="E399" s="104" t="s">
        <v>599</v>
      </c>
      <c r="F399" s="296">
        <v>642</v>
      </c>
      <c r="G399" s="296" t="s">
        <v>34</v>
      </c>
      <c r="H399" s="289" t="s">
        <v>1339</v>
      </c>
      <c r="I399" s="289">
        <v>36000000000</v>
      </c>
      <c r="J399" s="296" t="s">
        <v>35</v>
      </c>
      <c r="K399" s="290">
        <v>21137945.103999998</v>
      </c>
      <c r="L399" s="179">
        <v>43040</v>
      </c>
      <c r="M399" s="179">
        <v>43435</v>
      </c>
      <c r="N399" s="296" t="s">
        <v>385</v>
      </c>
      <c r="O399" s="289" t="s">
        <v>1113</v>
      </c>
      <c r="P399" s="296" t="s">
        <v>1113</v>
      </c>
      <c r="Q399" s="273"/>
      <c r="R399" s="273"/>
      <c r="S399" s="198"/>
      <c r="T399" s="198"/>
      <c r="U399" s="198"/>
      <c r="V399" s="198"/>
      <c r="W399" s="198"/>
      <c r="X399" s="198"/>
      <c r="Y399" s="198"/>
      <c r="Z399" s="198"/>
      <c r="AA399" s="198"/>
      <c r="AB399" s="198"/>
      <c r="AC399" s="198"/>
      <c r="AD399" s="198"/>
      <c r="AE399" s="198"/>
      <c r="AF399" s="198"/>
      <c r="AG399" s="198"/>
      <c r="AH399" s="198"/>
      <c r="AI399" s="198"/>
      <c r="AJ399" s="198"/>
      <c r="AK399" s="201"/>
      <c r="AL399" s="201"/>
      <c r="AM399" s="201"/>
      <c r="AN399" s="201"/>
      <c r="AO399" s="201"/>
      <c r="AP399" s="201"/>
      <c r="AQ399" s="201"/>
      <c r="AR399" s="201"/>
      <c r="AS399" s="201"/>
    </row>
    <row r="400" spans="1:45" ht="36" x14ac:dyDescent="0.25">
      <c r="A400" s="289">
        <v>502</v>
      </c>
      <c r="B400" s="289" t="s">
        <v>412</v>
      </c>
      <c r="C400" s="289" t="s">
        <v>598</v>
      </c>
      <c r="D400" s="450" t="s">
        <v>2823</v>
      </c>
      <c r="E400" s="104" t="s">
        <v>599</v>
      </c>
      <c r="F400" s="296">
        <v>642</v>
      </c>
      <c r="G400" s="296" t="s">
        <v>34</v>
      </c>
      <c r="H400" s="289" t="s">
        <v>1339</v>
      </c>
      <c r="I400" s="289">
        <v>36000000000</v>
      </c>
      <c r="J400" s="296" t="s">
        <v>35</v>
      </c>
      <c r="K400" s="290">
        <v>16804922.563999999</v>
      </c>
      <c r="L400" s="179">
        <v>43040</v>
      </c>
      <c r="M400" s="179">
        <v>43435</v>
      </c>
      <c r="N400" s="296" t="s">
        <v>385</v>
      </c>
      <c r="O400" s="289" t="s">
        <v>1113</v>
      </c>
      <c r="P400" s="296" t="s">
        <v>1113</v>
      </c>
      <c r="Q400" s="273"/>
      <c r="R400" s="273"/>
      <c r="S400" s="198"/>
      <c r="T400" s="198"/>
      <c r="U400" s="198"/>
      <c r="V400" s="198"/>
      <c r="W400" s="198"/>
      <c r="X400" s="198"/>
      <c r="Y400" s="198"/>
      <c r="Z400" s="198"/>
      <c r="AA400" s="198"/>
      <c r="AB400" s="198"/>
      <c r="AC400" s="198"/>
      <c r="AD400" s="198"/>
      <c r="AE400" s="198"/>
      <c r="AF400" s="198"/>
      <c r="AG400" s="198"/>
      <c r="AH400" s="198"/>
      <c r="AI400" s="198"/>
      <c r="AJ400" s="198"/>
      <c r="AK400" s="201"/>
      <c r="AL400" s="201"/>
      <c r="AM400" s="201"/>
      <c r="AN400" s="201"/>
      <c r="AO400" s="201"/>
      <c r="AP400" s="201"/>
      <c r="AQ400" s="201"/>
      <c r="AR400" s="201"/>
      <c r="AS400" s="201"/>
    </row>
    <row r="401" spans="1:45" ht="36" x14ac:dyDescent="0.25">
      <c r="A401" s="289">
        <v>505</v>
      </c>
      <c r="B401" s="289" t="s">
        <v>412</v>
      </c>
      <c r="C401" s="289" t="s">
        <v>598</v>
      </c>
      <c r="D401" s="450" t="s">
        <v>2807</v>
      </c>
      <c r="E401" s="104" t="s">
        <v>599</v>
      </c>
      <c r="F401" s="296">
        <v>642</v>
      </c>
      <c r="G401" s="296" t="s">
        <v>34</v>
      </c>
      <c r="H401" s="289" t="s">
        <v>1339</v>
      </c>
      <c r="I401" s="289">
        <v>36000000000</v>
      </c>
      <c r="J401" s="296" t="s">
        <v>35</v>
      </c>
      <c r="K401" s="290">
        <v>52185921.495999999</v>
      </c>
      <c r="L401" s="179">
        <v>43040</v>
      </c>
      <c r="M401" s="179">
        <v>43435</v>
      </c>
      <c r="N401" s="296" t="s">
        <v>385</v>
      </c>
      <c r="O401" s="289" t="s">
        <v>1113</v>
      </c>
      <c r="P401" s="296" t="s">
        <v>1113</v>
      </c>
      <c r="Q401" s="273"/>
      <c r="R401" s="273"/>
      <c r="S401" s="198"/>
      <c r="T401" s="198"/>
      <c r="U401" s="198"/>
      <c r="V401" s="198"/>
      <c r="W401" s="198"/>
      <c r="X401" s="198"/>
      <c r="Y401" s="198"/>
      <c r="Z401" s="198"/>
      <c r="AA401" s="198"/>
      <c r="AB401" s="198"/>
      <c r="AC401" s="198"/>
      <c r="AD401" s="198"/>
      <c r="AE401" s="198"/>
      <c r="AF401" s="198"/>
      <c r="AG401" s="198"/>
      <c r="AH401" s="198"/>
      <c r="AI401" s="198"/>
      <c r="AJ401" s="198"/>
      <c r="AK401" s="201"/>
      <c r="AL401" s="201"/>
      <c r="AM401" s="201"/>
      <c r="AN401" s="201"/>
      <c r="AO401" s="201"/>
      <c r="AP401" s="201"/>
      <c r="AQ401" s="201"/>
      <c r="AR401" s="201"/>
      <c r="AS401" s="201"/>
    </row>
    <row r="402" spans="1:45" ht="60" x14ac:dyDescent="0.25">
      <c r="A402" s="288">
        <v>307</v>
      </c>
      <c r="B402" s="289" t="s">
        <v>412</v>
      </c>
      <c r="C402" s="103" t="s">
        <v>598</v>
      </c>
      <c r="D402" s="624" t="s">
        <v>2813</v>
      </c>
      <c r="E402" s="104" t="s">
        <v>599</v>
      </c>
      <c r="F402" s="105">
        <v>642</v>
      </c>
      <c r="G402" s="289" t="s">
        <v>34</v>
      </c>
      <c r="H402" s="289">
        <v>1</v>
      </c>
      <c r="I402" s="43" t="s">
        <v>234</v>
      </c>
      <c r="J402" s="296" t="s">
        <v>35</v>
      </c>
      <c r="K402" s="292">
        <v>13333962.5822</v>
      </c>
      <c r="L402" s="179">
        <v>43040</v>
      </c>
      <c r="M402" s="179">
        <v>43435</v>
      </c>
      <c r="N402" s="296" t="s">
        <v>385</v>
      </c>
      <c r="O402" s="296" t="s">
        <v>127</v>
      </c>
      <c r="P402" s="296" t="s">
        <v>1113</v>
      </c>
      <c r="Q402" s="273"/>
      <c r="R402" s="273"/>
      <c r="S402" s="198"/>
      <c r="T402" s="198"/>
      <c r="U402" s="198"/>
      <c r="V402" s="198"/>
      <c r="W402" s="198"/>
      <c r="X402" s="198"/>
      <c r="Y402" s="198"/>
      <c r="Z402" s="198"/>
      <c r="AA402" s="198"/>
      <c r="AB402" s="198"/>
      <c r="AC402" s="198"/>
      <c r="AD402" s="198"/>
      <c r="AE402" s="198"/>
      <c r="AF402" s="198"/>
      <c r="AG402" s="198"/>
      <c r="AH402" s="198"/>
      <c r="AI402" s="198"/>
      <c r="AJ402" s="198"/>
      <c r="AK402" s="201"/>
      <c r="AL402" s="201"/>
      <c r="AM402" s="201"/>
      <c r="AN402" s="201"/>
      <c r="AO402" s="201"/>
      <c r="AP402" s="201"/>
      <c r="AQ402" s="201"/>
      <c r="AR402" s="201"/>
      <c r="AS402" s="201"/>
    </row>
    <row r="403" spans="1:45" ht="24" x14ac:dyDescent="0.25">
      <c r="A403" s="288">
        <v>303</v>
      </c>
      <c r="B403" s="289" t="s">
        <v>412</v>
      </c>
      <c r="C403" s="103" t="s">
        <v>598</v>
      </c>
      <c r="D403" s="273" t="s">
        <v>2810</v>
      </c>
      <c r="E403" s="104" t="s">
        <v>599</v>
      </c>
      <c r="F403" s="105">
        <v>642</v>
      </c>
      <c r="G403" s="289" t="s">
        <v>34</v>
      </c>
      <c r="H403" s="289">
        <v>1</v>
      </c>
      <c r="I403" s="43" t="s">
        <v>234</v>
      </c>
      <c r="J403" s="296" t="s">
        <v>35</v>
      </c>
      <c r="K403" s="292">
        <v>31555831.282000002</v>
      </c>
      <c r="L403" s="179">
        <v>43040</v>
      </c>
      <c r="M403" s="179">
        <v>43435</v>
      </c>
      <c r="N403" s="296" t="s">
        <v>385</v>
      </c>
      <c r="O403" s="296" t="s">
        <v>127</v>
      </c>
      <c r="P403" s="296" t="s">
        <v>1113</v>
      </c>
      <c r="Q403" s="273"/>
      <c r="R403" s="273"/>
      <c r="S403" s="198"/>
      <c r="T403" s="198"/>
      <c r="U403" s="198"/>
      <c r="V403" s="198"/>
      <c r="W403" s="198"/>
      <c r="X403" s="198"/>
      <c r="Y403" s="198"/>
      <c r="Z403" s="198"/>
      <c r="AA403" s="198"/>
      <c r="AB403" s="198"/>
      <c r="AC403" s="198"/>
      <c r="AD403" s="198"/>
      <c r="AE403" s="198"/>
      <c r="AF403" s="198"/>
      <c r="AG403" s="198"/>
      <c r="AH403" s="198"/>
      <c r="AI403" s="198"/>
      <c r="AJ403" s="198"/>
      <c r="AK403" s="201"/>
      <c r="AL403" s="201"/>
      <c r="AM403" s="201"/>
      <c r="AN403" s="201"/>
      <c r="AO403" s="201"/>
      <c r="AP403" s="201"/>
      <c r="AQ403" s="201"/>
      <c r="AR403" s="201"/>
      <c r="AS403" s="201"/>
    </row>
    <row r="404" spans="1:45" ht="24" x14ac:dyDescent="0.25">
      <c r="A404" s="288">
        <v>281</v>
      </c>
      <c r="B404" s="289" t="s">
        <v>412</v>
      </c>
      <c r="C404" s="103" t="s">
        <v>598</v>
      </c>
      <c r="D404" s="625" t="s">
        <v>2814</v>
      </c>
      <c r="E404" s="104" t="s">
        <v>599</v>
      </c>
      <c r="F404" s="105">
        <v>642</v>
      </c>
      <c r="G404" s="289" t="s">
        <v>34</v>
      </c>
      <c r="H404" s="289">
        <v>1</v>
      </c>
      <c r="I404" s="43" t="s">
        <v>234</v>
      </c>
      <c r="J404" s="296" t="s">
        <v>35</v>
      </c>
      <c r="K404" s="292">
        <v>17518289.439999998</v>
      </c>
      <c r="L404" s="179">
        <v>43040</v>
      </c>
      <c r="M404" s="179">
        <v>43435</v>
      </c>
      <c r="N404" s="296" t="s">
        <v>385</v>
      </c>
      <c r="O404" s="296" t="s">
        <v>127</v>
      </c>
      <c r="P404" s="296" t="s">
        <v>1113</v>
      </c>
      <c r="Q404" s="273"/>
      <c r="R404" s="273"/>
      <c r="S404" s="198"/>
      <c r="T404" s="198"/>
      <c r="U404" s="198"/>
      <c r="V404" s="198"/>
      <c r="W404" s="198"/>
      <c r="X404" s="198"/>
      <c r="Y404" s="198"/>
      <c r="Z404" s="198"/>
      <c r="AA404" s="198"/>
      <c r="AB404" s="198"/>
      <c r="AC404" s="198"/>
      <c r="AD404" s="198"/>
      <c r="AE404" s="198"/>
      <c r="AF404" s="198"/>
      <c r="AG404" s="198"/>
      <c r="AH404" s="198"/>
      <c r="AI404" s="198"/>
      <c r="AJ404" s="198"/>
      <c r="AK404" s="201"/>
      <c r="AL404" s="201"/>
      <c r="AM404" s="201"/>
      <c r="AN404" s="201"/>
      <c r="AO404" s="201"/>
      <c r="AP404" s="201"/>
      <c r="AQ404" s="201"/>
      <c r="AR404" s="201"/>
      <c r="AS404" s="201"/>
    </row>
    <row r="405" spans="1:45" ht="36" x14ac:dyDescent="0.25">
      <c r="A405" s="288">
        <v>306</v>
      </c>
      <c r="B405" s="289" t="s">
        <v>412</v>
      </c>
      <c r="C405" s="103" t="s">
        <v>598</v>
      </c>
      <c r="D405" s="624" t="s">
        <v>2811</v>
      </c>
      <c r="E405" s="104" t="s">
        <v>599</v>
      </c>
      <c r="F405" s="105">
        <v>642</v>
      </c>
      <c r="G405" s="289" t="s">
        <v>34</v>
      </c>
      <c r="H405" s="289">
        <v>1</v>
      </c>
      <c r="I405" s="43" t="s">
        <v>234</v>
      </c>
      <c r="J405" s="296" t="s">
        <v>35</v>
      </c>
      <c r="K405" s="292">
        <v>8460530.6632000003</v>
      </c>
      <c r="L405" s="179">
        <v>43040</v>
      </c>
      <c r="M405" s="179">
        <v>43435</v>
      </c>
      <c r="N405" s="296" t="s">
        <v>385</v>
      </c>
      <c r="O405" s="296" t="s">
        <v>127</v>
      </c>
      <c r="P405" s="296" t="s">
        <v>1113</v>
      </c>
      <c r="Q405" s="273"/>
      <c r="R405" s="273"/>
      <c r="S405" s="198"/>
      <c r="T405" s="198"/>
      <c r="U405" s="198"/>
      <c r="V405" s="198"/>
      <c r="W405" s="198"/>
      <c r="X405" s="198"/>
      <c r="Y405" s="198"/>
      <c r="Z405" s="198"/>
      <c r="AA405" s="198"/>
      <c r="AB405" s="198"/>
      <c r="AC405" s="198"/>
      <c r="AD405" s="198"/>
      <c r="AE405" s="198"/>
      <c r="AF405" s="198"/>
      <c r="AG405" s="198"/>
      <c r="AH405" s="198"/>
      <c r="AI405" s="198"/>
      <c r="AJ405" s="198"/>
      <c r="AK405" s="201"/>
      <c r="AL405" s="201"/>
      <c r="AM405" s="201"/>
      <c r="AN405" s="201"/>
      <c r="AO405" s="201"/>
      <c r="AP405" s="201"/>
      <c r="AQ405" s="201"/>
      <c r="AR405" s="201"/>
      <c r="AS405" s="201"/>
    </row>
    <row r="406" spans="1:45" ht="36" x14ac:dyDescent="0.25">
      <c r="A406" s="289">
        <v>503</v>
      </c>
      <c r="B406" s="289" t="s">
        <v>412</v>
      </c>
      <c r="C406" s="289" t="s">
        <v>598</v>
      </c>
      <c r="D406" s="450" t="s">
        <v>2821</v>
      </c>
      <c r="E406" s="104" t="s">
        <v>599</v>
      </c>
      <c r="F406" s="296">
        <v>642</v>
      </c>
      <c r="G406" s="296" t="s">
        <v>34</v>
      </c>
      <c r="H406" s="289" t="s">
        <v>1339</v>
      </c>
      <c r="I406" s="289">
        <v>36000000000</v>
      </c>
      <c r="J406" s="296" t="s">
        <v>35</v>
      </c>
      <c r="K406" s="290">
        <v>7548108.0060000001</v>
      </c>
      <c r="L406" s="179">
        <v>43040</v>
      </c>
      <c r="M406" s="179">
        <v>43435</v>
      </c>
      <c r="N406" s="296" t="s">
        <v>385</v>
      </c>
      <c r="O406" s="289" t="s">
        <v>1113</v>
      </c>
      <c r="P406" s="296" t="s">
        <v>1113</v>
      </c>
      <c r="Q406" s="198"/>
      <c r="R406" s="273"/>
      <c r="S406" s="198"/>
      <c r="T406" s="198"/>
      <c r="U406" s="198"/>
      <c r="V406" s="198"/>
      <c r="W406" s="198"/>
      <c r="X406" s="198"/>
      <c r="Y406" s="198"/>
      <c r="Z406" s="198"/>
      <c r="AA406" s="198"/>
      <c r="AB406" s="198"/>
      <c r="AC406" s="198"/>
      <c r="AD406" s="198"/>
      <c r="AE406" s="198"/>
      <c r="AF406" s="198"/>
      <c r="AG406" s="198"/>
      <c r="AH406" s="198"/>
      <c r="AI406" s="198"/>
      <c r="AJ406" s="198"/>
      <c r="AK406" s="201"/>
      <c r="AL406" s="201"/>
      <c r="AM406" s="201"/>
      <c r="AN406" s="201"/>
      <c r="AO406" s="201"/>
      <c r="AP406" s="201"/>
      <c r="AQ406" s="201"/>
      <c r="AR406" s="201"/>
      <c r="AS406" s="201"/>
    </row>
    <row r="407" spans="1:45" ht="24" x14ac:dyDescent="0.25">
      <c r="A407" s="289">
        <v>514</v>
      </c>
      <c r="B407" s="289" t="s">
        <v>412</v>
      </c>
      <c r="C407" s="289" t="s">
        <v>598</v>
      </c>
      <c r="D407" s="450" t="s">
        <v>1391</v>
      </c>
      <c r="E407" s="104" t="s">
        <v>599</v>
      </c>
      <c r="F407" s="296">
        <v>642</v>
      </c>
      <c r="G407" s="296" t="s">
        <v>34</v>
      </c>
      <c r="H407" s="289" t="s">
        <v>1339</v>
      </c>
      <c r="I407" s="289">
        <v>36000000000</v>
      </c>
      <c r="J407" s="296" t="s">
        <v>35</v>
      </c>
      <c r="K407" s="290">
        <v>15621050.039999999</v>
      </c>
      <c r="L407" s="179">
        <v>43040</v>
      </c>
      <c r="M407" s="179">
        <v>43435</v>
      </c>
      <c r="N407" s="296" t="s">
        <v>385</v>
      </c>
      <c r="O407" s="289" t="s">
        <v>1113</v>
      </c>
      <c r="P407" s="296" t="s">
        <v>1113</v>
      </c>
      <c r="Q407" s="198"/>
      <c r="R407" s="273"/>
      <c r="S407" s="198"/>
      <c r="T407" s="198"/>
      <c r="U407" s="198"/>
      <c r="V407" s="198"/>
      <c r="W407" s="198"/>
      <c r="X407" s="198"/>
      <c r="Y407" s="198"/>
      <c r="Z407" s="198"/>
      <c r="AA407" s="198"/>
      <c r="AB407" s="198"/>
      <c r="AC407" s="198"/>
      <c r="AD407" s="198"/>
      <c r="AE407" s="198"/>
      <c r="AF407" s="198"/>
      <c r="AG407" s="198"/>
      <c r="AH407" s="198"/>
      <c r="AI407" s="198"/>
      <c r="AJ407" s="198"/>
      <c r="AK407" s="201"/>
      <c r="AL407" s="201"/>
      <c r="AM407" s="201"/>
      <c r="AN407" s="201"/>
      <c r="AO407" s="201"/>
      <c r="AP407" s="201"/>
      <c r="AQ407" s="201"/>
      <c r="AR407" s="201"/>
      <c r="AS407" s="201"/>
    </row>
    <row r="408" spans="1:45" ht="36" x14ac:dyDescent="0.25">
      <c r="A408" s="289">
        <v>512</v>
      </c>
      <c r="B408" s="289" t="s">
        <v>412</v>
      </c>
      <c r="C408" s="289" t="s">
        <v>598</v>
      </c>
      <c r="D408" s="450" t="s">
        <v>2834</v>
      </c>
      <c r="E408" s="104" t="s">
        <v>599</v>
      </c>
      <c r="F408" s="296">
        <v>642</v>
      </c>
      <c r="G408" s="296" t="s">
        <v>34</v>
      </c>
      <c r="H408" s="289" t="s">
        <v>1339</v>
      </c>
      <c r="I408" s="289">
        <v>36000000000</v>
      </c>
      <c r="J408" s="296" t="s">
        <v>35</v>
      </c>
      <c r="K408" s="290">
        <v>24661389.704</v>
      </c>
      <c r="L408" s="179">
        <v>43040</v>
      </c>
      <c r="M408" s="179">
        <v>43435</v>
      </c>
      <c r="N408" s="296" t="s">
        <v>385</v>
      </c>
      <c r="O408" s="289" t="s">
        <v>1113</v>
      </c>
      <c r="P408" s="296" t="s">
        <v>1113</v>
      </c>
      <c r="Q408" s="278"/>
      <c r="R408" s="273"/>
      <c r="S408" s="275"/>
      <c r="T408" s="198"/>
      <c r="U408" s="279"/>
      <c r="V408" s="198"/>
      <c r="W408" s="198"/>
      <c r="X408" s="198"/>
      <c r="Y408" s="307"/>
      <c r="Z408" s="198"/>
      <c r="AA408" s="198"/>
      <c r="AB408" s="198"/>
      <c r="AC408" s="198"/>
      <c r="AD408" s="198"/>
      <c r="AE408" s="198"/>
      <c r="AF408" s="198"/>
      <c r="AG408" s="198"/>
      <c r="AH408" s="198"/>
      <c r="AI408" s="198"/>
      <c r="AJ408" s="198"/>
      <c r="AK408" s="201"/>
      <c r="AL408" s="201"/>
      <c r="AM408" s="201"/>
      <c r="AN408" s="201"/>
      <c r="AO408" s="201"/>
      <c r="AP408" s="201"/>
      <c r="AQ408" s="201"/>
      <c r="AR408" s="201"/>
      <c r="AS408" s="201"/>
    </row>
    <row r="409" spans="1:45" ht="36" x14ac:dyDescent="0.25">
      <c r="A409" s="471">
        <v>704</v>
      </c>
      <c r="B409" s="289" t="s">
        <v>412</v>
      </c>
      <c r="C409" s="289" t="s">
        <v>598</v>
      </c>
      <c r="D409" s="273" t="s">
        <v>2735</v>
      </c>
      <c r="E409" s="470" t="s">
        <v>599</v>
      </c>
      <c r="F409" s="615">
        <v>642</v>
      </c>
      <c r="G409" s="450" t="s">
        <v>34</v>
      </c>
      <c r="H409" s="450" t="s">
        <v>1339</v>
      </c>
      <c r="I409" s="616">
        <v>36000000000</v>
      </c>
      <c r="J409" s="617" t="s">
        <v>35</v>
      </c>
      <c r="K409" s="532">
        <v>3755197.07</v>
      </c>
      <c r="L409" s="442">
        <v>43069</v>
      </c>
      <c r="M409" s="442">
        <v>43435</v>
      </c>
      <c r="N409" s="617" t="s">
        <v>385</v>
      </c>
      <c r="O409" s="617" t="s">
        <v>127</v>
      </c>
      <c r="P409" s="198" t="s">
        <v>1113</v>
      </c>
      <c r="Q409" s="273"/>
      <c r="R409" s="273"/>
      <c r="S409" s="198"/>
      <c r="T409" s="198"/>
      <c r="U409" s="198"/>
      <c r="V409" s="198"/>
      <c r="W409" s="198"/>
      <c r="X409" s="198"/>
      <c r="Y409" s="198"/>
      <c r="Z409" s="198"/>
      <c r="AA409" s="198"/>
      <c r="AB409" s="198"/>
      <c r="AC409" s="198"/>
      <c r="AD409" s="198"/>
      <c r="AE409" s="198"/>
      <c r="AF409" s="198"/>
      <c r="AG409" s="198"/>
      <c r="AH409" s="198"/>
      <c r="AI409" s="198"/>
      <c r="AJ409" s="198"/>
      <c r="AK409" s="201"/>
      <c r="AL409" s="201"/>
      <c r="AM409" s="201"/>
      <c r="AN409" s="201"/>
      <c r="AO409" s="201"/>
      <c r="AP409" s="201"/>
      <c r="AQ409" s="201"/>
      <c r="AR409" s="201"/>
      <c r="AS409" s="201"/>
    </row>
    <row r="410" spans="1:45" ht="60" x14ac:dyDescent="0.25">
      <c r="A410" s="471">
        <v>705</v>
      </c>
      <c r="B410" s="289" t="s">
        <v>134</v>
      </c>
      <c r="C410" s="289" t="s">
        <v>135</v>
      </c>
      <c r="D410" s="273" t="s">
        <v>1078</v>
      </c>
      <c r="E410" s="470" t="s">
        <v>206</v>
      </c>
      <c r="F410" s="273">
        <v>642</v>
      </c>
      <c r="G410" s="273" t="s">
        <v>34</v>
      </c>
      <c r="H410" s="273">
        <v>1</v>
      </c>
      <c r="I410" s="273">
        <v>36000000000</v>
      </c>
      <c r="J410" s="273" t="s">
        <v>35</v>
      </c>
      <c r="K410" s="532">
        <v>750880</v>
      </c>
      <c r="L410" s="442">
        <v>43040</v>
      </c>
      <c r="M410" s="442">
        <v>43405</v>
      </c>
      <c r="N410" s="273" t="s">
        <v>48</v>
      </c>
      <c r="O410" s="273" t="s">
        <v>127</v>
      </c>
      <c r="P410" s="198" t="s">
        <v>1113</v>
      </c>
      <c r="Q410" s="198"/>
      <c r="R410" s="273"/>
      <c r="S410" s="198"/>
      <c r="T410" s="198"/>
      <c r="U410" s="198"/>
      <c r="V410" s="198"/>
      <c r="W410" s="198"/>
      <c r="X410" s="198"/>
      <c r="Y410" s="198"/>
      <c r="Z410" s="198"/>
      <c r="AA410" s="198"/>
      <c r="AB410" s="198"/>
      <c r="AC410" s="198"/>
      <c r="AD410" s="198"/>
      <c r="AE410" s="198"/>
      <c r="AF410" s="198"/>
      <c r="AG410" s="198"/>
      <c r="AH410" s="198"/>
      <c r="AI410" s="198"/>
      <c r="AJ410" s="198"/>
      <c r="AK410" s="201"/>
      <c r="AL410" s="201"/>
      <c r="AM410" s="201"/>
      <c r="AN410" s="201"/>
      <c r="AO410" s="201"/>
      <c r="AP410" s="201"/>
      <c r="AQ410" s="201"/>
      <c r="AR410" s="201"/>
      <c r="AS410" s="201"/>
    </row>
    <row r="411" spans="1:45" ht="36" x14ac:dyDescent="0.25">
      <c r="A411" s="471">
        <v>706</v>
      </c>
      <c r="B411" s="289" t="s">
        <v>44</v>
      </c>
      <c r="C411" s="289" t="s">
        <v>45</v>
      </c>
      <c r="D411" s="273" t="s">
        <v>2756</v>
      </c>
      <c r="E411" s="289" t="s">
        <v>662</v>
      </c>
      <c r="F411" s="273">
        <v>642</v>
      </c>
      <c r="G411" s="273" t="s">
        <v>34</v>
      </c>
      <c r="H411" s="273">
        <v>1</v>
      </c>
      <c r="I411" s="273">
        <v>36000000000</v>
      </c>
      <c r="J411" s="273" t="s">
        <v>35</v>
      </c>
      <c r="K411" s="532">
        <v>1668475.5</v>
      </c>
      <c r="L411" s="442">
        <v>43040</v>
      </c>
      <c r="M411" s="442">
        <v>46692</v>
      </c>
      <c r="N411" s="273" t="s">
        <v>48</v>
      </c>
      <c r="O411" s="273" t="s">
        <v>1113</v>
      </c>
      <c r="P411" s="198" t="s">
        <v>1113</v>
      </c>
      <c r="Q411" s="273"/>
      <c r="R411" s="273"/>
      <c r="S411" s="198"/>
      <c r="T411" s="198"/>
      <c r="U411" s="198"/>
      <c r="V411" s="198"/>
      <c r="W411" s="198"/>
      <c r="X411" s="198"/>
      <c r="Y411" s="198"/>
      <c r="Z411" s="198"/>
      <c r="AA411" s="198"/>
      <c r="AB411" s="198"/>
      <c r="AC411" s="198"/>
      <c r="AD411" s="198"/>
      <c r="AE411" s="198"/>
      <c r="AF411" s="198"/>
      <c r="AG411" s="198"/>
      <c r="AH411" s="198"/>
      <c r="AI411" s="198"/>
      <c r="AJ411" s="198"/>
      <c r="AK411" s="201"/>
      <c r="AL411" s="201"/>
      <c r="AM411" s="201"/>
      <c r="AN411" s="201"/>
      <c r="AO411" s="201"/>
      <c r="AP411" s="201"/>
      <c r="AQ411" s="201"/>
      <c r="AR411" s="201"/>
      <c r="AS411" s="201"/>
    </row>
    <row r="412" spans="1:45" ht="45" x14ac:dyDescent="0.25">
      <c r="A412" s="471">
        <v>708</v>
      </c>
      <c r="B412" s="141" t="s">
        <v>44</v>
      </c>
      <c r="C412" s="141" t="s">
        <v>45</v>
      </c>
      <c r="D412" s="53" t="s">
        <v>2758</v>
      </c>
      <c r="E412" s="141" t="s">
        <v>47</v>
      </c>
      <c r="F412" s="141">
        <v>642</v>
      </c>
      <c r="G412" s="141" t="s">
        <v>34</v>
      </c>
      <c r="H412" s="141">
        <v>1</v>
      </c>
      <c r="I412" s="141">
        <v>36000000000</v>
      </c>
      <c r="J412" s="141" t="s">
        <v>35</v>
      </c>
      <c r="K412" s="531">
        <v>700696.08</v>
      </c>
      <c r="L412" s="613">
        <v>43040</v>
      </c>
      <c r="M412" s="613">
        <v>60937</v>
      </c>
      <c r="N412" s="53" t="s">
        <v>48</v>
      </c>
      <c r="O412" s="53" t="s">
        <v>127</v>
      </c>
      <c r="P412" s="198" t="s">
        <v>1113</v>
      </c>
      <c r="Q412" s="273"/>
      <c r="R412" s="273"/>
      <c r="S412" s="198"/>
      <c r="T412" s="198"/>
      <c r="U412" s="198"/>
      <c r="V412" s="198"/>
      <c r="W412" s="198"/>
      <c r="X412" s="198"/>
      <c r="Y412" s="198"/>
      <c r="Z412" s="198"/>
      <c r="AA412" s="198"/>
      <c r="AB412" s="198"/>
      <c r="AC412" s="198"/>
      <c r="AD412" s="198"/>
      <c r="AE412" s="198"/>
      <c r="AF412" s="198"/>
      <c r="AG412" s="198"/>
      <c r="AH412" s="198"/>
      <c r="AI412" s="198"/>
      <c r="AJ412" s="198"/>
      <c r="AK412" s="201"/>
      <c r="AL412" s="201"/>
      <c r="AM412" s="201"/>
      <c r="AN412" s="201"/>
      <c r="AO412" s="201"/>
      <c r="AP412" s="201"/>
      <c r="AQ412" s="201"/>
      <c r="AR412" s="201"/>
      <c r="AS412" s="201"/>
    </row>
    <row r="413" spans="1:45" ht="45" x14ac:dyDescent="0.25">
      <c r="A413" s="471">
        <v>710</v>
      </c>
      <c r="B413" s="141" t="s">
        <v>44</v>
      </c>
      <c r="C413" s="141" t="s">
        <v>45</v>
      </c>
      <c r="D413" s="621" t="s">
        <v>2760</v>
      </c>
      <c r="E413" s="141" t="s">
        <v>47</v>
      </c>
      <c r="F413" s="141">
        <v>642</v>
      </c>
      <c r="G413" s="141" t="s">
        <v>34</v>
      </c>
      <c r="H413" s="141">
        <v>1</v>
      </c>
      <c r="I413" s="141">
        <v>36000000000</v>
      </c>
      <c r="J413" s="141" t="s">
        <v>35</v>
      </c>
      <c r="K413" s="531">
        <v>720300</v>
      </c>
      <c r="L413" s="613">
        <v>43040</v>
      </c>
      <c r="M413" s="613">
        <v>60937</v>
      </c>
      <c r="N413" s="53" t="s">
        <v>48</v>
      </c>
      <c r="O413" s="53" t="s">
        <v>127</v>
      </c>
      <c r="P413" s="198" t="s">
        <v>1113</v>
      </c>
      <c r="Q413" s="273"/>
      <c r="R413" s="273"/>
      <c r="S413" s="198"/>
      <c r="T413" s="198"/>
      <c r="U413" s="198"/>
      <c r="V413" s="198"/>
      <c r="W413" s="198"/>
      <c r="X413" s="198"/>
      <c r="Y413" s="198"/>
      <c r="Z413" s="198"/>
      <c r="AA413" s="198"/>
      <c r="AB413" s="198"/>
      <c r="AC413" s="198"/>
      <c r="AD413" s="198"/>
      <c r="AE413" s="198"/>
      <c r="AF413" s="198"/>
      <c r="AG413" s="198"/>
      <c r="AH413" s="198"/>
      <c r="AI413" s="198"/>
      <c r="AJ413" s="198"/>
      <c r="AK413" s="201"/>
      <c r="AL413" s="201"/>
      <c r="AM413" s="201"/>
      <c r="AN413" s="201"/>
      <c r="AO413" s="201"/>
      <c r="AP413" s="201"/>
      <c r="AQ413" s="201"/>
      <c r="AR413" s="201"/>
      <c r="AS413" s="201"/>
    </row>
    <row r="414" spans="1:45" ht="90" x14ac:dyDescent="0.25">
      <c r="A414" s="471">
        <v>711</v>
      </c>
      <c r="B414" s="141" t="s">
        <v>44</v>
      </c>
      <c r="C414" s="141" t="s">
        <v>45</v>
      </c>
      <c r="D414" s="621" t="s">
        <v>2761</v>
      </c>
      <c r="E414" s="141" t="s">
        <v>47</v>
      </c>
      <c r="F414" s="141">
        <v>642</v>
      </c>
      <c r="G414" s="141" t="s">
        <v>34</v>
      </c>
      <c r="H414" s="141">
        <v>1</v>
      </c>
      <c r="I414" s="141">
        <v>36000000000</v>
      </c>
      <c r="J414" s="141" t="s">
        <v>35</v>
      </c>
      <c r="K414" s="531">
        <v>862396.08</v>
      </c>
      <c r="L414" s="613">
        <v>43040</v>
      </c>
      <c r="M414" s="613">
        <v>60937</v>
      </c>
      <c r="N414" s="53" t="s">
        <v>48</v>
      </c>
      <c r="O414" s="53" t="s">
        <v>127</v>
      </c>
      <c r="P414" s="198" t="s">
        <v>1113</v>
      </c>
      <c r="Q414" s="273"/>
      <c r="R414" s="273"/>
      <c r="S414" s="275"/>
      <c r="T414" s="273"/>
      <c r="U414" s="274"/>
      <c r="V414" s="198"/>
      <c r="W414" s="273"/>
      <c r="X414" s="274"/>
      <c r="Y414" s="280"/>
      <c r="Z414" s="198"/>
      <c r="AA414" s="279"/>
      <c r="AB414" s="279"/>
      <c r="AC414" s="198"/>
      <c r="AD414" s="198"/>
      <c r="AE414" s="198"/>
      <c r="AF414" s="198"/>
      <c r="AG414" s="198"/>
      <c r="AH414" s="198"/>
      <c r="AI414" s="198"/>
      <c r="AJ414" s="198"/>
      <c r="AK414" s="201"/>
      <c r="AL414" s="201"/>
      <c r="AM414" s="201"/>
      <c r="AN414" s="201"/>
      <c r="AO414" s="201"/>
      <c r="AP414" s="201"/>
      <c r="AQ414" s="201"/>
      <c r="AR414" s="201"/>
      <c r="AS414" s="201"/>
    </row>
    <row r="415" spans="1:45" ht="45" x14ac:dyDescent="0.25">
      <c r="A415" s="471">
        <v>713</v>
      </c>
      <c r="B415" s="141" t="s">
        <v>44</v>
      </c>
      <c r="C415" s="141" t="s">
        <v>45</v>
      </c>
      <c r="D415" s="621" t="s">
        <v>2763</v>
      </c>
      <c r="E415" s="141" t="s">
        <v>47</v>
      </c>
      <c r="F415" s="141">
        <v>642</v>
      </c>
      <c r="G415" s="141" t="s">
        <v>34</v>
      </c>
      <c r="H415" s="141">
        <v>1</v>
      </c>
      <c r="I415" s="141">
        <v>36000000000</v>
      </c>
      <c r="J415" s="141" t="s">
        <v>35</v>
      </c>
      <c r="K415" s="531">
        <v>1335689.04</v>
      </c>
      <c r="L415" s="613">
        <v>43040</v>
      </c>
      <c r="M415" s="613">
        <v>60937</v>
      </c>
      <c r="N415" s="53" t="s">
        <v>48</v>
      </c>
      <c r="O415" s="53" t="s">
        <v>127</v>
      </c>
      <c r="P415" s="198" t="s">
        <v>1113</v>
      </c>
      <c r="Q415" s="273"/>
      <c r="R415" s="273"/>
      <c r="S415" s="198"/>
      <c r="T415" s="198"/>
      <c r="U415" s="198"/>
      <c r="V415" s="198"/>
      <c r="W415" s="198"/>
      <c r="X415" s="198"/>
      <c r="Y415" s="198"/>
      <c r="Z415" s="198"/>
      <c r="AA415" s="198"/>
      <c r="AB415" s="198"/>
      <c r="AC415" s="198"/>
      <c r="AD415" s="198"/>
      <c r="AE415" s="198"/>
      <c r="AF415" s="198"/>
      <c r="AG415" s="198"/>
      <c r="AH415" s="198"/>
      <c r="AI415" s="198"/>
      <c r="AJ415" s="198"/>
      <c r="AK415" s="201"/>
      <c r="AL415" s="201"/>
      <c r="AM415" s="201"/>
      <c r="AN415" s="201"/>
      <c r="AO415" s="201"/>
      <c r="AP415" s="201"/>
      <c r="AQ415" s="201"/>
      <c r="AR415" s="201"/>
      <c r="AS415" s="201"/>
    </row>
    <row r="416" spans="1:45" ht="67.5" x14ac:dyDescent="0.25">
      <c r="A416" s="471">
        <v>714</v>
      </c>
      <c r="B416" s="141" t="s">
        <v>44</v>
      </c>
      <c r="C416" s="141" t="s">
        <v>45</v>
      </c>
      <c r="D416" s="621" t="s">
        <v>2764</v>
      </c>
      <c r="E416" s="141" t="s">
        <v>47</v>
      </c>
      <c r="F416" s="141">
        <v>642</v>
      </c>
      <c r="G416" s="141" t="s">
        <v>34</v>
      </c>
      <c r="H416" s="141">
        <v>1</v>
      </c>
      <c r="I416" s="141">
        <v>36000000000</v>
      </c>
      <c r="J416" s="141" t="s">
        <v>35</v>
      </c>
      <c r="K416" s="531">
        <v>877096.08</v>
      </c>
      <c r="L416" s="613">
        <v>43040</v>
      </c>
      <c r="M416" s="613">
        <v>60937</v>
      </c>
      <c r="N416" s="53" t="s">
        <v>48</v>
      </c>
      <c r="O416" s="53" t="s">
        <v>127</v>
      </c>
      <c r="P416" s="198" t="s">
        <v>1113</v>
      </c>
      <c r="Q416" s="273"/>
      <c r="R416" s="273"/>
      <c r="S416" s="198"/>
      <c r="T416" s="198"/>
      <c r="U416" s="198"/>
      <c r="V416" s="198"/>
      <c r="W416" s="198"/>
      <c r="X416" s="198"/>
      <c r="Y416" s="198"/>
      <c r="Z416" s="198"/>
      <c r="AA416" s="198"/>
      <c r="AB416" s="198"/>
      <c r="AC416" s="198"/>
      <c r="AD416" s="198"/>
      <c r="AE416" s="198"/>
      <c r="AF416" s="198"/>
      <c r="AG416" s="198"/>
      <c r="AH416" s="198"/>
      <c r="AI416" s="198"/>
      <c r="AJ416" s="198"/>
      <c r="AK416" s="198"/>
      <c r="AL416" s="198"/>
      <c r="AM416" s="198"/>
      <c r="AN416" s="198"/>
      <c r="AO416" s="198"/>
      <c r="AP416" s="198"/>
      <c r="AQ416" s="198"/>
      <c r="AR416" s="198"/>
      <c r="AS416" s="198"/>
    </row>
    <row r="417" spans="1:45" ht="45" x14ac:dyDescent="0.25">
      <c r="A417" s="471">
        <v>715</v>
      </c>
      <c r="B417" s="141" t="s">
        <v>44</v>
      </c>
      <c r="C417" s="141" t="s">
        <v>45</v>
      </c>
      <c r="D417" s="621" t="s">
        <v>2765</v>
      </c>
      <c r="E417" s="141" t="s">
        <v>47</v>
      </c>
      <c r="F417" s="141">
        <v>642</v>
      </c>
      <c r="G417" s="141" t="s">
        <v>34</v>
      </c>
      <c r="H417" s="141">
        <v>1</v>
      </c>
      <c r="I417" s="141">
        <v>36000000000</v>
      </c>
      <c r="J417" s="141" t="s">
        <v>35</v>
      </c>
      <c r="K417" s="531">
        <v>539049</v>
      </c>
      <c r="L417" s="613">
        <v>43040</v>
      </c>
      <c r="M417" s="613">
        <v>60937</v>
      </c>
      <c r="N417" s="53" t="s">
        <v>48</v>
      </c>
      <c r="O417" s="53" t="s">
        <v>127</v>
      </c>
      <c r="P417" s="198" t="s">
        <v>1113</v>
      </c>
      <c r="Q417" s="198"/>
      <c r="R417" s="273"/>
      <c r="S417" s="198"/>
      <c r="T417" s="198"/>
      <c r="U417" s="198"/>
      <c r="V417" s="198"/>
      <c r="W417" s="198"/>
      <c r="X417" s="198"/>
      <c r="Y417" s="198"/>
      <c r="Z417" s="198"/>
      <c r="AA417" s="198"/>
      <c r="AB417" s="198"/>
      <c r="AC417" s="198"/>
      <c r="AD417" s="198"/>
      <c r="AE417" s="198"/>
      <c r="AF417" s="198"/>
      <c r="AG417" s="198"/>
      <c r="AH417" s="198"/>
      <c r="AI417" s="198"/>
      <c r="AJ417" s="198"/>
      <c r="AK417" s="201"/>
      <c r="AL417" s="201"/>
      <c r="AM417" s="201"/>
      <c r="AN417" s="201"/>
      <c r="AO417" s="201"/>
      <c r="AP417" s="201"/>
      <c r="AQ417" s="201"/>
      <c r="AR417" s="201"/>
      <c r="AS417" s="201"/>
    </row>
    <row r="418" spans="1:45" ht="48" x14ac:dyDescent="0.25">
      <c r="A418" s="471">
        <v>726</v>
      </c>
      <c r="B418" s="289" t="s">
        <v>412</v>
      </c>
      <c r="C418" s="103" t="s">
        <v>598</v>
      </c>
      <c r="D418" s="450" t="s">
        <v>2818</v>
      </c>
      <c r="E418" s="104" t="s">
        <v>599</v>
      </c>
      <c r="F418" s="105">
        <v>642</v>
      </c>
      <c r="G418" s="289" t="s">
        <v>34</v>
      </c>
      <c r="H418" s="289">
        <v>1</v>
      </c>
      <c r="I418" s="43" t="s">
        <v>234</v>
      </c>
      <c r="J418" s="296" t="s">
        <v>35</v>
      </c>
      <c r="K418" s="292">
        <v>5041892.4359999998</v>
      </c>
      <c r="L418" s="179">
        <v>43040</v>
      </c>
      <c r="M418" s="179">
        <v>43435</v>
      </c>
      <c r="N418" s="296" t="s">
        <v>385</v>
      </c>
      <c r="O418" s="296" t="s">
        <v>127</v>
      </c>
      <c r="P418" s="198" t="s">
        <v>1113</v>
      </c>
      <c r="Q418" s="273"/>
      <c r="R418" s="273"/>
      <c r="S418" s="198"/>
      <c r="T418" s="198"/>
      <c r="U418" s="198"/>
      <c r="V418" s="198"/>
      <c r="W418" s="198"/>
      <c r="X418" s="198"/>
      <c r="Y418" s="198"/>
      <c r="Z418" s="198"/>
      <c r="AA418" s="198"/>
      <c r="AB418" s="198"/>
      <c r="AC418" s="198"/>
      <c r="AD418" s="198"/>
      <c r="AE418" s="198"/>
      <c r="AF418" s="198"/>
      <c r="AG418" s="198"/>
      <c r="AH418" s="198"/>
      <c r="AI418" s="198"/>
      <c r="AJ418" s="198"/>
      <c r="AK418" s="201"/>
      <c r="AL418" s="201"/>
      <c r="AM418" s="201"/>
      <c r="AN418" s="201"/>
      <c r="AO418" s="201"/>
      <c r="AP418" s="201"/>
      <c r="AQ418" s="201"/>
      <c r="AR418" s="201"/>
      <c r="AS418" s="201"/>
    </row>
    <row r="419" spans="1:45" ht="48" x14ac:dyDescent="0.25">
      <c r="A419" s="471">
        <v>727</v>
      </c>
      <c r="B419" s="289" t="s">
        <v>412</v>
      </c>
      <c r="C419" s="103" t="s">
        <v>598</v>
      </c>
      <c r="D419" s="450" t="s">
        <v>2819</v>
      </c>
      <c r="E419" s="104" t="s">
        <v>599</v>
      </c>
      <c r="F419" s="105">
        <v>642</v>
      </c>
      <c r="G419" s="289" t="s">
        <v>34</v>
      </c>
      <c r="H419" s="289">
        <v>1</v>
      </c>
      <c r="I419" s="43" t="s">
        <v>234</v>
      </c>
      <c r="J419" s="296" t="s">
        <v>35</v>
      </c>
      <c r="K419" s="292">
        <v>2873229.9079999998</v>
      </c>
      <c r="L419" s="179">
        <v>43040</v>
      </c>
      <c r="M419" s="179">
        <v>43435</v>
      </c>
      <c r="N419" s="296" t="s">
        <v>385</v>
      </c>
      <c r="O419" s="296" t="s">
        <v>127</v>
      </c>
      <c r="P419" s="198" t="s">
        <v>1113</v>
      </c>
      <c r="Q419" s="198"/>
      <c r="R419" s="273"/>
      <c r="S419" s="198"/>
      <c r="T419" s="198"/>
      <c r="U419" s="198"/>
      <c r="V419" s="198"/>
      <c r="W419" s="198"/>
      <c r="X419" s="198"/>
      <c r="Y419" s="198"/>
      <c r="Z419" s="198"/>
      <c r="AA419" s="198"/>
      <c r="AB419" s="198"/>
      <c r="AC419" s="198"/>
      <c r="AD419" s="198"/>
      <c r="AE419" s="198"/>
      <c r="AF419" s="198"/>
      <c r="AG419" s="198"/>
      <c r="AH419" s="198"/>
      <c r="AI419" s="198"/>
      <c r="AJ419" s="198"/>
      <c r="AK419" s="201"/>
      <c r="AL419" s="201"/>
      <c r="AM419" s="201"/>
      <c r="AN419" s="201"/>
      <c r="AO419" s="201"/>
      <c r="AP419" s="201"/>
      <c r="AQ419" s="201"/>
      <c r="AR419" s="201"/>
      <c r="AS419" s="201"/>
    </row>
    <row r="420" spans="1:45" ht="36" x14ac:dyDescent="0.25">
      <c r="A420" s="471">
        <v>728</v>
      </c>
      <c r="B420" s="289" t="s">
        <v>412</v>
      </c>
      <c r="C420" s="103" t="s">
        <v>598</v>
      </c>
      <c r="D420" s="450" t="s">
        <v>2824</v>
      </c>
      <c r="E420" s="104" t="s">
        <v>599</v>
      </c>
      <c r="F420" s="105">
        <v>642</v>
      </c>
      <c r="G420" s="289" t="s">
        <v>34</v>
      </c>
      <c r="H420" s="289">
        <v>1</v>
      </c>
      <c r="I420" s="43" t="s">
        <v>234</v>
      </c>
      <c r="J420" s="296" t="s">
        <v>35</v>
      </c>
      <c r="K420" s="292">
        <v>814087.07</v>
      </c>
      <c r="L420" s="179">
        <v>43040</v>
      </c>
      <c r="M420" s="179">
        <v>43435</v>
      </c>
      <c r="N420" s="296" t="s">
        <v>385</v>
      </c>
      <c r="O420" s="296" t="s">
        <v>127</v>
      </c>
      <c r="P420" s="198" t="s">
        <v>1113</v>
      </c>
      <c r="Q420" s="198"/>
      <c r="R420" s="273"/>
      <c r="S420" s="278"/>
      <c r="T420" s="278"/>
      <c r="U420" s="274"/>
      <c r="V420" s="198"/>
      <c r="W420" s="198"/>
      <c r="X420" s="198"/>
      <c r="Y420" s="276"/>
      <c r="Z420" s="198"/>
      <c r="AA420" s="198"/>
      <c r="AB420" s="198"/>
      <c r="AC420" s="198"/>
      <c r="AD420" s="198"/>
      <c r="AE420" s="198"/>
      <c r="AF420" s="198"/>
      <c r="AG420" s="198"/>
      <c r="AH420" s="198"/>
      <c r="AI420" s="198"/>
      <c r="AJ420" s="198"/>
      <c r="AK420" s="201"/>
      <c r="AL420" s="201"/>
      <c r="AM420" s="201"/>
      <c r="AN420" s="201"/>
      <c r="AO420" s="201"/>
      <c r="AP420" s="201"/>
      <c r="AQ420" s="201"/>
      <c r="AR420" s="201"/>
      <c r="AS420" s="201"/>
    </row>
    <row r="421" spans="1:45" ht="60" x14ac:dyDescent="0.25">
      <c r="A421" s="471">
        <v>729</v>
      </c>
      <c r="B421" s="291" t="s">
        <v>411</v>
      </c>
      <c r="C421" s="291" t="s">
        <v>412</v>
      </c>
      <c r="D421" s="450" t="s">
        <v>2825</v>
      </c>
      <c r="E421" s="104" t="s">
        <v>599</v>
      </c>
      <c r="F421" s="105">
        <v>642</v>
      </c>
      <c r="G421" s="289" t="s">
        <v>34</v>
      </c>
      <c r="H421" s="289">
        <v>1</v>
      </c>
      <c r="I421" s="43" t="s">
        <v>234</v>
      </c>
      <c r="J421" s="296" t="s">
        <v>35</v>
      </c>
      <c r="K421" s="292">
        <v>55158200</v>
      </c>
      <c r="L421" s="179">
        <v>43040</v>
      </c>
      <c r="M421" s="179">
        <v>43435</v>
      </c>
      <c r="N421" s="296" t="s">
        <v>385</v>
      </c>
      <c r="O421" s="296" t="s">
        <v>127</v>
      </c>
      <c r="P421" s="198" t="s">
        <v>1113</v>
      </c>
      <c r="Q421" s="273"/>
      <c r="R421" s="273"/>
      <c r="S421" s="198"/>
      <c r="T421" s="198"/>
      <c r="U421" s="198"/>
      <c r="V421" s="198"/>
      <c r="W421" s="198"/>
      <c r="X421" s="198"/>
      <c r="Y421" s="198"/>
      <c r="Z421" s="198"/>
      <c r="AA421" s="198"/>
      <c r="AB421" s="198"/>
      <c r="AC421" s="198"/>
      <c r="AD421" s="198"/>
      <c r="AE421" s="198"/>
      <c r="AF421" s="198"/>
      <c r="AG421" s="198"/>
      <c r="AH421" s="198"/>
      <c r="AI421" s="198"/>
      <c r="AJ421" s="198"/>
      <c r="AK421" s="201"/>
      <c r="AL421" s="201"/>
      <c r="AM421" s="201"/>
      <c r="AN421" s="201"/>
      <c r="AO421" s="201"/>
      <c r="AP421" s="201"/>
      <c r="AQ421" s="201"/>
      <c r="AR421" s="201"/>
      <c r="AS421" s="201"/>
    </row>
    <row r="422" spans="1:45" ht="36" x14ac:dyDescent="0.25">
      <c r="A422" s="471">
        <v>730</v>
      </c>
      <c r="B422" s="289" t="s">
        <v>412</v>
      </c>
      <c r="C422" s="103" t="s">
        <v>598</v>
      </c>
      <c r="D422" s="450" t="s">
        <v>2826</v>
      </c>
      <c r="E422" s="104" t="s">
        <v>599</v>
      </c>
      <c r="F422" s="105">
        <v>642</v>
      </c>
      <c r="G422" s="289" t="s">
        <v>34</v>
      </c>
      <c r="H422" s="289">
        <v>1</v>
      </c>
      <c r="I422" s="43" t="s">
        <v>234</v>
      </c>
      <c r="J422" s="296" t="s">
        <v>35</v>
      </c>
      <c r="K422" s="292">
        <v>35471887.75</v>
      </c>
      <c r="L422" s="179">
        <v>43040</v>
      </c>
      <c r="M422" s="179">
        <v>43435</v>
      </c>
      <c r="N422" s="296" t="s">
        <v>385</v>
      </c>
      <c r="O422" s="296" t="s">
        <v>127</v>
      </c>
      <c r="P422" s="198" t="s">
        <v>1113</v>
      </c>
      <c r="Q422" s="273"/>
      <c r="R422" s="273"/>
      <c r="S422" s="198"/>
      <c r="T422" s="198"/>
      <c r="U422" s="198"/>
      <c r="V422" s="198"/>
      <c r="W422" s="198"/>
      <c r="X422" s="198"/>
      <c r="Y422" s="198"/>
      <c r="Z422" s="198"/>
      <c r="AA422" s="198"/>
      <c r="AB422" s="198"/>
      <c r="AC422" s="198"/>
      <c r="AD422" s="198"/>
      <c r="AE422" s="198"/>
      <c r="AF422" s="198"/>
      <c r="AG422" s="198"/>
      <c r="AH422" s="198"/>
      <c r="AI422" s="198"/>
      <c r="AJ422" s="198"/>
      <c r="AK422" s="201"/>
      <c r="AL422" s="201"/>
      <c r="AM422" s="201"/>
      <c r="AN422" s="201"/>
      <c r="AO422" s="201"/>
      <c r="AP422" s="201"/>
      <c r="AQ422" s="201"/>
      <c r="AR422" s="201"/>
      <c r="AS422" s="201"/>
    </row>
    <row r="423" spans="1:45" ht="78.75" x14ac:dyDescent="0.25">
      <c r="A423" s="471">
        <v>731</v>
      </c>
      <c r="B423" s="289" t="s">
        <v>411</v>
      </c>
      <c r="C423" s="289" t="s">
        <v>412</v>
      </c>
      <c r="D423" s="291" t="s">
        <v>2827</v>
      </c>
      <c r="E423" s="289" t="s">
        <v>39</v>
      </c>
      <c r="F423" s="296">
        <v>642</v>
      </c>
      <c r="G423" s="296" t="s">
        <v>34</v>
      </c>
      <c r="H423" s="289">
        <v>1</v>
      </c>
      <c r="I423" s="53">
        <v>36000000000</v>
      </c>
      <c r="J423" s="296" t="s">
        <v>35</v>
      </c>
      <c r="K423" s="293">
        <v>4310282.41</v>
      </c>
      <c r="L423" s="46">
        <v>43040</v>
      </c>
      <c r="M423" s="46">
        <v>43435</v>
      </c>
      <c r="N423" s="296" t="s">
        <v>385</v>
      </c>
      <c r="O423" s="296" t="s">
        <v>127</v>
      </c>
      <c r="P423" s="198" t="s">
        <v>1113</v>
      </c>
      <c r="Q423" s="273"/>
      <c r="R423" s="273"/>
      <c r="S423" s="198"/>
      <c r="T423" s="198"/>
      <c r="U423" s="198"/>
      <c r="V423" s="198"/>
      <c r="W423" s="198"/>
      <c r="X423" s="198"/>
      <c r="Y423" s="198"/>
      <c r="Z423" s="198"/>
      <c r="AA423" s="198"/>
      <c r="AB423" s="198"/>
      <c r="AC423" s="198"/>
      <c r="AD423" s="198"/>
      <c r="AE423" s="198"/>
      <c r="AF423" s="198"/>
      <c r="AG423" s="198"/>
      <c r="AH423" s="198"/>
      <c r="AI423" s="198"/>
      <c r="AJ423" s="198"/>
      <c r="AK423" s="201"/>
      <c r="AL423" s="201"/>
      <c r="AM423" s="201"/>
      <c r="AN423" s="201"/>
      <c r="AO423" s="201"/>
      <c r="AP423" s="201"/>
      <c r="AQ423" s="201"/>
      <c r="AR423" s="201"/>
      <c r="AS423" s="201"/>
    </row>
    <row r="424" spans="1:45" ht="67.5" x14ac:dyDescent="0.25">
      <c r="A424" s="471">
        <v>732</v>
      </c>
      <c r="B424" s="289" t="s">
        <v>411</v>
      </c>
      <c r="C424" s="289" t="s">
        <v>412</v>
      </c>
      <c r="D424" s="291" t="s">
        <v>2828</v>
      </c>
      <c r="E424" s="289" t="s">
        <v>39</v>
      </c>
      <c r="F424" s="296">
        <v>642</v>
      </c>
      <c r="G424" s="296" t="s">
        <v>34</v>
      </c>
      <c r="H424" s="289">
        <v>1</v>
      </c>
      <c r="I424" s="53">
        <v>36000000000</v>
      </c>
      <c r="J424" s="296" t="s">
        <v>35</v>
      </c>
      <c r="K424" s="293">
        <v>6007624.9699999997</v>
      </c>
      <c r="L424" s="46">
        <v>43040</v>
      </c>
      <c r="M424" s="46">
        <v>43435</v>
      </c>
      <c r="N424" s="296" t="s">
        <v>385</v>
      </c>
      <c r="O424" s="296" t="s">
        <v>127</v>
      </c>
      <c r="P424" s="198" t="s">
        <v>1113</v>
      </c>
      <c r="Q424" s="294"/>
      <c r="R424" s="289"/>
      <c r="S424" s="296"/>
      <c r="T424" s="296"/>
      <c r="U424" s="175"/>
      <c r="V424" s="145"/>
      <c r="W424" s="145"/>
      <c r="X424" s="145"/>
      <c r="Y424" s="290"/>
      <c r="Z424" s="198"/>
      <c r="AA424" s="198"/>
      <c r="AB424" s="198"/>
      <c r="AC424" s="198"/>
      <c r="AD424" s="198"/>
      <c r="AE424" s="198"/>
      <c r="AF424" s="198"/>
      <c r="AG424" s="198"/>
      <c r="AH424" s="198"/>
      <c r="AI424" s="198"/>
      <c r="AJ424" s="198"/>
      <c r="AK424" s="201"/>
      <c r="AL424" s="201"/>
      <c r="AM424" s="201"/>
      <c r="AN424" s="201"/>
      <c r="AO424" s="201"/>
      <c r="AP424" s="201"/>
      <c r="AQ424" s="201"/>
      <c r="AR424" s="201"/>
      <c r="AS424" s="201"/>
    </row>
    <row r="425" spans="1:45" ht="56.25" x14ac:dyDescent="0.25">
      <c r="A425" s="471">
        <v>733</v>
      </c>
      <c r="B425" s="289" t="s">
        <v>411</v>
      </c>
      <c r="C425" s="289" t="s">
        <v>412</v>
      </c>
      <c r="D425" s="291" t="s">
        <v>2830</v>
      </c>
      <c r="E425" s="289" t="s">
        <v>39</v>
      </c>
      <c r="F425" s="296">
        <v>642</v>
      </c>
      <c r="G425" s="296" t="s">
        <v>34</v>
      </c>
      <c r="H425" s="289">
        <v>1</v>
      </c>
      <c r="I425" s="53">
        <v>36000000000</v>
      </c>
      <c r="J425" s="296" t="s">
        <v>35</v>
      </c>
      <c r="K425" s="293">
        <v>1307200</v>
      </c>
      <c r="L425" s="46">
        <v>43040</v>
      </c>
      <c r="M425" s="46">
        <v>43435</v>
      </c>
      <c r="N425" s="296" t="s">
        <v>385</v>
      </c>
      <c r="O425" s="296" t="s">
        <v>127</v>
      </c>
      <c r="P425" s="198" t="s">
        <v>1113</v>
      </c>
      <c r="Q425" s="273"/>
      <c r="R425" s="273"/>
      <c r="S425" s="198"/>
      <c r="T425" s="198"/>
      <c r="U425" s="198"/>
      <c r="V425" s="198"/>
      <c r="W425" s="198"/>
      <c r="X425" s="198"/>
      <c r="Y425" s="198"/>
      <c r="Z425" s="198"/>
      <c r="AA425" s="198"/>
      <c r="AB425" s="198"/>
      <c r="AC425" s="198"/>
      <c r="AD425" s="198"/>
      <c r="AE425" s="198"/>
      <c r="AF425" s="198"/>
      <c r="AG425" s="198"/>
      <c r="AH425" s="198"/>
      <c r="AI425" s="198"/>
      <c r="AJ425" s="198"/>
      <c r="AK425" s="201"/>
      <c r="AL425" s="201"/>
      <c r="AM425" s="201"/>
      <c r="AN425" s="201"/>
      <c r="AO425" s="201"/>
      <c r="AP425" s="201"/>
      <c r="AQ425" s="201"/>
      <c r="AR425" s="201"/>
      <c r="AS425" s="201"/>
    </row>
    <row r="426" spans="1:45" ht="67.5" x14ac:dyDescent="0.25">
      <c r="A426" s="471">
        <v>734</v>
      </c>
      <c r="B426" s="289" t="s">
        <v>411</v>
      </c>
      <c r="C426" s="289" t="s">
        <v>412</v>
      </c>
      <c r="D426" s="291" t="s">
        <v>2829</v>
      </c>
      <c r="E426" s="289" t="s">
        <v>39</v>
      </c>
      <c r="F426" s="296">
        <v>642</v>
      </c>
      <c r="G426" s="296" t="s">
        <v>34</v>
      </c>
      <c r="H426" s="289">
        <v>1</v>
      </c>
      <c r="I426" s="53">
        <v>36000000000</v>
      </c>
      <c r="J426" s="296" t="s">
        <v>35</v>
      </c>
      <c r="K426" s="293">
        <v>2145978</v>
      </c>
      <c r="L426" s="46">
        <v>43040</v>
      </c>
      <c r="M426" s="46">
        <v>43435</v>
      </c>
      <c r="N426" s="296" t="s">
        <v>385</v>
      </c>
      <c r="O426" s="296" t="s">
        <v>127</v>
      </c>
      <c r="P426" s="198" t="s">
        <v>1113</v>
      </c>
      <c r="Q426" s="198"/>
      <c r="R426" s="273"/>
      <c r="S426" s="198"/>
      <c r="T426" s="198"/>
      <c r="U426" s="198"/>
      <c r="V426" s="198"/>
      <c r="W426" s="198"/>
      <c r="X426" s="198"/>
      <c r="Y426" s="198"/>
      <c r="Z426" s="198"/>
      <c r="AA426" s="198"/>
      <c r="AB426" s="198"/>
      <c r="AC426" s="198"/>
      <c r="AD426" s="198"/>
      <c r="AE426" s="198"/>
      <c r="AF426" s="198"/>
      <c r="AG426" s="198"/>
      <c r="AH426" s="198"/>
      <c r="AI426" s="198"/>
      <c r="AJ426" s="198"/>
      <c r="AK426" s="201"/>
      <c r="AL426" s="201"/>
      <c r="AM426" s="201"/>
      <c r="AN426" s="201"/>
      <c r="AO426" s="201"/>
      <c r="AP426" s="201"/>
      <c r="AQ426" s="201"/>
      <c r="AR426" s="201"/>
      <c r="AS426" s="201"/>
    </row>
    <row r="427" spans="1:45" ht="56.25" x14ac:dyDescent="0.25">
      <c r="A427" s="471">
        <v>735</v>
      </c>
      <c r="B427" s="289" t="s">
        <v>411</v>
      </c>
      <c r="C427" s="289" t="s">
        <v>412</v>
      </c>
      <c r="D427" s="291" t="s">
        <v>2831</v>
      </c>
      <c r="E427" s="289" t="s">
        <v>39</v>
      </c>
      <c r="F427" s="296">
        <v>642</v>
      </c>
      <c r="G427" s="296" t="s">
        <v>34</v>
      </c>
      <c r="H427" s="289">
        <v>1</v>
      </c>
      <c r="I427" s="53">
        <v>36000000000</v>
      </c>
      <c r="J427" s="296" t="s">
        <v>35</v>
      </c>
      <c r="K427" s="293">
        <v>1933950</v>
      </c>
      <c r="L427" s="46">
        <v>43040</v>
      </c>
      <c r="M427" s="46">
        <v>43435</v>
      </c>
      <c r="N427" s="296" t="s">
        <v>385</v>
      </c>
      <c r="O427" s="296" t="s">
        <v>127</v>
      </c>
      <c r="P427" s="198" t="s">
        <v>1113</v>
      </c>
      <c r="Q427" s="198"/>
      <c r="R427" s="273"/>
      <c r="S427" s="198"/>
      <c r="T427" s="198"/>
      <c r="U427" s="198"/>
      <c r="V427" s="198"/>
      <c r="W427" s="198"/>
      <c r="X427" s="198"/>
      <c r="Y427" s="198"/>
      <c r="Z427" s="198"/>
      <c r="AA427" s="198"/>
      <c r="AB427" s="198"/>
      <c r="AC427" s="198"/>
      <c r="AD427" s="198"/>
      <c r="AE427" s="198"/>
      <c r="AF427" s="198"/>
      <c r="AG427" s="198"/>
      <c r="AH427" s="198"/>
      <c r="AI427" s="198"/>
      <c r="AJ427" s="198"/>
      <c r="AK427" s="201"/>
      <c r="AL427" s="201"/>
      <c r="AM427" s="201"/>
      <c r="AN427" s="201"/>
      <c r="AO427" s="201"/>
      <c r="AP427" s="201"/>
      <c r="AQ427" s="201"/>
      <c r="AR427" s="201"/>
      <c r="AS427" s="201"/>
    </row>
    <row r="428" spans="1:45" ht="48" x14ac:dyDescent="0.25">
      <c r="A428" s="471">
        <v>737</v>
      </c>
      <c r="B428" s="289" t="s">
        <v>412</v>
      </c>
      <c r="C428" s="289" t="s">
        <v>598</v>
      </c>
      <c r="D428" s="450" t="s">
        <v>2835</v>
      </c>
      <c r="E428" s="104" t="s">
        <v>599</v>
      </c>
      <c r="F428" s="296">
        <v>642</v>
      </c>
      <c r="G428" s="296" t="s">
        <v>34</v>
      </c>
      <c r="H428" s="289" t="s">
        <v>1339</v>
      </c>
      <c r="I428" s="289">
        <v>36000000000</v>
      </c>
      <c r="J428" s="296" t="s">
        <v>35</v>
      </c>
      <c r="K428" s="290">
        <v>2418585.23</v>
      </c>
      <c r="L428" s="179">
        <v>43040</v>
      </c>
      <c r="M428" s="179">
        <v>43435</v>
      </c>
      <c r="N428" s="296" t="s">
        <v>385</v>
      </c>
      <c r="O428" s="289" t="s">
        <v>1113</v>
      </c>
      <c r="P428" s="198" t="s">
        <v>1113</v>
      </c>
      <c r="Q428" s="198"/>
      <c r="R428" s="273"/>
      <c r="S428" s="198"/>
      <c r="T428" s="198"/>
      <c r="U428" s="198"/>
      <c r="V428" s="198"/>
      <c r="W428" s="198"/>
      <c r="X428" s="198"/>
      <c r="Y428" s="198"/>
      <c r="Z428" s="198"/>
      <c r="AA428" s="198"/>
      <c r="AB428" s="198"/>
      <c r="AC428" s="198"/>
      <c r="AD428" s="198"/>
      <c r="AE428" s="198"/>
      <c r="AF428" s="198"/>
      <c r="AG428" s="198"/>
      <c r="AH428" s="198"/>
      <c r="AI428" s="198"/>
      <c r="AJ428" s="198"/>
      <c r="AK428" s="201"/>
      <c r="AL428" s="201"/>
      <c r="AM428" s="201"/>
      <c r="AN428" s="201"/>
      <c r="AO428" s="201"/>
      <c r="AP428" s="201"/>
      <c r="AQ428" s="201"/>
      <c r="AR428" s="201"/>
      <c r="AS428" s="201"/>
    </row>
    <row r="429" spans="1:45" ht="48" x14ac:dyDescent="0.25">
      <c r="A429" s="471">
        <v>738</v>
      </c>
      <c r="B429" s="289" t="s">
        <v>412</v>
      </c>
      <c r="C429" s="289" t="s">
        <v>598</v>
      </c>
      <c r="D429" s="450" t="s">
        <v>2836</v>
      </c>
      <c r="E429" s="104" t="s">
        <v>599</v>
      </c>
      <c r="F429" s="296">
        <v>642</v>
      </c>
      <c r="G429" s="296" t="s">
        <v>34</v>
      </c>
      <c r="H429" s="289" t="s">
        <v>1339</v>
      </c>
      <c r="I429" s="289">
        <v>36000000000</v>
      </c>
      <c r="J429" s="296" t="s">
        <v>35</v>
      </c>
      <c r="K429" s="290">
        <v>10299020.057999998</v>
      </c>
      <c r="L429" s="179">
        <v>43040</v>
      </c>
      <c r="M429" s="179">
        <v>43435</v>
      </c>
      <c r="N429" s="296" t="s">
        <v>385</v>
      </c>
      <c r="O429" s="289" t="s">
        <v>1113</v>
      </c>
      <c r="P429" s="198" t="s">
        <v>1113</v>
      </c>
      <c r="Q429" s="273"/>
      <c r="R429" s="273"/>
      <c r="S429" s="198"/>
      <c r="T429" s="198"/>
      <c r="U429" s="198"/>
      <c r="V429" s="198"/>
      <c r="W429" s="198"/>
      <c r="X429" s="198"/>
      <c r="Y429" s="198"/>
      <c r="Z429" s="198"/>
      <c r="AA429" s="198"/>
      <c r="AB429" s="198"/>
      <c r="AC429" s="198"/>
      <c r="AD429" s="198"/>
      <c r="AE429" s="198"/>
      <c r="AF429" s="198"/>
      <c r="AG429" s="198"/>
      <c r="AH429" s="198"/>
      <c r="AI429" s="198"/>
      <c r="AJ429" s="198"/>
      <c r="AK429" s="201"/>
      <c r="AL429" s="201"/>
      <c r="AM429" s="201"/>
      <c r="AN429" s="201"/>
      <c r="AO429" s="201"/>
      <c r="AP429" s="201"/>
      <c r="AQ429" s="201"/>
      <c r="AR429" s="201"/>
      <c r="AS429" s="201"/>
    </row>
    <row r="430" spans="1:45" ht="48" x14ac:dyDescent="0.25">
      <c r="A430" s="471">
        <v>739</v>
      </c>
      <c r="B430" s="289" t="s">
        <v>412</v>
      </c>
      <c r="C430" s="289" t="s">
        <v>598</v>
      </c>
      <c r="D430" s="450" t="s">
        <v>2837</v>
      </c>
      <c r="E430" s="104" t="s">
        <v>599</v>
      </c>
      <c r="F430" s="296">
        <v>642</v>
      </c>
      <c r="G430" s="296" t="s">
        <v>34</v>
      </c>
      <c r="H430" s="289" t="s">
        <v>1339</v>
      </c>
      <c r="I430" s="289">
        <v>36000000000</v>
      </c>
      <c r="J430" s="296" t="s">
        <v>35</v>
      </c>
      <c r="K430" s="290">
        <v>14927190.334000001</v>
      </c>
      <c r="L430" s="179">
        <v>43040</v>
      </c>
      <c r="M430" s="179">
        <v>43435</v>
      </c>
      <c r="N430" s="296" t="s">
        <v>385</v>
      </c>
      <c r="O430" s="289" t="s">
        <v>1113</v>
      </c>
      <c r="P430" s="198" t="s">
        <v>1113</v>
      </c>
      <c r="Q430" s="198"/>
      <c r="R430" s="273"/>
      <c r="S430" s="198"/>
      <c r="T430" s="198"/>
      <c r="U430" s="198"/>
      <c r="V430" s="198"/>
      <c r="W430" s="198"/>
      <c r="X430" s="198"/>
      <c r="Y430" s="198"/>
      <c r="Z430" s="198"/>
      <c r="AA430" s="198"/>
      <c r="AB430" s="198"/>
      <c r="AC430" s="198"/>
      <c r="AD430" s="198"/>
      <c r="AE430" s="198"/>
      <c r="AF430" s="198"/>
      <c r="AG430" s="198"/>
      <c r="AH430" s="198"/>
      <c r="AI430" s="198"/>
      <c r="AJ430" s="198"/>
      <c r="AK430" s="201"/>
      <c r="AL430" s="201"/>
      <c r="AM430" s="201"/>
      <c r="AN430" s="201"/>
      <c r="AO430" s="201"/>
      <c r="AP430" s="201"/>
      <c r="AQ430" s="201"/>
      <c r="AR430" s="201"/>
      <c r="AS430" s="201"/>
    </row>
    <row r="431" spans="1:45" ht="67.5" x14ac:dyDescent="0.25">
      <c r="A431" s="471">
        <v>746</v>
      </c>
      <c r="B431" s="321" t="s">
        <v>641</v>
      </c>
      <c r="C431" s="321" t="s">
        <v>642</v>
      </c>
      <c r="D431" s="321" t="s">
        <v>2845</v>
      </c>
      <c r="E431" s="321" t="s">
        <v>662</v>
      </c>
      <c r="F431" s="321">
        <v>642</v>
      </c>
      <c r="G431" s="321" t="s">
        <v>34</v>
      </c>
      <c r="H431" s="321">
        <v>1</v>
      </c>
      <c r="I431" s="321">
        <v>36000000000</v>
      </c>
      <c r="J431" s="321" t="s">
        <v>35</v>
      </c>
      <c r="K431" s="462">
        <v>2711452.38</v>
      </c>
      <c r="L431" s="46">
        <v>43040</v>
      </c>
      <c r="M431" s="172">
        <v>43770</v>
      </c>
      <c r="N431" s="321" t="s">
        <v>48</v>
      </c>
      <c r="O431" s="321" t="s">
        <v>127</v>
      </c>
      <c r="P431" s="198" t="s">
        <v>1113</v>
      </c>
      <c r="Q431" s="198"/>
      <c r="R431" s="273"/>
      <c r="S431" s="198"/>
      <c r="T431" s="198"/>
      <c r="U431" s="198"/>
      <c r="V431" s="198"/>
      <c r="W431" s="198"/>
      <c r="X431" s="198"/>
      <c r="Y431" s="198"/>
      <c r="Z431" s="198"/>
      <c r="AA431" s="198"/>
      <c r="AB431" s="198"/>
      <c r="AC431" s="198"/>
      <c r="AD431" s="198"/>
      <c r="AE431" s="198"/>
      <c r="AF431" s="198"/>
      <c r="AG431" s="198"/>
      <c r="AH431" s="198"/>
      <c r="AI431" s="198"/>
      <c r="AJ431" s="198"/>
      <c r="AK431" s="201"/>
      <c r="AL431" s="201"/>
      <c r="AM431" s="201"/>
      <c r="AN431" s="201"/>
      <c r="AO431" s="201"/>
      <c r="AP431" s="201"/>
      <c r="AQ431" s="201"/>
      <c r="AR431" s="201"/>
      <c r="AS431" s="201"/>
    </row>
    <row r="432" spans="1:45" ht="56.25" x14ac:dyDescent="0.25">
      <c r="A432" s="471">
        <v>747</v>
      </c>
      <c r="B432" s="291" t="s">
        <v>411</v>
      </c>
      <c r="C432" s="291" t="s">
        <v>412</v>
      </c>
      <c r="D432" s="321" t="s">
        <v>2846</v>
      </c>
      <c r="E432" s="104" t="s">
        <v>599</v>
      </c>
      <c r="F432" s="105">
        <v>642</v>
      </c>
      <c r="G432" s="289" t="s">
        <v>34</v>
      </c>
      <c r="H432" s="289">
        <v>1</v>
      </c>
      <c r="I432" s="43" t="s">
        <v>234</v>
      </c>
      <c r="J432" s="296" t="s">
        <v>35</v>
      </c>
      <c r="K432" s="292">
        <v>13127320</v>
      </c>
      <c r="L432" s="179">
        <v>43040</v>
      </c>
      <c r="M432" s="179">
        <v>43160</v>
      </c>
      <c r="N432" s="296" t="s">
        <v>385</v>
      </c>
      <c r="O432" s="296" t="s">
        <v>127</v>
      </c>
      <c r="P432" s="198" t="s">
        <v>1113</v>
      </c>
      <c r="Q432" s="198"/>
      <c r="R432" s="273"/>
      <c r="S432" s="198"/>
      <c r="T432" s="198"/>
      <c r="U432" s="198"/>
      <c r="V432" s="198"/>
      <c r="W432" s="198"/>
      <c r="X432" s="198"/>
      <c r="Y432" s="198"/>
      <c r="Z432" s="198"/>
      <c r="AA432" s="198"/>
      <c r="AB432" s="198"/>
      <c r="AC432" s="198"/>
      <c r="AD432" s="198"/>
      <c r="AE432" s="198"/>
      <c r="AF432" s="198"/>
      <c r="AG432" s="198"/>
      <c r="AH432" s="198"/>
      <c r="AI432" s="198"/>
      <c r="AJ432" s="198"/>
      <c r="AK432" s="201"/>
      <c r="AL432" s="201"/>
      <c r="AM432" s="201"/>
      <c r="AN432" s="201"/>
      <c r="AO432" s="201"/>
      <c r="AP432" s="201"/>
      <c r="AQ432" s="201"/>
      <c r="AR432" s="201"/>
      <c r="AS432" s="201"/>
    </row>
    <row r="433" spans="1:45" ht="56.25" x14ac:dyDescent="0.25">
      <c r="A433" s="471">
        <v>748</v>
      </c>
      <c r="B433" s="291" t="s">
        <v>411</v>
      </c>
      <c r="C433" s="291" t="s">
        <v>412</v>
      </c>
      <c r="D433" s="321" t="s">
        <v>2847</v>
      </c>
      <c r="E433" s="104" t="s">
        <v>599</v>
      </c>
      <c r="F433" s="105">
        <v>642</v>
      </c>
      <c r="G433" s="289" t="s">
        <v>34</v>
      </c>
      <c r="H433" s="289">
        <v>1</v>
      </c>
      <c r="I433" s="43" t="s">
        <v>234</v>
      </c>
      <c r="J433" s="296" t="s">
        <v>35</v>
      </c>
      <c r="K433" s="292">
        <v>10231050</v>
      </c>
      <c r="L433" s="179">
        <v>43040</v>
      </c>
      <c r="M433" s="179">
        <v>43160</v>
      </c>
      <c r="N433" s="296" t="s">
        <v>385</v>
      </c>
      <c r="O433" s="296" t="s">
        <v>127</v>
      </c>
      <c r="P433" s="198" t="s">
        <v>1113</v>
      </c>
      <c r="Q433" s="273"/>
      <c r="R433" s="273"/>
      <c r="S433" s="198"/>
      <c r="T433" s="198"/>
      <c r="U433" s="198"/>
      <c r="V433" s="198"/>
      <c r="W433" s="198"/>
      <c r="X433" s="198"/>
      <c r="Y433" s="198"/>
      <c r="Z433" s="198"/>
      <c r="AA433" s="198"/>
      <c r="AB433" s="198"/>
      <c r="AC433" s="198"/>
      <c r="AD433" s="198"/>
      <c r="AE433" s="198"/>
      <c r="AF433" s="198"/>
      <c r="AG433" s="198"/>
      <c r="AH433" s="198"/>
      <c r="AI433" s="198"/>
      <c r="AJ433" s="198"/>
      <c r="AK433" s="201"/>
      <c r="AL433" s="201"/>
      <c r="AM433" s="201"/>
      <c r="AN433" s="201"/>
      <c r="AO433" s="201"/>
      <c r="AP433" s="201"/>
      <c r="AQ433" s="201"/>
      <c r="AR433" s="201"/>
      <c r="AS433" s="201"/>
    </row>
    <row r="434" spans="1:45" ht="45" x14ac:dyDescent="0.25">
      <c r="A434" s="635">
        <v>753</v>
      </c>
      <c r="B434" s="635" t="s">
        <v>40</v>
      </c>
      <c r="C434" s="635" t="s">
        <v>2852</v>
      </c>
      <c r="D434" s="635" t="s">
        <v>2853</v>
      </c>
      <c r="E434" s="635" t="s">
        <v>121</v>
      </c>
      <c r="F434" s="635">
        <v>642</v>
      </c>
      <c r="G434" s="635" t="s">
        <v>34</v>
      </c>
      <c r="H434" s="635">
        <v>1</v>
      </c>
      <c r="I434" s="635">
        <v>36000000000</v>
      </c>
      <c r="J434" s="635" t="s">
        <v>35</v>
      </c>
      <c r="K434" s="636">
        <v>6500000</v>
      </c>
      <c r="L434" s="638">
        <v>43070</v>
      </c>
      <c r="M434" s="638">
        <v>43466</v>
      </c>
      <c r="N434" s="635" t="s">
        <v>2259</v>
      </c>
      <c r="O434" s="635" t="s">
        <v>127</v>
      </c>
      <c r="P434" s="198" t="s">
        <v>1113</v>
      </c>
      <c r="Q434" s="273"/>
      <c r="R434" s="273"/>
      <c r="S434" s="198"/>
      <c r="T434" s="198"/>
      <c r="U434" s="198"/>
      <c r="V434" s="198"/>
      <c r="W434" s="198"/>
      <c r="X434" s="198"/>
      <c r="Y434" s="198"/>
      <c r="Z434" s="198"/>
      <c r="AA434" s="198"/>
      <c r="AB434" s="198"/>
      <c r="AC434" s="198"/>
      <c r="AD434" s="198"/>
      <c r="AE434" s="198"/>
      <c r="AF434" s="198"/>
      <c r="AG434" s="198"/>
      <c r="AH434" s="198"/>
      <c r="AI434" s="198"/>
      <c r="AJ434" s="198"/>
      <c r="AK434" s="198"/>
      <c r="AL434" s="198"/>
      <c r="AM434" s="198"/>
      <c r="AN434" s="198"/>
      <c r="AO434" s="198"/>
      <c r="AP434" s="198"/>
      <c r="AQ434" s="198"/>
      <c r="AR434" s="198"/>
      <c r="AS434" s="198"/>
    </row>
    <row r="435" spans="1:45" ht="36" x14ac:dyDescent="0.25">
      <c r="A435" s="471">
        <v>674</v>
      </c>
      <c r="B435" s="614" t="s">
        <v>594</v>
      </c>
      <c r="C435" s="614" t="s">
        <v>595</v>
      </c>
      <c r="D435" s="624" t="s">
        <v>2777</v>
      </c>
      <c r="E435" s="470" t="s">
        <v>596</v>
      </c>
      <c r="F435" s="615">
        <v>642</v>
      </c>
      <c r="G435" s="450" t="s">
        <v>34</v>
      </c>
      <c r="H435" s="450">
        <v>1</v>
      </c>
      <c r="I435" s="616" t="s">
        <v>234</v>
      </c>
      <c r="J435" s="617" t="s">
        <v>35</v>
      </c>
      <c r="K435" s="532">
        <v>864000.00000000012</v>
      </c>
      <c r="L435" s="442">
        <v>43070</v>
      </c>
      <c r="M435" s="442">
        <v>43435</v>
      </c>
      <c r="N435" s="617" t="s">
        <v>385</v>
      </c>
      <c r="O435" s="617" t="s">
        <v>127</v>
      </c>
      <c r="P435" s="198" t="s">
        <v>1113</v>
      </c>
      <c r="Q435" s="273"/>
      <c r="R435" s="273"/>
      <c r="S435" s="198"/>
      <c r="T435" s="198"/>
      <c r="U435" s="198"/>
      <c r="V435" s="198"/>
      <c r="W435" s="198"/>
      <c r="X435" s="198"/>
      <c r="Y435" s="198"/>
      <c r="Z435" s="198"/>
      <c r="AA435" s="198"/>
      <c r="AB435" s="198"/>
      <c r="AC435" s="198"/>
      <c r="AD435" s="198"/>
      <c r="AE435" s="198"/>
      <c r="AF435" s="198"/>
      <c r="AG435" s="198"/>
      <c r="AH435" s="198"/>
      <c r="AI435" s="198"/>
      <c r="AJ435" s="198"/>
      <c r="AK435" s="198"/>
      <c r="AL435" s="198"/>
      <c r="AM435" s="198"/>
      <c r="AN435" s="198"/>
      <c r="AO435" s="198"/>
      <c r="AP435" s="198"/>
      <c r="AQ435" s="198"/>
      <c r="AR435" s="198"/>
      <c r="AS435" s="198"/>
    </row>
    <row r="436" spans="1:45" ht="36" x14ac:dyDescent="0.25">
      <c r="A436" s="471">
        <v>675</v>
      </c>
      <c r="B436" s="614" t="s">
        <v>594</v>
      </c>
      <c r="C436" s="614" t="s">
        <v>595</v>
      </c>
      <c r="D436" s="624" t="s">
        <v>2778</v>
      </c>
      <c r="E436" s="470" t="s">
        <v>596</v>
      </c>
      <c r="F436" s="615">
        <v>642</v>
      </c>
      <c r="G436" s="450" t="s">
        <v>34</v>
      </c>
      <c r="H436" s="450">
        <v>1</v>
      </c>
      <c r="I436" s="616" t="s">
        <v>234</v>
      </c>
      <c r="J436" s="617" t="s">
        <v>35</v>
      </c>
      <c r="K436" s="532">
        <v>544000</v>
      </c>
      <c r="L436" s="442">
        <v>43070</v>
      </c>
      <c r="M436" s="442">
        <v>43435</v>
      </c>
      <c r="N436" s="617" t="s">
        <v>385</v>
      </c>
      <c r="O436" s="617" t="s">
        <v>127</v>
      </c>
      <c r="P436" s="198" t="s">
        <v>1113</v>
      </c>
      <c r="Q436" s="273"/>
      <c r="R436" s="273"/>
      <c r="S436" s="198"/>
      <c r="T436" s="198"/>
      <c r="U436" s="198"/>
      <c r="V436" s="198"/>
      <c r="W436" s="198"/>
      <c r="X436" s="198"/>
      <c r="Y436" s="198"/>
      <c r="Z436" s="198"/>
      <c r="AA436" s="198"/>
      <c r="AB436" s="198"/>
      <c r="AC436" s="198"/>
      <c r="AD436" s="198"/>
      <c r="AE436" s="198"/>
      <c r="AF436" s="198"/>
      <c r="AG436" s="198"/>
      <c r="AH436" s="198"/>
      <c r="AI436" s="198"/>
      <c r="AJ436" s="198"/>
      <c r="AK436" s="198"/>
      <c r="AL436" s="198"/>
      <c r="AM436" s="198"/>
      <c r="AN436" s="198"/>
      <c r="AO436" s="198"/>
      <c r="AP436" s="198"/>
      <c r="AQ436" s="198"/>
      <c r="AR436" s="198"/>
      <c r="AS436" s="198"/>
    </row>
    <row r="437" spans="1:45" ht="36" x14ac:dyDescent="0.25">
      <c r="A437" s="471">
        <v>676</v>
      </c>
      <c r="B437" s="614" t="s">
        <v>594</v>
      </c>
      <c r="C437" s="614" t="s">
        <v>595</v>
      </c>
      <c r="D437" s="624" t="s">
        <v>2779</v>
      </c>
      <c r="E437" s="470" t="s">
        <v>596</v>
      </c>
      <c r="F437" s="615">
        <v>642</v>
      </c>
      <c r="G437" s="450" t="s">
        <v>34</v>
      </c>
      <c r="H437" s="450">
        <v>1</v>
      </c>
      <c r="I437" s="616" t="s">
        <v>234</v>
      </c>
      <c r="J437" s="617" t="s">
        <v>35</v>
      </c>
      <c r="K437" s="532">
        <v>600000.00000000012</v>
      </c>
      <c r="L437" s="442">
        <v>43070</v>
      </c>
      <c r="M437" s="442">
        <v>43435</v>
      </c>
      <c r="N437" s="617" t="s">
        <v>385</v>
      </c>
      <c r="O437" s="617" t="s">
        <v>127</v>
      </c>
      <c r="P437" s="198" t="s">
        <v>1113</v>
      </c>
      <c r="Q437" s="273"/>
      <c r="R437" s="273"/>
      <c r="S437" s="198"/>
      <c r="T437" s="198"/>
      <c r="U437" s="198"/>
      <c r="V437" s="198"/>
      <c r="W437" s="198"/>
      <c r="X437" s="198"/>
      <c r="Y437" s="198"/>
      <c r="Z437" s="198"/>
      <c r="AA437" s="198"/>
      <c r="AB437" s="198"/>
      <c r="AC437" s="198"/>
      <c r="AD437" s="198"/>
      <c r="AE437" s="198"/>
      <c r="AF437" s="198"/>
      <c r="AG437" s="198"/>
      <c r="AH437" s="198"/>
      <c r="AI437" s="198"/>
      <c r="AJ437" s="198"/>
      <c r="AK437" s="201"/>
      <c r="AL437" s="201"/>
      <c r="AM437" s="201"/>
      <c r="AN437" s="201"/>
      <c r="AO437" s="201"/>
      <c r="AP437" s="201"/>
      <c r="AQ437" s="201"/>
      <c r="AR437" s="201"/>
      <c r="AS437" s="201"/>
    </row>
    <row r="438" spans="1:45" ht="48" x14ac:dyDescent="0.25">
      <c r="A438" s="471">
        <v>677</v>
      </c>
      <c r="B438" s="614" t="s">
        <v>594</v>
      </c>
      <c r="C438" s="614" t="s">
        <v>595</v>
      </c>
      <c r="D438" s="624" t="s">
        <v>2780</v>
      </c>
      <c r="E438" s="470" t="s">
        <v>596</v>
      </c>
      <c r="F438" s="615">
        <v>642</v>
      </c>
      <c r="G438" s="450" t="s">
        <v>34</v>
      </c>
      <c r="H438" s="450">
        <v>1</v>
      </c>
      <c r="I438" s="616" t="s">
        <v>234</v>
      </c>
      <c r="J438" s="617" t="s">
        <v>35</v>
      </c>
      <c r="K438" s="532">
        <v>1792000.0000000002</v>
      </c>
      <c r="L438" s="442">
        <v>43070</v>
      </c>
      <c r="M438" s="442">
        <v>43435</v>
      </c>
      <c r="N438" s="617" t="s">
        <v>385</v>
      </c>
      <c r="O438" s="617" t="s">
        <v>127</v>
      </c>
      <c r="P438" s="198" t="s">
        <v>1113</v>
      </c>
      <c r="Q438" s="273"/>
      <c r="R438" s="273"/>
      <c r="S438" s="198"/>
      <c r="T438" s="198"/>
      <c r="U438" s="198"/>
      <c r="V438" s="198"/>
      <c r="W438" s="198"/>
      <c r="X438" s="198"/>
      <c r="Y438" s="198"/>
      <c r="Z438" s="198"/>
      <c r="AA438" s="198"/>
      <c r="AB438" s="198"/>
      <c r="AC438" s="198"/>
      <c r="AD438" s="198"/>
      <c r="AE438" s="198"/>
      <c r="AF438" s="198"/>
      <c r="AG438" s="198"/>
      <c r="AH438" s="198"/>
      <c r="AI438" s="198"/>
      <c r="AJ438" s="198"/>
      <c r="AK438" s="201"/>
      <c r="AL438" s="201"/>
      <c r="AM438" s="201"/>
      <c r="AN438" s="201"/>
      <c r="AO438" s="201"/>
      <c r="AP438" s="201"/>
      <c r="AQ438" s="201"/>
      <c r="AR438" s="201"/>
      <c r="AS438" s="201"/>
    </row>
    <row r="439" spans="1:45" ht="60" x14ac:dyDescent="0.25">
      <c r="A439" s="471">
        <v>678</v>
      </c>
      <c r="B439" s="614" t="s">
        <v>594</v>
      </c>
      <c r="C439" s="614" t="s">
        <v>595</v>
      </c>
      <c r="D439" s="624" t="s">
        <v>2781</v>
      </c>
      <c r="E439" s="470" t="s">
        <v>596</v>
      </c>
      <c r="F439" s="615">
        <v>642</v>
      </c>
      <c r="G439" s="450" t="s">
        <v>34</v>
      </c>
      <c r="H439" s="450">
        <v>1</v>
      </c>
      <c r="I439" s="616" t="s">
        <v>234</v>
      </c>
      <c r="J439" s="617" t="s">
        <v>35</v>
      </c>
      <c r="K439" s="532">
        <v>1088000</v>
      </c>
      <c r="L439" s="442">
        <v>43070</v>
      </c>
      <c r="M439" s="442">
        <v>43435</v>
      </c>
      <c r="N439" s="617" t="s">
        <v>385</v>
      </c>
      <c r="O439" s="617" t="s">
        <v>127</v>
      </c>
      <c r="P439" s="198" t="s">
        <v>1113</v>
      </c>
      <c r="Q439" s="198"/>
      <c r="R439" s="273"/>
      <c r="S439" s="198"/>
      <c r="T439" s="198"/>
      <c r="U439" s="198"/>
      <c r="V439" s="198"/>
      <c r="W439" s="198"/>
      <c r="X439" s="198"/>
      <c r="Y439" s="198"/>
      <c r="Z439" s="198"/>
      <c r="AA439" s="198"/>
      <c r="AB439" s="198"/>
      <c r="AC439" s="198"/>
      <c r="AD439" s="198"/>
      <c r="AE439" s="198"/>
      <c r="AF439" s="198"/>
      <c r="AG439" s="198"/>
      <c r="AH439" s="198"/>
      <c r="AI439" s="198"/>
      <c r="AJ439" s="198"/>
      <c r="AK439" s="201"/>
      <c r="AL439" s="201"/>
      <c r="AM439" s="201"/>
      <c r="AN439" s="201"/>
      <c r="AO439" s="201"/>
      <c r="AP439" s="201"/>
      <c r="AQ439" s="201"/>
      <c r="AR439" s="201"/>
      <c r="AS439" s="201"/>
    </row>
    <row r="440" spans="1:45" ht="48" x14ac:dyDescent="0.25">
      <c r="A440" s="471">
        <v>679</v>
      </c>
      <c r="B440" s="614" t="s">
        <v>594</v>
      </c>
      <c r="C440" s="614" t="s">
        <v>595</v>
      </c>
      <c r="D440" s="624" t="s">
        <v>2782</v>
      </c>
      <c r="E440" s="470" t="s">
        <v>596</v>
      </c>
      <c r="F440" s="615">
        <v>642</v>
      </c>
      <c r="G440" s="450" t="s">
        <v>34</v>
      </c>
      <c r="H440" s="450">
        <v>1</v>
      </c>
      <c r="I440" s="616" t="s">
        <v>234</v>
      </c>
      <c r="J440" s="617" t="s">
        <v>35</v>
      </c>
      <c r="K440" s="532">
        <v>2560000.0000000005</v>
      </c>
      <c r="L440" s="442">
        <v>43070</v>
      </c>
      <c r="M440" s="442">
        <v>43435</v>
      </c>
      <c r="N440" s="617" t="s">
        <v>385</v>
      </c>
      <c r="O440" s="617" t="s">
        <v>127</v>
      </c>
      <c r="P440" s="198" t="s">
        <v>1113</v>
      </c>
      <c r="Q440" s="198"/>
      <c r="R440" s="273"/>
      <c r="S440" s="198"/>
      <c r="T440" s="198"/>
      <c r="U440" s="198"/>
      <c r="V440" s="198"/>
      <c r="W440" s="198"/>
      <c r="X440" s="198"/>
      <c r="Y440" s="198"/>
      <c r="Z440" s="198"/>
      <c r="AA440" s="198"/>
      <c r="AB440" s="198"/>
      <c r="AC440" s="198"/>
      <c r="AD440" s="198"/>
      <c r="AE440" s="198"/>
      <c r="AF440" s="198"/>
      <c r="AG440" s="198"/>
      <c r="AH440" s="198"/>
      <c r="AI440" s="198"/>
      <c r="AJ440" s="198"/>
      <c r="AK440" s="201"/>
      <c r="AL440" s="201"/>
      <c r="AM440" s="201"/>
      <c r="AN440" s="201"/>
      <c r="AO440" s="201"/>
      <c r="AP440" s="201"/>
      <c r="AQ440" s="201"/>
      <c r="AR440" s="201"/>
      <c r="AS440" s="201"/>
    </row>
    <row r="441" spans="1:45" ht="60" x14ac:dyDescent="0.25">
      <c r="A441" s="471">
        <v>680</v>
      </c>
      <c r="B441" s="614" t="s">
        <v>594</v>
      </c>
      <c r="C441" s="614" t="s">
        <v>595</v>
      </c>
      <c r="D441" s="624" t="s">
        <v>2783</v>
      </c>
      <c r="E441" s="470" t="s">
        <v>596</v>
      </c>
      <c r="F441" s="615">
        <v>642</v>
      </c>
      <c r="G441" s="450" t="s">
        <v>34</v>
      </c>
      <c r="H441" s="450">
        <v>1</v>
      </c>
      <c r="I441" s="616" t="s">
        <v>234</v>
      </c>
      <c r="J441" s="617" t="s">
        <v>35</v>
      </c>
      <c r="K441" s="532">
        <v>900000</v>
      </c>
      <c r="L441" s="442">
        <v>43070</v>
      </c>
      <c r="M441" s="442">
        <v>43435</v>
      </c>
      <c r="N441" s="617" t="s">
        <v>385</v>
      </c>
      <c r="O441" s="617" t="s">
        <v>127</v>
      </c>
      <c r="P441" s="198" t="s">
        <v>1113</v>
      </c>
      <c r="Q441" s="198"/>
      <c r="R441" s="273"/>
      <c r="S441" s="198"/>
      <c r="T441" s="198"/>
      <c r="U441" s="198"/>
      <c r="V441" s="198"/>
      <c r="W441" s="198"/>
      <c r="X441" s="198"/>
      <c r="Y441" s="198"/>
      <c r="Z441" s="198"/>
      <c r="AA441" s="198"/>
      <c r="AB441" s="198"/>
      <c r="AC441" s="198"/>
      <c r="AD441" s="198"/>
      <c r="AE441" s="198"/>
      <c r="AF441" s="198"/>
      <c r="AG441" s="198"/>
      <c r="AH441" s="198"/>
      <c r="AI441" s="198"/>
      <c r="AJ441" s="198"/>
      <c r="AK441" s="201"/>
      <c r="AL441" s="201"/>
      <c r="AM441" s="201"/>
      <c r="AN441" s="201"/>
      <c r="AO441" s="201"/>
      <c r="AP441" s="201"/>
      <c r="AQ441" s="201"/>
      <c r="AR441" s="201"/>
      <c r="AS441" s="201"/>
    </row>
    <row r="442" spans="1:45" ht="36" x14ac:dyDescent="0.25">
      <c r="A442" s="471">
        <v>681</v>
      </c>
      <c r="B442" s="614" t="s">
        <v>594</v>
      </c>
      <c r="C442" s="614" t="s">
        <v>595</v>
      </c>
      <c r="D442" s="625" t="s">
        <v>2784</v>
      </c>
      <c r="E442" s="470" t="s">
        <v>596</v>
      </c>
      <c r="F442" s="615">
        <v>642</v>
      </c>
      <c r="G442" s="450" t="s">
        <v>34</v>
      </c>
      <c r="H442" s="450">
        <v>1</v>
      </c>
      <c r="I442" s="616" t="s">
        <v>234</v>
      </c>
      <c r="J442" s="617" t="s">
        <v>35</v>
      </c>
      <c r="K442" s="532">
        <v>927999.99999999988</v>
      </c>
      <c r="L442" s="442">
        <v>43070</v>
      </c>
      <c r="M442" s="442">
        <v>43435</v>
      </c>
      <c r="N442" s="617" t="s">
        <v>385</v>
      </c>
      <c r="O442" s="617" t="s">
        <v>127</v>
      </c>
      <c r="P442" s="198" t="s">
        <v>1113</v>
      </c>
      <c r="Q442" s="198"/>
      <c r="R442" s="273"/>
      <c r="S442" s="198"/>
      <c r="T442" s="198"/>
      <c r="U442" s="198"/>
      <c r="V442" s="198"/>
      <c r="W442" s="198"/>
      <c r="X442" s="198"/>
      <c r="Y442" s="198"/>
      <c r="Z442" s="198"/>
      <c r="AA442" s="198"/>
      <c r="AB442" s="198"/>
      <c r="AC442" s="198"/>
      <c r="AD442" s="198"/>
      <c r="AE442" s="198"/>
      <c r="AF442" s="198"/>
      <c r="AG442" s="198"/>
      <c r="AH442" s="198"/>
      <c r="AI442" s="198"/>
      <c r="AJ442" s="198"/>
      <c r="AK442" s="201"/>
      <c r="AL442" s="201"/>
      <c r="AM442" s="201"/>
      <c r="AN442" s="201"/>
      <c r="AO442" s="201"/>
      <c r="AP442" s="201"/>
      <c r="AQ442" s="201"/>
      <c r="AR442" s="201"/>
      <c r="AS442" s="201"/>
    </row>
    <row r="443" spans="1:45" ht="36" x14ac:dyDescent="0.25">
      <c r="A443" s="471">
        <v>682</v>
      </c>
      <c r="B443" s="614" t="s">
        <v>594</v>
      </c>
      <c r="C443" s="614" t="s">
        <v>595</v>
      </c>
      <c r="D443" s="625" t="s">
        <v>2785</v>
      </c>
      <c r="E443" s="470" t="s">
        <v>596</v>
      </c>
      <c r="F443" s="615">
        <v>642</v>
      </c>
      <c r="G443" s="450" t="s">
        <v>34</v>
      </c>
      <c r="H443" s="450">
        <v>1</v>
      </c>
      <c r="I443" s="616" t="s">
        <v>234</v>
      </c>
      <c r="J443" s="617" t="s">
        <v>35</v>
      </c>
      <c r="K443" s="532">
        <v>800000</v>
      </c>
      <c r="L443" s="442">
        <v>43070</v>
      </c>
      <c r="M443" s="442">
        <v>43435</v>
      </c>
      <c r="N443" s="617" t="s">
        <v>385</v>
      </c>
      <c r="O443" s="617" t="s">
        <v>127</v>
      </c>
      <c r="P443" s="198" t="s">
        <v>1113</v>
      </c>
      <c r="Q443" s="273"/>
      <c r="R443" s="273"/>
      <c r="S443" s="198"/>
      <c r="T443" s="198"/>
      <c r="U443" s="198"/>
      <c r="V443" s="198"/>
      <c r="W443" s="198"/>
      <c r="X443" s="198"/>
      <c r="Y443" s="198"/>
      <c r="Z443" s="198"/>
      <c r="AA443" s="198"/>
      <c r="AB443" s="198"/>
      <c r="AC443" s="198"/>
      <c r="AD443" s="198"/>
      <c r="AE443" s="198"/>
      <c r="AF443" s="198"/>
      <c r="AG443" s="198"/>
      <c r="AH443" s="198"/>
      <c r="AI443" s="198"/>
      <c r="AJ443" s="198"/>
      <c r="AK443" s="201"/>
      <c r="AL443" s="201"/>
      <c r="AM443" s="201"/>
      <c r="AN443" s="201"/>
      <c r="AO443" s="201"/>
      <c r="AP443" s="201"/>
      <c r="AQ443" s="201"/>
      <c r="AR443" s="201"/>
      <c r="AS443" s="201"/>
    </row>
    <row r="444" spans="1:45" ht="36" x14ac:dyDescent="0.25">
      <c r="A444" s="471">
        <v>683</v>
      </c>
      <c r="B444" s="614" t="s">
        <v>594</v>
      </c>
      <c r="C444" s="614" t="s">
        <v>595</v>
      </c>
      <c r="D444" s="625" t="s">
        <v>2786</v>
      </c>
      <c r="E444" s="470" t="s">
        <v>596</v>
      </c>
      <c r="F444" s="615">
        <v>642</v>
      </c>
      <c r="G444" s="450" t="s">
        <v>34</v>
      </c>
      <c r="H444" s="450">
        <v>1</v>
      </c>
      <c r="I444" s="616" t="s">
        <v>234</v>
      </c>
      <c r="J444" s="617" t="s">
        <v>35</v>
      </c>
      <c r="K444" s="532">
        <v>640000.00000000012</v>
      </c>
      <c r="L444" s="442">
        <v>43070</v>
      </c>
      <c r="M444" s="442">
        <v>43435</v>
      </c>
      <c r="N444" s="617" t="s">
        <v>385</v>
      </c>
      <c r="O444" s="617" t="s">
        <v>127</v>
      </c>
      <c r="P444" s="198" t="s">
        <v>1113</v>
      </c>
      <c r="Q444" s="273"/>
      <c r="R444" s="273"/>
      <c r="S444" s="198"/>
      <c r="T444" s="198"/>
      <c r="U444" s="198"/>
      <c r="V444" s="198"/>
      <c r="W444" s="198"/>
      <c r="X444" s="198"/>
      <c r="Y444" s="198"/>
      <c r="Z444" s="198"/>
      <c r="AA444" s="198"/>
      <c r="AB444" s="198"/>
      <c r="AC444" s="198"/>
      <c r="AD444" s="198"/>
      <c r="AE444" s="198"/>
      <c r="AF444" s="198"/>
      <c r="AG444" s="198"/>
      <c r="AH444" s="198"/>
      <c r="AI444" s="198"/>
      <c r="AJ444" s="198"/>
      <c r="AK444" s="201"/>
      <c r="AL444" s="201"/>
      <c r="AM444" s="201"/>
      <c r="AN444" s="201"/>
      <c r="AO444" s="201"/>
      <c r="AP444" s="201"/>
      <c r="AQ444" s="201"/>
      <c r="AR444" s="201"/>
      <c r="AS444" s="201"/>
    </row>
    <row r="445" spans="1:45" ht="36" x14ac:dyDescent="0.25">
      <c r="A445" s="471">
        <v>684</v>
      </c>
      <c r="B445" s="614" t="s">
        <v>594</v>
      </c>
      <c r="C445" s="614" t="s">
        <v>595</v>
      </c>
      <c r="D445" s="625" t="s">
        <v>2787</v>
      </c>
      <c r="E445" s="470" t="s">
        <v>596</v>
      </c>
      <c r="F445" s="615">
        <v>642</v>
      </c>
      <c r="G445" s="450" t="s">
        <v>34</v>
      </c>
      <c r="H445" s="450">
        <v>1</v>
      </c>
      <c r="I445" s="616" t="s">
        <v>234</v>
      </c>
      <c r="J445" s="617" t="s">
        <v>35</v>
      </c>
      <c r="K445" s="532">
        <v>576000.00000000012</v>
      </c>
      <c r="L445" s="442">
        <v>43070</v>
      </c>
      <c r="M445" s="442">
        <v>43435</v>
      </c>
      <c r="N445" s="617" t="s">
        <v>385</v>
      </c>
      <c r="O445" s="617" t="s">
        <v>127</v>
      </c>
      <c r="P445" s="198" t="s">
        <v>1113</v>
      </c>
      <c r="Q445" s="198"/>
      <c r="R445" s="273"/>
      <c r="S445" s="198"/>
      <c r="T445" s="198"/>
      <c r="U445" s="198"/>
      <c r="V445" s="198"/>
      <c r="W445" s="198"/>
      <c r="X445" s="198"/>
      <c r="Y445" s="198"/>
      <c r="Z445" s="198"/>
      <c r="AA445" s="198"/>
      <c r="AB445" s="198"/>
      <c r="AC445" s="198"/>
      <c r="AD445" s="198"/>
      <c r="AE445" s="198"/>
      <c r="AF445" s="198"/>
      <c r="AG445" s="198"/>
      <c r="AH445" s="198"/>
      <c r="AI445" s="198"/>
      <c r="AJ445" s="198"/>
      <c r="AK445" s="201"/>
      <c r="AL445" s="201"/>
      <c r="AM445" s="201"/>
      <c r="AN445" s="201"/>
      <c r="AO445" s="201"/>
      <c r="AP445" s="201"/>
      <c r="AQ445" s="201"/>
      <c r="AR445" s="201"/>
      <c r="AS445" s="201"/>
    </row>
    <row r="446" spans="1:45" ht="48" x14ac:dyDescent="0.25">
      <c r="A446" s="471">
        <v>685</v>
      </c>
      <c r="B446" s="614" t="s">
        <v>594</v>
      </c>
      <c r="C446" s="614" t="s">
        <v>595</v>
      </c>
      <c r="D446" s="625" t="s">
        <v>2788</v>
      </c>
      <c r="E446" s="470" t="s">
        <v>596</v>
      </c>
      <c r="F446" s="615">
        <v>642</v>
      </c>
      <c r="G446" s="450" t="s">
        <v>34</v>
      </c>
      <c r="H446" s="450">
        <v>1</v>
      </c>
      <c r="I446" s="616" t="s">
        <v>234</v>
      </c>
      <c r="J446" s="617" t="s">
        <v>35</v>
      </c>
      <c r="K446" s="532">
        <v>800000</v>
      </c>
      <c r="L446" s="442">
        <v>43070</v>
      </c>
      <c r="M446" s="442">
        <v>43435</v>
      </c>
      <c r="N446" s="617" t="s">
        <v>385</v>
      </c>
      <c r="O446" s="617" t="s">
        <v>127</v>
      </c>
      <c r="P446" s="198" t="s">
        <v>1113</v>
      </c>
      <c r="Q446" s="198"/>
      <c r="R446" s="273"/>
      <c r="S446" s="198"/>
      <c r="T446" s="198"/>
      <c r="U446" s="198"/>
      <c r="V446" s="198"/>
      <c r="W446" s="198"/>
      <c r="X446" s="198"/>
      <c r="Y446" s="198"/>
      <c r="Z446" s="198"/>
      <c r="AA446" s="198"/>
      <c r="AB446" s="198"/>
      <c r="AC446" s="198"/>
      <c r="AD446" s="198"/>
      <c r="AE446" s="198"/>
      <c r="AF446" s="198"/>
      <c r="AG446" s="198"/>
      <c r="AH446" s="198"/>
      <c r="AI446" s="198"/>
      <c r="AJ446" s="198"/>
      <c r="AK446" s="201"/>
      <c r="AL446" s="201"/>
      <c r="AM446" s="201"/>
      <c r="AN446" s="201"/>
      <c r="AO446" s="201"/>
      <c r="AP446" s="201"/>
      <c r="AQ446" s="201"/>
      <c r="AR446" s="201"/>
      <c r="AS446" s="201"/>
    </row>
    <row r="447" spans="1:45" ht="36" x14ac:dyDescent="0.25">
      <c r="A447" s="471">
        <v>686</v>
      </c>
      <c r="B447" s="614" t="s">
        <v>594</v>
      </c>
      <c r="C447" s="614" t="s">
        <v>595</v>
      </c>
      <c r="D447" s="625" t="s">
        <v>2789</v>
      </c>
      <c r="E447" s="470" t="s">
        <v>596</v>
      </c>
      <c r="F447" s="615">
        <v>642</v>
      </c>
      <c r="G447" s="450" t="s">
        <v>34</v>
      </c>
      <c r="H447" s="450">
        <v>1</v>
      </c>
      <c r="I447" s="616" t="s">
        <v>234</v>
      </c>
      <c r="J447" s="617" t="s">
        <v>35</v>
      </c>
      <c r="K447" s="532">
        <v>608000.00000000012</v>
      </c>
      <c r="L447" s="442">
        <v>43070</v>
      </c>
      <c r="M447" s="442">
        <v>43435</v>
      </c>
      <c r="N447" s="617" t="s">
        <v>385</v>
      </c>
      <c r="O447" s="617" t="s">
        <v>127</v>
      </c>
      <c r="P447" s="198" t="s">
        <v>1113</v>
      </c>
      <c r="Q447" s="198"/>
      <c r="R447" s="273"/>
      <c r="S447" s="198"/>
      <c r="T447" s="198"/>
      <c r="U447" s="198"/>
      <c r="V447" s="198"/>
      <c r="W447" s="198"/>
      <c r="X447" s="198"/>
      <c r="Y447" s="198"/>
      <c r="Z447" s="198"/>
      <c r="AA447" s="198"/>
      <c r="AB447" s="198"/>
      <c r="AC447" s="198"/>
      <c r="AD447" s="198"/>
      <c r="AE447" s="198"/>
      <c r="AF447" s="198"/>
      <c r="AG447" s="198"/>
      <c r="AH447" s="198"/>
      <c r="AI447" s="198"/>
      <c r="AJ447" s="198"/>
      <c r="AK447" s="201"/>
      <c r="AL447" s="201"/>
      <c r="AM447" s="201"/>
      <c r="AN447" s="201"/>
      <c r="AO447" s="201"/>
      <c r="AP447" s="201"/>
      <c r="AQ447" s="201"/>
      <c r="AR447" s="201"/>
      <c r="AS447" s="201"/>
    </row>
    <row r="448" spans="1:45" ht="48" x14ac:dyDescent="0.25">
      <c r="A448" s="471">
        <v>687</v>
      </c>
      <c r="B448" s="614" t="s">
        <v>594</v>
      </c>
      <c r="C448" s="614" t="s">
        <v>595</v>
      </c>
      <c r="D448" s="625" t="s">
        <v>2790</v>
      </c>
      <c r="E448" s="470" t="s">
        <v>596</v>
      </c>
      <c r="F448" s="615">
        <v>642</v>
      </c>
      <c r="G448" s="450" t="s">
        <v>34</v>
      </c>
      <c r="H448" s="450">
        <v>1</v>
      </c>
      <c r="I448" s="616" t="s">
        <v>234</v>
      </c>
      <c r="J448" s="617" t="s">
        <v>35</v>
      </c>
      <c r="K448" s="532">
        <v>543999.99999999988</v>
      </c>
      <c r="L448" s="442">
        <v>43070</v>
      </c>
      <c r="M448" s="442">
        <v>43435</v>
      </c>
      <c r="N448" s="617" t="s">
        <v>385</v>
      </c>
      <c r="O448" s="617" t="s">
        <v>127</v>
      </c>
      <c r="P448" s="198" t="s">
        <v>1113</v>
      </c>
      <c r="Q448" s="278"/>
      <c r="R448" s="273"/>
      <c r="S448" s="198"/>
      <c r="T448" s="198"/>
      <c r="U448" s="198"/>
      <c r="V448" s="198"/>
      <c r="W448" s="198"/>
      <c r="X448" s="198"/>
      <c r="Y448" s="198"/>
      <c r="Z448" s="198"/>
      <c r="AA448" s="198"/>
      <c r="AB448" s="198"/>
      <c r="AC448" s="198"/>
      <c r="AD448" s="198"/>
      <c r="AE448" s="198"/>
      <c r="AF448" s="198"/>
      <c r="AG448" s="198"/>
      <c r="AH448" s="198"/>
      <c r="AI448" s="198"/>
      <c r="AJ448" s="198"/>
      <c r="AK448" s="201"/>
      <c r="AL448" s="201"/>
      <c r="AM448" s="201"/>
      <c r="AN448" s="201"/>
      <c r="AO448" s="201"/>
      <c r="AP448" s="201"/>
      <c r="AQ448" s="201"/>
      <c r="AR448" s="201"/>
      <c r="AS448" s="201"/>
    </row>
    <row r="449" spans="1:45" ht="48" x14ac:dyDescent="0.25">
      <c r="A449" s="471">
        <v>688</v>
      </c>
      <c r="B449" s="614" t="s">
        <v>594</v>
      </c>
      <c r="C449" s="614" t="s">
        <v>595</v>
      </c>
      <c r="D449" s="624" t="s">
        <v>2791</v>
      </c>
      <c r="E449" s="470" t="s">
        <v>596</v>
      </c>
      <c r="F449" s="615">
        <v>642</v>
      </c>
      <c r="G449" s="450" t="s">
        <v>34</v>
      </c>
      <c r="H449" s="450">
        <v>1</v>
      </c>
      <c r="I449" s="616" t="s">
        <v>234</v>
      </c>
      <c r="J449" s="617" t="s">
        <v>35</v>
      </c>
      <c r="K449" s="532">
        <v>2050000.0000000002</v>
      </c>
      <c r="L449" s="442">
        <v>43070</v>
      </c>
      <c r="M449" s="442">
        <v>43435</v>
      </c>
      <c r="N449" s="617" t="s">
        <v>385</v>
      </c>
      <c r="O449" s="617" t="s">
        <v>127</v>
      </c>
      <c r="P449" s="198" t="s">
        <v>1113</v>
      </c>
      <c r="Q449" s="278"/>
      <c r="R449" s="273"/>
      <c r="S449" s="198"/>
      <c r="T449" s="198"/>
      <c r="U449" s="198"/>
      <c r="V449" s="198"/>
      <c r="W449" s="198"/>
      <c r="X449" s="198"/>
      <c r="Y449" s="198"/>
      <c r="Z449" s="198"/>
      <c r="AA449" s="198"/>
      <c r="AB449" s="198"/>
      <c r="AC449" s="198"/>
      <c r="AD449" s="198"/>
      <c r="AE449" s="198"/>
      <c r="AF449" s="198"/>
      <c r="AG449" s="198"/>
      <c r="AH449" s="198"/>
      <c r="AI449" s="198"/>
      <c r="AJ449" s="198"/>
      <c r="AK449" s="201"/>
      <c r="AL449" s="201"/>
      <c r="AM449" s="201"/>
      <c r="AN449" s="201"/>
      <c r="AO449" s="201"/>
      <c r="AP449" s="201"/>
      <c r="AQ449" s="201"/>
      <c r="AR449" s="201"/>
      <c r="AS449" s="201"/>
    </row>
    <row r="450" spans="1:45" ht="48" x14ac:dyDescent="0.25">
      <c r="A450" s="471">
        <v>689</v>
      </c>
      <c r="B450" s="614" t="s">
        <v>594</v>
      </c>
      <c r="C450" s="614" t="s">
        <v>595</v>
      </c>
      <c r="D450" s="624" t="s">
        <v>2792</v>
      </c>
      <c r="E450" s="470" t="s">
        <v>596</v>
      </c>
      <c r="F450" s="615">
        <v>642</v>
      </c>
      <c r="G450" s="450" t="s">
        <v>34</v>
      </c>
      <c r="H450" s="450">
        <v>1</v>
      </c>
      <c r="I450" s="616" t="s">
        <v>234</v>
      </c>
      <c r="J450" s="617" t="s">
        <v>35</v>
      </c>
      <c r="K450" s="532">
        <v>770000</v>
      </c>
      <c r="L450" s="442">
        <v>43070</v>
      </c>
      <c r="M450" s="442">
        <v>43435</v>
      </c>
      <c r="N450" s="617" t="s">
        <v>385</v>
      </c>
      <c r="O450" s="617" t="s">
        <v>127</v>
      </c>
      <c r="P450" s="198" t="s">
        <v>1113</v>
      </c>
      <c r="Q450" s="273"/>
      <c r="R450" s="273"/>
      <c r="S450" s="198"/>
      <c r="T450" s="198"/>
      <c r="U450" s="198"/>
      <c r="V450" s="198"/>
      <c r="W450" s="198"/>
      <c r="X450" s="198"/>
      <c r="Y450" s="198"/>
      <c r="Z450" s="198"/>
      <c r="AA450" s="198"/>
      <c r="AB450" s="198"/>
      <c r="AC450" s="198"/>
      <c r="AD450" s="198"/>
      <c r="AE450" s="198"/>
      <c r="AF450" s="198"/>
      <c r="AG450" s="198"/>
      <c r="AH450" s="198"/>
      <c r="AI450" s="198"/>
      <c r="AJ450" s="198"/>
      <c r="AK450" s="201"/>
      <c r="AL450" s="201"/>
      <c r="AM450" s="201"/>
      <c r="AN450" s="201"/>
      <c r="AO450" s="201"/>
      <c r="AP450" s="201"/>
      <c r="AQ450" s="201"/>
      <c r="AR450" s="201"/>
      <c r="AS450" s="201"/>
    </row>
    <row r="451" spans="1:45" ht="48" x14ac:dyDescent="0.25">
      <c r="A451" s="471">
        <v>690</v>
      </c>
      <c r="B451" s="614" t="s">
        <v>594</v>
      </c>
      <c r="C451" s="614" t="s">
        <v>595</v>
      </c>
      <c r="D451" s="624" t="s">
        <v>2793</v>
      </c>
      <c r="E451" s="470" t="s">
        <v>596</v>
      </c>
      <c r="F451" s="615">
        <v>642</v>
      </c>
      <c r="G451" s="450" t="s">
        <v>34</v>
      </c>
      <c r="H451" s="450">
        <v>1</v>
      </c>
      <c r="I451" s="616" t="s">
        <v>234</v>
      </c>
      <c r="J451" s="617" t="s">
        <v>35</v>
      </c>
      <c r="K451" s="532">
        <v>770000</v>
      </c>
      <c r="L451" s="442">
        <v>43070</v>
      </c>
      <c r="M451" s="442">
        <v>43435</v>
      </c>
      <c r="N451" s="617" t="s">
        <v>385</v>
      </c>
      <c r="O451" s="617" t="s">
        <v>127</v>
      </c>
      <c r="P451" s="198" t="s">
        <v>1113</v>
      </c>
      <c r="Q451" s="198"/>
      <c r="R451" s="273"/>
      <c r="S451" s="198"/>
      <c r="T451" s="198"/>
      <c r="U451" s="198"/>
      <c r="V451" s="198"/>
      <c r="W451" s="198"/>
      <c r="X451" s="198"/>
      <c r="Y451" s="198"/>
      <c r="Z451" s="198"/>
      <c r="AA451" s="198"/>
      <c r="AB451" s="198"/>
      <c r="AC451" s="198"/>
      <c r="AD451" s="198"/>
      <c r="AE451" s="198"/>
      <c r="AF451" s="198"/>
      <c r="AG451" s="198"/>
      <c r="AH451" s="198"/>
      <c r="AI451" s="198"/>
      <c r="AJ451" s="198"/>
      <c r="AK451" s="201"/>
      <c r="AL451" s="201"/>
      <c r="AM451" s="201"/>
      <c r="AN451" s="201"/>
      <c r="AO451" s="201"/>
      <c r="AP451" s="201"/>
      <c r="AQ451" s="201"/>
      <c r="AR451" s="201"/>
      <c r="AS451" s="201"/>
    </row>
    <row r="452" spans="1:45" ht="48" x14ac:dyDescent="0.25">
      <c r="A452" s="471">
        <v>691</v>
      </c>
      <c r="B452" s="614" t="s">
        <v>594</v>
      </c>
      <c r="C452" s="614" t="s">
        <v>595</v>
      </c>
      <c r="D452" s="624" t="s">
        <v>2794</v>
      </c>
      <c r="E452" s="470" t="s">
        <v>596</v>
      </c>
      <c r="F452" s="615">
        <v>642</v>
      </c>
      <c r="G452" s="450" t="s">
        <v>34</v>
      </c>
      <c r="H452" s="450">
        <v>1</v>
      </c>
      <c r="I452" s="616" t="s">
        <v>234</v>
      </c>
      <c r="J452" s="617" t="s">
        <v>35</v>
      </c>
      <c r="K452" s="532">
        <v>1120000</v>
      </c>
      <c r="L452" s="442">
        <v>43070</v>
      </c>
      <c r="M452" s="442">
        <v>43435</v>
      </c>
      <c r="N452" s="617" t="s">
        <v>385</v>
      </c>
      <c r="O452" s="617" t="s">
        <v>127</v>
      </c>
      <c r="P452" s="198" t="s">
        <v>1113</v>
      </c>
      <c r="Q452" s="273"/>
      <c r="R452" s="273"/>
      <c r="S452" s="198"/>
      <c r="T452" s="198"/>
      <c r="U452" s="198"/>
      <c r="V452" s="198"/>
      <c r="W452" s="198"/>
      <c r="X452" s="198"/>
      <c r="Y452" s="198"/>
      <c r="Z452" s="198"/>
      <c r="AA452" s="198"/>
      <c r="AB452" s="198"/>
      <c r="AC452" s="198"/>
      <c r="AD452" s="198"/>
      <c r="AE452" s="198"/>
      <c r="AF452" s="198"/>
      <c r="AG452" s="198"/>
      <c r="AH452" s="198"/>
      <c r="AI452" s="198"/>
      <c r="AJ452" s="198"/>
      <c r="AK452" s="201"/>
      <c r="AL452" s="201"/>
      <c r="AM452" s="201"/>
      <c r="AN452" s="201"/>
      <c r="AO452" s="201"/>
      <c r="AP452" s="201"/>
      <c r="AQ452" s="201"/>
      <c r="AR452" s="201"/>
      <c r="AS452" s="201"/>
    </row>
    <row r="453" spans="1:45" ht="48" x14ac:dyDescent="0.25">
      <c r="A453" s="471">
        <v>692</v>
      </c>
      <c r="B453" s="614" t="s">
        <v>594</v>
      </c>
      <c r="C453" s="614" t="s">
        <v>595</v>
      </c>
      <c r="D453" s="624" t="s">
        <v>2795</v>
      </c>
      <c r="E453" s="470" t="s">
        <v>596</v>
      </c>
      <c r="F453" s="615">
        <v>642</v>
      </c>
      <c r="G453" s="450" t="s">
        <v>34</v>
      </c>
      <c r="H453" s="450">
        <v>1</v>
      </c>
      <c r="I453" s="616" t="s">
        <v>234</v>
      </c>
      <c r="J453" s="617" t="s">
        <v>35</v>
      </c>
      <c r="K453" s="532">
        <v>1440000.0000000002</v>
      </c>
      <c r="L453" s="442">
        <v>43070</v>
      </c>
      <c r="M453" s="442">
        <v>43435</v>
      </c>
      <c r="N453" s="617" t="s">
        <v>385</v>
      </c>
      <c r="O453" s="617" t="s">
        <v>127</v>
      </c>
      <c r="P453" s="198" t="s">
        <v>1113</v>
      </c>
      <c r="Q453" s="198"/>
      <c r="R453" s="273"/>
      <c r="S453" s="198"/>
      <c r="T453" s="198"/>
      <c r="U453" s="198"/>
      <c r="V453" s="198"/>
      <c r="W453" s="198"/>
      <c r="X453" s="198"/>
      <c r="Y453" s="198"/>
      <c r="Z453" s="198"/>
      <c r="AA453" s="198"/>
      <c r="AB453" s="198"/>
      <c r="AC453" s="198"/>
      <c r="AD453" s="198"/>
      <c r="AE453" s="198"/>
      <c r="AF453" s="198"/>
      <c r="AG453" s="198"/>
      <c r="AH453" s="198"/>
      <c r="AI453" s="198"/>
      <c r="AJ453" s="198"/>
      <c r="AK453" s="201"/>
      <c r="AL453" s="201"/>
      <c r="AM453" s="201"/>
      <c r="AN453" s="201"/>
      <c r="AO453" s="201"/>
      <c r="AP453" s="201"/>
      <c r="AQ453" s="201"/>
      <c r="AR453" s="201"/>
      <c r="AS453" s="201"/>
    </row>
    <row r="454" spans="1:45" ht="48" x14ac:dyDescent="0.25">
      <c r="A454" s="471">
        <v>693</v>
      </c>
      <c r="B454" s="614" t="s">
        <v>594</v>
      </c>
      <c r="C454" s="614" t="s">
        <v>595</v>
      </c>
      <c r="D454" s="624" t="s">
        <v>2796</v>
      </c>
      <c r="E454" s="470" t="s">
        <v>596</v>
      </c>
      <c r="F454" s="615">
        <v>642</v>
      </c>
      <c r="G454" s="450" t="s">
        <v>34</v>
      </c>
      <c r="H454" s="450">
        <v>1</v>
      </c>
      <c r="I454" s="616" t="s">
        <v>234</v>
      </c>
      <c r="J454" s="617" t="s">
        <v>35</v>
      </c>
      <c r="K454" s="532">
        <v>1090000.0000000002</v>
      </c>
      <c r="L454" s="442">
        <v>43070</v>
      </c>
      <c r="M454" s="442">
        <v>43435</v>
      </c>
      <c r="N454" s="617" t="s">
        <v>385</v>
      </c>
      <c r="O454" s="617" t="s">
        <v>127</v>
      </c>
      <c r="P454" s="198" t="s">
        <v>1113</v>
      </c>
      <c r="Q454" s="273"/>
      <c r="R454" s="273"/>
      <c r="S454" s="198"/>
      <c r="T454" s="198"/>
      <c r="U454" s="198"/>
      <c r="V454" s="198"/>
      <c r="W454" s="198"/>
      <c r="X454" s="198"/>
      <c r="Y454" s="198"/>
      <c r="Z454" s="198"/>
      <c r="AA454" s="198"/>
      <c r="AB454" s="198"/>
      <c r="AC454" s="198"/>
      <c r="AD454" s="198"/>
      <c r="AE454" s="198"/>
      <c r="AF454" s="198"/>
      <c r="AG454" s="198"/>
      <c r="AH454" s="198"/>
      <c r="AI454" s="198"/>
      <c r="AJ454" s="198"/>
      <c r="AK454" s="201"/>
      <c r="AL454" s="201"/>
      <c r="AM454" s="201"/>
      <c r="AN454" s="201"/>
      <c r="AO454" s="201"/>
      <c r="AP454" s="201"/>
      <c r="AQ454" s="201"/>
      <c r="AR454" s="201"/>
      <c r="AS454" s="201"/>
    </row>
    <row r="455" spans="1:45" ht="36" x14ac:dyDescent="0.25">
      <c r="A455" s="471">
        <v>694</v>
      </c>
      <c r="B455" s="614" t="s">
        <v>594</v>
      </c>
      <c r="C455" s="614" t="s">
        <v>595</v>
      </c>
      <c r="D455" s="624" t="s">
        <v>2797</v>
      </c>
      <c r="E455" s="470" t="s">
        <v>596</v>
      </c>
      <c r="F455" s="615">
        <v>642</v>
      </c>
      <c r="G455" s="450" t="s">
        <v>34</v>
      </c>
      <c r="H455" s="450">
        <v>1</v>
      </c>
      <c r="I455" s="616" t="s">
        <v>234</v>
      </c>
      <c r="J455" s="617" t="s">
        <v>35</v>
      </c>
      <c r="K455" s="532">
        <v>1120000</v>
      </c>
      <c r="L455" s="442">
        <v>43070</v>
      </c>
      <c r="M455" s="442">
        <v>43435</v>
      </c>
      <c r="N455" s="617" t="s">
        <v>385</v>
      </c>
      <c r="O455" s="617" t="s">
        <v>127</v>
      </c>
      <c r="P455" s="198" t="s">
        <v>1113</v>
      </c>
      <c r="Q455" s="273"/>
      <c r="R455" s="273"/>
      <c r="S455" s="198"/>
      <c r="T455" s="198"/>
      <c r="U455" s="198"/>
      <c r="V455" s="198"/>
      <c r="W455" s="198"/>
      <c r="X455" s="198"/>
      <c r="Y455" s="198"/>
      <c r="Z455" s="198"/>
      <c r="AA455" s="198"/>
      <c r="AB455" s="198"/>
      <c r="AC455" s="198"/>
      <c r="AD455" s="198"/>
      <c r="AE455" s="198"/>
      <c r="AF455" s="198"/>
      <c r="AG455" s="198"/>
      <c r="AH455" s="198"/>
      <c r="AI455" s="198"/>
      <c r="AJ455" s="198"/>
      <c r="AK455" s="198"/>
      <c r="AL455" s="198"/>
      <c r="AM455" s="198"/>
      <c r="AN455" s="198"/>
      <c r="AO455" s="198"/>
      <c r="AP455" s="198"/>
      <c r="AQ455" s="198"/>
      <c r="AR455" s="198"/>
      <c r="AS455" s="198"/>
    </row>
    <row r="456" spans="1:45" ht="36" x14ac:dyDescent="0.25">
      <c r="A456" s="471">
        <v>695</v>
      </c>
      <c r="B456" s="614" t="s">
        <v>594</v>
      </c>
      <c r="C456" s="614" t="s">
        <v>595</v>
      </c>
      <c r="D456" s="624" t="s">
        <v>2798</v>
      </c>
      <c r="E456" s="470" t="s">
        <v>596</v>
      </c>
      <c r="F456" s="615">
        <v>642</v>
      </c>
      <c r="G456" s="450" t="s">
        <v>34</v>
      </c>
      <c r="H456" s="450">
        <v>1</v>
      </c>
      <c r="I456" s="616" t="s">
        <v>234</v>
      </c>
      <c r="J456" s="617" t="s">
        <v>35</v>
      </c>
      <c r="K456" s="532">
        <v>960000.00000000023</v>
      </c>
      <c r="L456" s="442">
        <v>43070</v>
      </c>
      <c r="M456" s="442">
        <v>43435</v>
      </c>
      <c r="N456" s="617" t="s">
        <v>385</v>
      </c>
      <c r="O456" s="617" t="s">
        <v>127</v>
      </c>
      <c r="P456" s="198" t="s">
        <v>1113</v>
      </c>
      <c r="Q456" s="198"/>
      <c r="R456" s="273"/>
      <c r="S456" s="198"/>
      <c r="T456" s="198"/>
      <c r="U456" s="198"/>
      <c r="V456" s="198"/>
      <c r="W456" s="198"/>
      <c r="X456" s="198"/>
      <c r="Y456" s="198"/>
      <c r="Z456" s="198"/>
      <c r="AA456" s="198"/>
      <c r="AB456" s="198"/>
      <c r="AC456" s="198"/>
      <c r="AD456" s="198"/>
      <c r="AE456" s="198"/>
      <c r="AF456" s="198"/>
      <c r="AG456" s="198"/>
      <c r="AH456" s="198"/>
      <c r="AI456" s="198"/>
      <c r="AJ456" s="198"/>
      <c r="AK456" s="201"/>
      <c r="AL456" s="201"/>
      <c r="AM456" s="201"/>
      <c r="AN456" s="201"/>
      <c r="AO456" s="201"/>
      <c r="AP456" s="201"/>
      <c r="AQ456" s="201"/>
      <c r="AR456" s="201"/>
      <c r="AS456" s="201"/>
    </row>
    <row r="457" spans="1:45" ht="48" x14ac:dyDescent="0.25">
      <c r="A457" s="471">
        <v>696</v>
      </c>
      <c r="B457" s="614" t="s">
        <v>594</v>
      </c>
      <c r="C457" s="614" t="s">
        <v>595</v>
      </c>
      <c r="D457" s="624" t="s">
        <v>2799</v>
      </c>
      <c r="E457" s="470" t="s">
        <v>596</v>
      </c>
      <c r="F457" s="615">
        <v>642</v>
      </c>
      <c r="G457" s="450" t="s">
        <v>34</v>
      </c>
      <c r="H457" s="450">
        <v>1</v>
      </c>
      <c r="I457" s="616" t="s">
        <v>234</v>
      </c>
      <c r="J457" s="617" t="s">
        <v>35</v>
      </c>
      <c r="K457" s="532">
        <v>930000.00000000012</v>
      </c>
      <c r="L457" s="442">
        <v>43070</v>
      </c>
      <c r="M457" s="442">
        <v>43435</v>
      </c>
      <c r="N457" s="617" t="s">
        <v>385</v>
      </c>
      <c r="O457" s="617" t="s">
        <v>127</v>
      </c>
      <c r="P457" s="198" t="s">
        <v>1113</v>
      </c>
      <c r="Q457" s="273"/>
      <c r="R457" s="273"/>
      <c r="S457" s="198"/>
      <c r="T457" s="198"/>
      <c r="U457" s="198"/>
      <c r="V457" s="198"/>
      <c r="W457" s="198"/>
      <c r="X457" s="198"/>
      <c r="Y457" s="198"/>
      <c r="Z457" s="198"/>
      <c r="AA457" s="198"/>
      <c r="AB457" s="198"/>
      <c r="AC457" s="198"/>
      <c r="AD457" s="198"/>
      <c r="AE457" s="198"/>
      <c r="AF457" s="198"/>
      <c r="AG457" s="198"/>
      <c r="AH457" s="198"/>
      <c r="AI457" s="198"/>
      <c r="AJ457" s="198"/>
      <c r="AK457" s="201"/>
      <c r="AL457" s="201"/>
      <c r="AM457" s="201"/>
      <c r="AN457" s="201"/>
      <c r="AO457" s="201"/>
      <c r="AP457" s="201"/>
      <c r="AQ457" s="201"/>
      <c r="AR457" s="201"/>
      <c r="AS457" s="201"/>
    </row>
    <row r="458" spans="1:45" ht="36" x14ac:dyDescent="0.25">
      <c r="A458" s="471">
        <v>697</v>
      </c>
      <c r="B458" s="614" t="s">
        <v>594</v>
      </c>
      <c r="C458" s="614" t="s">
        <v>595</v>
      </c>
      <c r="D458" s="624" t="s">
        <v>2800</v>
      </c>
      <c r="E458" s="470" t="s">
        <v>596</v>
      </c>
      <c r="F458" s="615">
        <v>642</v>
      </c>
      <c r="G458" s="450" t="s">
        <v>34</v>
      </c>
      <c r="H458" s="450">
        <v>1</v>
      </c>
      <c r="I458" s="616" t="s">
        <v>234</v>
      </c>
      <c r="J458" s="617" t="s">
        <v>35</v>
      </c>
      <c r="K458" s="532">
        <v>960000.00000000023</v>
      </c>
      <c r="L458" s="442">
        <v>43070</v>
      </c>
      <c r="M458" s="442">
        <v>43435</v>
      </c>
      <c r="N458" s="617" t="s">
        <v>385</v>
      </c>
      <c r="O458" s="617" t="s">
        <v>127</v>
      </c>
      <c r="P458" s="198" t="s">
        <v>1113</v>
      </c>
      <c r="Q458" s="273"/>
      <c r="R458" s="273"/>
      <c r="S458" s="198"/>
      <c r="T458" s="198"/>
      <c r="U458" s="198"/>
      <c r="V458" s="198"/>
      <c r="W458" s="198"/>
      <c r="X458" s="198"/>
      <c r="Y458" s="198"/>
      <c r="Z458" s="198"/>
      <c r="AA458" s="198"/>
      <c r="AB458" s="198"/>
      <c r="AC458" s="198"/>
      <c r="AD458" s="198"/>
      <c r="AE458" s="198"/>
      <c r="AF458" s="198"/>
      <c r="AG458" s="198"/>
      <c r="AH458" s="198"/>
      <c r="AI458" s="198"/>
      <c r="AJ458" s="198"/>
      <c r="AK458" s="201"/>
      <c r="AL458" s="201"/>
      <c r="AM458" s="201"/>
      <c r="AN458" s="201"/>
      <c r="AO458" s="201"/>
      <c r="AP458" s="201"/>
      <c r="AQ458" s="201"/>
      <c r="AR458" s="201"/>
      <c r="AS458" s="201"/>
    </row>
    <row r="459" spans="1:45" ht="60" x14ac:dyDescent="0.25">
      <c r="A459" s="471">
        <v>698</v>
      </c>
      <c r="B459" s="614" t="s">
        <v>594</v>
      </c>
      <c r="C459" s="614" t="s">
        <v>595</v>
      </c>
      <c r="D459" s="624" t="s">
        <v>2801</v>
      </c>
      <c r="E459" s="470" t="s">
        <v>596</v>
      </c>
      <c r="F459" s="615">
        <v>642</v>
      </c>
      <c r="G459" s="450" t="s">
        <v>34</v>
      </c>
      <c r="H459" s="450">
        <v>1</v>
      </c>
      <c r="I459" s="616" t="s">
        <v>234</v>
      </c>
      <c r="J459" s="617" t="s">
        <v>35</v>
      </c>
      <c r="K459" s="532">
        <v>1124000.0000000002</v>
      </c>
      <c r="L459" s="442">
        <v>43070</v>
      </c>
      <c r="M459" s="442">
        <v>43435</v>
      </c>
      <c r="N459" s="617" t="s">
        <v>385</v>
      </c>
      <c r="O459" s="617" t="s">
        <v>127</v>
      </c>
      <c r="P459" s="198" t="s">
        <v>1113</v>
      </c>
      <c r="Q459" s="198"/>
      <c r="R459" s="273"/>
      <c r="S459" s="198"/>
      <c r="T459" s="198"/>
      <c r="U459" s="198"/>
      <c r="V459" s="198"/>
      <c r="W459" s="198"/>
      <c r="X459" s="198"/>
      <c r="Y459" s="198"/>
      <c r="Z459" s="198"/>
      <c r="AA459" s="198"/>
      <c r="AB459" s="198"/>
      <c r="AC459" s="198"/>
      <c r="AD459" s="198"/>
      <c r="AE459" s="198"/>
      <c r="AF459" s="198"/>
      <c r="AG459" s="198"/>
      <c r="AH459" s="198"/>
      <c r="AI459" s="198"/>
      <c r="AJ459" s="198"/>
      <c r="AK459" s="201"/>
      <c r="AL459" s="201"/>
      <c r="AM459" s="201"/>
      <c r="AN459" s="201"/>
      <c r="AO459" s="201"/>
      <c r="AP459" s="201"/>
      <c r="AQ459" s="201"/>
      <c r="AR459" s="201"/>
      <c r="AS459" s="201"/>
    </row>
    <row r="460" spans="1:45" ht="36" x14ac:dyDescent="0.25">
      <c r="A460" s="471">
        <v>699</v>
      </c>
      <c r="B460" s="614" t="s">
        <v>594</v>
      </c>
      <c r="C460" s="614" t="s">
        <v>595</v>
      </c>
      <c r="D460" s="624" t="s">
        <v>2802</v>
      </c>
      <c r="E460" s="470" t="s">
        <v>596</v>
      </c>
      <c r="F460" s="615">
        <v>642</v>
      </c>
      <c r="G460" s="450" t="s">
        <v>34</v>
      </c>
      <c r="H460" s="450">
        <v>1</v>
      </c>
      <c r="I460" s="616" t="s">
        <v>234</v>
      </c>
      <c r="J460" s="617" t="s">
        <v>35</v>
      </c>
      <c r="K460" s="532">
        <v>800000</v>
      </c>
      <c r="L460" s="442">
        <v>43070</v>
      </c>
      <c r="M460" s="442">
        <v>43435</v>
      </c>
      <c r="N460" s="617" t="s">
        <v>385</v>
      </c>
      <c r="O460" s="617" t="s">
        <v>127</v>
      </c>
      <c r="P460" s="198" t="s">
        <v>1113</v>
      </c>
      <c r="Q460" s="198"/>
      <c r="R460" s="273"/>
      <c r="S460" s="198"/>
      <c r="T460" s="198"/>
      <c r="U460" s="198"/>
      <c r="V460" s="198"/>
      <c r="W460" s="198"/>
      <c r="X460" s="198"/>
      <c r="Y460" s="198"/>
      <c r="Z460" s="198"/>
      <c r="AA460" s="198"/>
      <c r="AB460" s="198"/>
      <c r="AC460" s="198"/>
      <c r="AD460" s="198"/>
      <c r="AE460" s="198"/>
      <c r="AF460" s="198"/>
      <c r="AG460" s="198"/>
      <c r="AH460" s="198"/>
      <c r="AI460" s="198"/>
      <c r="AJ460" s="198"/>
      <c r="AK460" s="201"/>
      <c r="AL460" s="201"/>
      <c r="AM460" s="201"/>
      <c r="AN460" s="201"/>
      <c r="AO460" s="201"/>
      <c r="AP460" s="201"/>
      <c r="AQ460" s="201"/>
      <c r="AR460" s="201"/>
      <c r="AS460" s="201"/>
    </row>
    <row r="461" spans="1:45" ht="36" x14ac:dyDescent="0.25">
      <c r="A461" s="471">
        <v>700</v>
      </c>
      <c r="B461" s="614" t="s">
        <v>594</v>
      </c>
      <c r="C461" s="614" t="s">
        <v>595</v>
      </c>
      <c r="D461" s="624" t="s">
        <v>2803</v>
      </c>
      <c r="E461" s="470" t="s">
        <v>596</v>
      </c>
      <c r="F461" s="615">
        <v>642</v>
      </c>
      <c r="G461" s="450" t="s">
        <v>34</v>
      </c>
      <c r="H461" s="450">
        <v>1</v>
      </c>
      <c r="I461" s="616" t="s">
        <v>234</v>
      </c>
      <c r="J461" s="617" t="s">
        <v>35</v>
      </c>
      <c r="K461" s="532">
        <v>800000</v>
      </c>
      <c r="L461" s="442">
        <v>43070</v>
      </c>
      <c r="M461" s="442">
        <v>43435</v>
      </c>
      <c r="N461" s="617" t="s">
        <v>385</v>
      </c>
      <c r="O461" s="617" t="s">
        <v>127</v>
      </c>
      <c r="P461" s="198" t="s">
        <v>1113</v>
      </c>
      <c r="Q461" s="198"/>
      <c r="R461" s="273"/>
      <c r="S461" s="198"/>
      <c r="T461" s="198"/>
      <c r="U461" s="198"/>
      <c r="V461" s="198"/>
      <c r="W461" s="198"/>
      <c r="X461" s="198"/>
      <c r="Y461" s="198"/>
      <c r="Z461" s="198"/>
      <c r="AA461" s="198"/>
      <c r="AB461" s="198"/>
      <c r="AC461" s="198"/>
      <c r="AD461" s="198"/>
      <c r="AE461" s="198"/>
      <c r="AF461" s="198"/>
      <c r="AG461" s="198"/>
      <c r="AH461" s="198"/>
      <c r="AI461" s="198"/>
      <c r="AJ461" s="198"/>
      <c r="AK461" s="201"/>
      <c r="AL461" s="201"/>
      <c r="AM461" s="201"/>
      <c r="AN461" s="201"/>
      <c r="AO461" s="201"/>
      <c r="AP461" s="201"/>
      <c r="AQ461" s="201"/>
      <c r="AR461" s="201"/>
      <c r="AS461" s="201"/>
    </row>
    <row r="462" spans="1:45" ht="36" x14ac:dyDescent="0.25">
      <c r="A462" s="471">
        <v>701</v>
      </c>
      <c r="B462" s="614" t="s">
        <v>594</v>
      </c>
      <c r="C462" s="614" t="s">
        <v>595</v>
      </c>
      <c r="D462" s="624" t="s">
        <v>2804</v>
      </c>
      <c r="E462" s="470" t="s">
        <v>596</v>
      </c>
      <c r="F462" s="615">
        <v>642</v>
      </c>
      <c r="G462" s="450" t="s">
        <v>34</v>
      </c>
      <c r="H462" s="450">
        <v>1</v>
      </c>
      <c r="I462" s="616" t="s">
        <v>234</v>
      </c>
      <c r="J462" s="617" t="s">
        <v>35</v>
      </c>
      <c r="K462" s="532">
        <v>704000.00000000023</v>
      </c>
      <c r="L462" s="442">
        <v>43070</v>
      </c>
      <c r="M462" s="442">
        <v>43435</v>
      </c>
      <c r="N462" s="617" t="s">
        <v>385</v>
      </c>
      <c r="O462" s="617" t="s">
        <v>127</v>
      </c>
      <c r="P462" s="198" t="s">
        <v>1113</v>
      </c>
      <c r="Q462" s="198"/>
      <c r="R462" s="273"/>
      <c r="S462" s="198"/>
      <c r="T462" s="198"/>
      <c r="U462" s="198"/>
      <c r="V462" s="198"/>
      <c r="W462" s="198"/>
      <c r="X462" s="198"/>
      <c r="Y462" s="198"/>
      <c r="Z462" s="198"/>
      <c r="AA462" s="198"/>
      <c r="AB462" s="198"/>
      <c r="AC462" s="198"/>
      <c r="AD462" s="198"/>
      <c r="AE462" s="198"/>
      <c r="AF462" s="198"/>
      <c r="AG462" s="198"/>
      <c r="AH462" s="198"/>
      <c r="AI462" s="198"/>
      <c r="AJ462" s="198"/>
      <c r="AK462" s="201"/>
      <c r="AL462" s="201"/>
      <c r="AM462" s="201"/>
      <c r="AN462" s="201"/>
      <c r="AO462" s="201"/>
      <c r="AP462" s="201"/>
      <c r="AQ462" s="201"/>
      <c r="AR462" s="201"/>
      <c r="AS462" s="201"/>
    </row>
    <row r="463" spans="1:45" ht="36" x14ac:dyDescent="0.25">
      <c r="A463" s="471">
        <v>702</v>
      </c>
      <c r="B463" s="614" t="s">
        <v>594</v>
      </c>
      <c r="C463" s="614" t="s">
        <v>595</v>
      </c>
      <c r="D463" s="273" t="s">
        <v>2805</v>
      </c>
      <c r="E463" s="470" t="s">
        <v>596</v>
      </c>
      <c r="F463" s="615">
        <v>642</v>
      </c>
      <c r="G463" s="450" t="s">
        <v>34</v>
      </c>
      <c r="H463" s="450">
        <v>1</v>
      </c>
      <c r="I463" s="616" t="s">
        <v>234</v>
      </c>
      <c r="J463" s="617" t="s">
        <v>35</v>
      </c>
      <c r="K463" s="532">
        <v>2100000</v>
      </c>
      <c r="L463" s="442">
        <v>43070</v>
      </c>
      <c r="M463" s="442">
        <v>43435</v>
      </c>
      <c r="N463" s="617" t="s">
        <v>385</v>
      </c>
      <c r="O463" s="617" t="s">
        <v>127</v>
      </c>
      <c r="P463" s="198" t="s">
        <v>1113</v>
      </c>
      <c r="Q463" s="273"/>
      <c r="R463" s="273"/>
      <c r="S463" s="198"/>
      <c r="T463" s="198"/>
      <c r="U463" s="198"/>
      <c r="V463" s="198"/>
      <c r="W463" s="198"/>
      <c r="X463" s="198"/>
      <c r="Y463" s="198"/>
      <c r="Z463" s="198"/>
      <c r="AA463" s="198"/>
      <c r="AB463" s="198"/>
      <c r="AC463" s="198"/>
      <c r="AD463" s="198"/>
      <c r="AE463" s="198"/>
      <c r="AF463" s="198"/>
      <c r="AG463" s="198"/>
      <c r="AH463" s="198"/>
      <c r="AI463" s="198"/>
      <c r="AJ463" s="198"/>
      <c r="AK463" s="201"/>
      <c r="AL463" s="201"/>
      <c r="AM463" s="201"/>
      <c r="AN463" s="201"/>
      <c r="AO463" s="201"/>
      <c r="AP463" s="201"/>
      <c r="AQ463" s="201"/>
      <c r="AR463" s="201"/>
      <c r="AS463" s="201"/>
    </row>
    <row r="464" spans="1:45" ht="36" x14ac:dyDescent="0.25">
      <c r="A464" s="471">
        <v>703</v>
      </c>
      <c r="B464" s="614" t="s">
        <v>594</v>
      </c>
      <c r="C464" s="614" t="s">
        <v>595</v>
      </c>
      <c r="D464" s="273" t="s">
        <v>2806</v>
      </c>
      <c r="E464" s="470" t="s">
        <v>596</v>
      </c>
      <c r="F464" s="615">
        <v>642</v>
      </c>
      <c r="G464" s="450" t="s">
        <v>34</v>
      </c>
      <c r="H464" s="450">
        <v>1</v>
      </c>
      <c r="I464" s="616" t="s">
        <v>234</v>
      </c>
      <c r="J464" s="617" t="s">
        <v>35</v>
      </c>
      <c r="K464" s="532">
        <v>880000.00000000012</v>
      </c>
      <c r="L464" s="442">
        <v>43070</v>
      </c>
      <c r="M464" s="442">
        <v>43435</v>
      </c>
      <c r="N464" s="617" t="s">
        <v>385</v>
      </c>
      <c r="O464" s="617" t="s">
        <v>127</v>
      </c>
      <c r="P464" s="198" t="s">
        <v>1113</v>
      </c>
      <c r="Q464" s="273"/>
      <c r="R464" s="273"/>
      <c r="S464" s="198"/>
      <c r="T464" s="198"/>
      <c r="U464" s="198"/>
      <c r="V464" s="198"/>
      <c r="W464" s="198"/>
      <c r="X464" s="198"/>
      <c r="Y464" s="198"/>
      <c r="Z464" s="198"/>
      <c r="AA464" s="198"/>
      <c r="AB464" s="198"/>
      <c r="AC464" s="198"/>
      <c r="AD464" s="198"/>
      <c r="AE464" s="198"/>
      <c r="AF464" s="198"/>
      <c r="AG464" s="198"/>
      <c r="AH464" s="198"/>
      <c r="AI464" s="198"/>
      <c r="AJ464" s="198"/>
      <c r="AK464" s="201"/>
      <c r="AL464" s="201"/>
      <c r="AM464" s="201"/>
      <c r="AN464" s="201"/>
      <c r="AO464" s="201"/>
      <c r="AP464" s="201"/>
      <c r="AQ464" s="201"/>
      <c r="AR464" s="201"/>
      <c r="AS464" s="201"/>
    </row>
    <row r="465" spans="1:45" ht="56.25" x14ac:dyDescent="0.25">
      <c r="A465" s="471">
        <v>754</v>
      </c>
      <c r="B465" s="637" t="s">
        <v>281</v>
      </c>
      <c r="C465" s="637" t="s">
        <v>282</v>
      </c>
      <c r="D465" s="637" t="s">
        <v>2854</v>
      </c>
      <c r="E465" s="637" t="s">
        <v>662</v>
      </c>
      <c r="F465" s="637">
        <v>642</v>
      </c>
      <c r="G465" s="637" t="s">
        <v>34</v>
      </c>
      <c r="H465" s="637">
        <v>1</v>
      </c>
      <c r="I465" s="637">
        <v>36000000000</v>
      </c>
      <c r="J465" s="637" t="s">
        <v>35</v>
      </c>
      <c r="K465" s="638" t="s">
        <v>2855</v>
      </c>
      <c r="L465" s="638">
        <v>43070</v>
      </c>
      <c r="M465" s="638">
        <v>43221</v>
      </c>
      <c r="N465" s="637" t="s">
        <v>385</v>
      </c>
      <c r="O465" s="637" t="s">
        <v>127</v>
      </c>
      <c r="P465" s="633" t="s">
        <v>1113</v>
      </c>
      <c r="Q465" s="198"/>
      <c r="R465" s="273"/>
      <c r="S465" s="198"/>
      <c r="T465" s="198"/>
      <c r="U465" s="198"/>
      <c r="V465" s="198"/>
      <c r="W465" s="198"/>
      <c r="X465" s="198"/>
      <c r="Y465" s="198"/>
      <c r="Z465" s="198"/>
      <c r="AA465" s="198"/>
      <c r="AB465" s="198"/>
      <c r="AC465" s="198"/>
      <c r="AD465" s="198"/>
      <c r="AE465" s="198"/>
      <c r="AF465" s="198"/>
      <c r="AG465" s="198"/>
      <c r="AH465" s="198"/>
      <c r="AI465" s="198"/>
      <c r="AJ465" s="198"/>
      <c r="AK465" s="201"/>
      <c r="AL465" s="201"/>
      <c r="AM465" s="201"/>
      <c r="AN465" s="201"/>
      <c r="AO465" s="201"/>
      <c r="AP465" s="201"/>
      <c r="AQ465" s="201"/>
      <c r="AR465" s="201"/>
      <c r="AS465" s="201"/>
    </row>
    <row r="466" spans="1:45" ht="56.25" x14ac:dyDescent="0.25">
      <c r="A466" s="471">
        <v>755</v>
      </c>
      <c r="B466" s="639" t="s">
        <v>2857</v>
      </c>
      <c r="C466" s="639" t="s">
        <v>412</v>
      </c>
      <c r="D466" s="639" t="s">
        <v>2858</v>
      </c>
      <c r="E466" s="639" t="s">
        <v>39</v>
      </c>
      <c r="F466" s="640">
        <v>642</v>
      </c>
      <c r="G466" s="639" t="s">
        <v>34</v>
      </c>
      <c r="H466" s="639">
        <v>1</v>
      </c>
      <c r="I466" s="639">
        <v>36000000000</v>
      </c>
      <c r="J466" s="640" t="s">
        <v>35</v>
      </c>
      <c r="K466" s="463">
        <v>75000000</v>
      </c>
      <c r="L466" s="641">
        <v>43070</v>
      </c>
      <c r="M466" s="641">
        <v>43252</v>
      </c>
      <c r="N466" s="640" t="s">
        <v>385</v>
      </c>
      <c r="O466" s="640" t="s">
        <v>127</v>
      </c>
      <c r="P466" s="633" t="s">
        <v>1113</v>
      </c>
      <c r="Q466" s="198"/>
      <c r="R466" s="273"/>
      <c r="S466" s="198"/>
      <c r="T466" s="198"/>
      <c r="U466" s="198"/>
      <c r="V466" s="198"/>
      <c r="W466" s="198"/>
      <c r="X466" s="198"/>
      <c r="Y466" s="198"/>
      <c r="Z466" s="198"/>
      <c r="AA466" s="198"/>
      <c r="AB466" s="198"/>
      <c r="AC466" s="198"/>
      <c r="AD466" s="198"/>
      <c r="AE466" s="198"/>
      <c r="AF466" s="198"/>
      <c r="AG466" s="198"/>
      <c r="AH466" s="198"/>
      <c r="AI466" s="198"/>
      <c r="AJ466" s="198"/>
      <c r="AK466" s="201"/>
      <c r="AL466" s="201"/>
      <c r="AM466" s="201"/>
      <c r="AN466" s="201"/>
      <c r="AO466" s="201"/>
      <c r="AP466" s="201"/>
      <c r="AQ466" s="201"/>
      <c r="AR466" s="201"/>
      <c r="AS466" s="201"/>
    </row>
    <row r="467" spans="1:45" ht="45" x14ac:dyDescent="0.25">
      <c r="A467" s="471">
        <v>716</v>
      </c>
      <c r="B467" s="141" t="s">
        <v>44</v>
      </c>
      <c r="C467" s="141" t="s">
        <v>45</v>
      </c>
      <c r="D467" s="621" t="s">
        <v>2766</v>
      </c>
      <c r="E467" s="141" t="s">
        <v>47</v>
      </c>
      <c r="F467" s="141">
        <v>642</v>
      </c>
      <c r="G467" s="141" t="s">
        <v>34</v>
      </c>
      <c r="H467" s="141">
        <v>1</v>
      </c>
      <c r="I467" s="141">
        <v>36000000000</v>
      </c>
      <c r="J467" s="141" t="s">
        <v>35</v>
      </c>
      <c r="K467" s="531">
        <v>1664869.08</v>
      </c>
      <c r="L467" s="613">
        <v>43070</v>
      </c>
      <c r="M467" s="613">
        <v>60937</v>
      </c>
      <c r="N467" s="53" t="s">
        <v>48</v>
      </c>
      <c r="O467" s="53" t="s">
        <v>127</v>
      </c>
      <c r="P467" s="198" t="s">
        <v>1113</v>
      </c>
      <c r="Q467" s="198"/>
      <c r="R467" s="273"/>
      <c r="S467" s="198"/>
      <c r="T467" s="198"/>
      <c r="U467" s="198"/>
      <c r="V467" s="198"/>
      <c r="W467" s="198"/>
      <c r="X467" s="198"/>
      <c r="Y467" s="198"/>
      <c r="Z467" s="198"/>
      <c r="AA467" s="198"/>
      <c r="AB467" s="198"/>
      <c r="AC467" s="198"/>
      <c r="AD467" s="198"/>
      <c r="AE467" s="198"/>
      <c r="AF467" s="198"/>
      <c r="AG467" s="198"/>
      <c r="AH467" s="198"/>
      <c r="AI467" s="198"/>
      <c r="AJ467" s="198"/>
      <c r="AK467" s="201"/>
      <c r="AL467" s="201"/>
      <c r="AM467" s="201"/>
      <c r="AN467" s="201"/>
      <c r="AO467" s="201"/>
      <c r="AP467" s="201"/>
      <c r="AQ467" s="201"/>
      <c r="AR467" s="201"/>
      <c r="AS467" s="201"/>
    </row>
    <row r="468" spans="1:45" ht="45" x14ac:dyDescent="0.25">
      <c r="A468" s="471">
        <v>717</v>
      </c>
      <c r="B468" s="141" t="s">
        <v>44</v>
      </c>
      <c r="C468" s="141" t="s">
        <v>45</v>
      </c>
      <c r="D468" s="621" t="s">
        <v>2767</v>
      </c>
      <c r="E468" s="141" t="s">
        <v>47</v>
      </c>
      <c r="F468" s="141">
        <v>642</v>
      </c>
      <c r="G468" s="141" t="s">
        <v>34</v>
      </c>
      <c r="H468" s="141">
        <v>1</v>
      </c>
      <c r="I468" s="141">
        <v>36000000000</v>
      </c>
      <c r="J468" s="141" t="s">
        <v>35</v>
      </c>
      <c r="K468" s="531">
        <v>1101959.04</v>
      </c>
      <c r="L468" s="613">
        <v>43070</v>
      </c>
      <c r="M468" s="613">
        <v>60937</v>
      </c>
      <c r="N468" s="53" t="s">
        <v>48</v>
      </c>
      <c r="O468" s="53" t="s">
        <v>127</v>
      </c>
      <c r="P468" s="198" t="s">
        <v>1113</v>
      </c>
      <c r="Q468" s="198"/>
      <c r="R468" s="273"/>
      <c r="S468" s="198"/>
      <c r="T468" s="198"/>
      <c r="U468" s="198"/>
      <c r="V468" s="198"/>
      <c r="W468" s="198"/>
      <c r="X468" s="198"/>
      <c r="Y468" s="198"/>
      <c r="Z468" s="198"/>
      <c r="AA468" s="198"/>
      <c r="AB468" s="198"/>
      <c r="AC468" s="198"/>
      <c r="AD468" s="198"/>
      <c r="AE468" s="198"/>
      <c r="AF468" s="198"/>
      <c r="AG468" s="198"/>
      <c r="AH468" s="198"/>
      <c r="AI468" s="198"/>
      <c r="AJ468" s="198"/>
      <c r="AK468" s="201"/>
      <c r="AL468" s="201"/>
      <c r="AM468" s="201"/>
      <c r="AN468" s="201"/>
      <c r="AO468" s="201"/>
      <c r="AP468" s="201"/>
      <c r="AQ468" s="201"/>
      <c r="AR468" s="201"/>
      <c r="AS468" s="201"/>
    </row>
    <row r="469" spans="1:45" ht="45" x14ac:dyDescent="0.25">
      <c r="A469" s="471">
        <v>718</v>
      </c>
      <c r="B469" s="77" t="s">
        <v>44</v>
      </c>
      <c r="C469" s="77" t="s">
        <v>45</v>
      </c>
      <c r="D469" s="622" t="s">
        <v>2768</v>
      </c>
      <c r="E469" s="77" t="s">
        <v>47</v>
      </c>
      <c r="F469" s="77">
        <v>642</v>
      </c>
      <c r="G469" s="77" t="s">
        <v>34</v>
      </c>
      <c r="H469" s="77">
        <v>1</v>
      </c>
      <c r="I469" s="77">
        <v>36000000000</v>
      </c>
      <c r="J469" s="77" t="s">
        <v>35</v>
      </c>
      <c r="K469" s="531">
        <v>1874738.04</v>
      </c>
      <c r="L469" s="623">
        <v>43070</v>
      </c>
      <c r="M469" s="623">
        <v>60937</v>
      </c>
      <c r="N469" s="291" t="s">
        <v>48</v>
      </c>
      <c r="O469" s="291" t="s">
        <v>127</v>
      </c>
      <c r="P469" s="198" t="s">
        <v>1113</v>
      </c>
      <c r="Q469" s="198"/>
      <c r="R469" s="273"/>
      <c r="S469" s="198"/>
      <c r="T469" s="198"/>
      <c r="U469" s="198"/>
      <c r="V469" s="198"/>
      <c r="W469" s="198"/>
      <c r="X469" s="198"/>
      <c r="Y469" s="198"/>
      <c r="Z469" s="198"/>
      <c r="AA469" s="198"/>
      <c r="AB469" s="198"/>
      <c r="AC469" s="198"/>
      <c r="AD469" s="198"/>
      <c r="AE469" s="198"/>
      <c r="AF469" s="198"/>
      <c r="AG469" s="198"/>
      <c r="AH469" s="198"/>
      <c r="AI469" s="198"/>
      <c r="AJ469" s="198"/>
      <c r="AK469" s="201"/>
      <c r="AL469" s="201"/>
      <c r="AM469" s="201"/>
      <c r="AN469" s="201"/>
      <c r="AO469" s="201"/>
      <c r="AP469" s="201"/>
      <c r="AQ469" s="201"/>
      <c r="AR469" s="201"/>
      <c r="AS469" s="201"/>
    </row>
    <row r="470" spans="1:45" ht="33.75" x14ac:dyDescent="0.25">
      <c r="A470" s="471">
        <v>719</v>
      </c>
      <c r="B470" s="141" t="s">
        <v>44</v>
      </c>
      <c r="C470" s="141" t="s">
        <v>45</v>
      </c>
      <c r="D470" s="621" t="s">
        <v>2769</v>
      </c>
      <c r="E470" s="141" t="s">
        <v>47</v>
      </c>
      <c r="F470" s="141">
        <v>642</v>
      </c>
      <c r="G470" s="141" t="s">
        <v>34</v>
      </c>
      <c r="H470" s="141">
        <v>1</v>
      </c>
      <c r="I470" s="141">
        <v>36000000000</v>
      </c>
      <c r="J470" s="141" t="s">
        <v>35</v>
      </c>
      <c r="K470" s="531">
        <v>6654690</v>
      </c>
      <c r="L470" s="613">
        <v>43070</v>
      </c>
      <c r="M470" s="613">
        <v>60937</v>
      </c>
      <c r="N470" s="53" t="s">
        <v>48</v>
      </c>
      <c r="O470" s="53" t="s">
        <v>127</v>
      </c>
      <c r="P470" s="198" t="s">
        <v>1113</v>
      </c>
      <c r="Q470" s="198"/>
      <c r="R470" s="273"/>
      <c r="S470" s="198"/>
      <c r="T470" s="198"/>
      <c r="U470" s="198"/>
      <c r="V470" s="198"/>
      <c r="W470" s="198"/>
      <c r="X470" s="198"/>
      <c r="Y470" s="198"/>
      <c r="Z470" s="198"/>
      <c r="AA470" s="198"/>
      <c r="AB470" s="198"/>
      <c r="AC470" s="198"/>
      <c r="AD470" s="198"/>
      <c r="AE470" s="198"/>
      <c r="AF470" s="198"/>
      <c r="AG470" s="198"/>
      <c r="AH470" s="198"/>
      <c r="AI470" s="198"/>
      <c r="AJ470" s="198"/>
      <c r="AK470" s="201"/>
      <c r="AL470" s="201"/>
      <c r="AM470" s="201"/>
      <c r="AN470" s="201"/>
      <c r="AO470" s="201"/>
      <c r="AP470" s="201"/>
      <c r="AQ470" s="201"/>
      <c r="AR470" s="201"/>
      <c r="AS470" s="201"/>
    </row>
    <row r="471" spans="1:45" ht="45" x14ac:dyDescent="0.25">
      <c r="A471" s="471">
        <v>720</v>
      </c>
      <c r="B471" s="141" t="s">
        <v>44</v>
      </c>
      <c r="C471" s="141" t="s">
        <v>45</v>
      </c>
      <c r="D471" s="621" t="s">
        <v>2770</v>
      </c>
      <c r="E471" s="141" t="s">
        <v>47</v>
      </c>
      <c r="F471" s="141">
        <v>642</v>
      </c>
      <c r="G471" s="141" t="s">
        <v>34</v>
      </c>
      <c r="H471" s="141">
        <v>1</v>
      </c>
      <c r="I471" s="141">
        <v>36000000000</v>
      </c>
      <c r="J471" s="141" t="s">
        <v>35</v>
      </c>
      <c r="K471" s="531">
        <v>572465.04</v>
      </c>
      <c r="L471" s="613">
        <v>43070</v>
      </c>
      <c r="M471" s="613">
        <v>60937</v>
      </c>
      <c r="N471" s="53" t="s">
        <v>48</v>
      </c>
      <c r="O471" s="53" t="s">
        <v>127</v>
      </c>
      <c r="P471" s="198" t="s">
        <v>1113</v>
      </c>
      <c r="Q471" s="198"/>
      <c r="R471" s="273"/>
      <c r="S471" s="198"/>
      <c r="T471" s="198"/>
      <c r="U471" s="198"/>
      <c r="V471" s="198"/>
      <c r="W471" s="198"/>
      <c r="X471" s="198"/>
      <c r="Y471" s="198"/>
      <c r="Z471" s="198"/>
      <c r="AA471" s="198"/>
      <c r="AB471" s="198"/>
      <c r="AC471" s="198"/>
      <c r="AD471" s="198"/>
      <c r="AE471" s="198"/>
      <c r="AF471" s="198"/>
      <c r="AG471" s="198"/>
      <c r="AH471" s="198"/>
      <c r="AI471" s="198"/>
      <c r="AJ471" s="198"/>
      <c r="AK471" s="201"/>
      <c r="AL471" s="201"/>
      <c r="AM471" s="201"/>
      <c r="AN471" s="201"/>
      <c r="AO471" s="201"/>
      <c r="AP471" s="201"/>
      <c r="AQ471" s="201"/>
      <c r="AR471" s="201"/>
      <c r="AS471" s="201"/>
    </row>
    <row r="472" spans="1:45" ht="45" x14ac:dyDescent="0.25">
      <c r="A472" s="471">
        <v>721</v>
      </c>
      <c r="B472" s="141" t="s">
        <v>44</v>
      </c>
      <c r="C472" s="141" t="s">
        <v>45</v>
      </c>
      <c r="D472" s="621" t="s">
        <v>2771</v>
      </c>
      <c r="E472" s="141" t="s">
        <v>47</v>
      </c>
      <c r="F472" s="141">
        <v>642</v>
      </c>
      <c r="G472" s="141" t="s">
        <v>34</v>
      </c>
      <c r="H472" s="141">
        <v>1</v>
      </c>
      <c r="I472" s="141">
        <v>36000000000</v>
      </c>
      <c r="J472" s="141" t="s">
        <v>35</v>
      </c>
      <c r="K472" s="531">
        <v>1874738.04</v>
      </c>
      <c r="L472" s="613">
        <v>43070</v>
      </c>
      <c r="M472" s="613">
        <v>60937</v>
      </c>
      <c r="N472" s="53" t="s">
        <v>48</v>
      </c>
      <c r="O472" s="53" t="s">
        <v>127</v>
      </c>
      <c r="P472" s="198" t="s">
        <v>1113</v>
      </c>
      <c r="Q472" s="198"/>
      <c r="R472" s="273"/>
      <c r="S472" s="198"/>
      <c r="T472" s="198"/>
      <c r="U472" s="198"/>
      <c r="V472" s="198"/>
      <c r="W472" s="198"/>
      <c r="X472" s="198"/>
      <c r="Y472" s="198"/>
      <c r="Z472" s="198"/>
      <c r="AA472" s="198"/>
      <c r="AB472" s="198"/>
      <c r="AC472" s="198"/>
      <c r="AD472" s="198"/>
      <c r="AE472" s="198"/>
      <c r="AF472" s="198"/>
      <c r="AG472" s="198"/>
      <c r="AH472" s="198"/>
      <c r="AI472" s="198"/>
      <c r="AJ472" s="198"/>
      <c r="AK472" s="201"/>
      <c r="AL472" s="201"/>
      <c r="AM472" s="201"/>
      <c r="AN472" s="201"/>
      <c r="AO472" s="201"/>
      <c r="AP472" s="201"/>
      <c r="AQ472" s="201"/>
      <c r="AR472" s="201"/>
      <c r="AS472" s="201"/>
    </row>
    <row r="473" spans="1:45" ht="45" x14ac:dyDescent="0.25">
      <c r="A473" s="471">
        <v>722</v>
      </c>
      <c r="B473" s="141" t="s">
        <v>44</v>
      </c>
      <c r="C473" s="141" t="s">
        <v>45</v>
      </c>
      <c r="D473" s="621" t="s">
        <v>2772</v>
      </c>
      <c r="E473" s="141" t="s">
        <v>47</v>
      </c>
      <c r="F473" s="141">
        <v>642</v>
      </c>
      <c r="G473" s="141" t="s">
        <v>34</v>
      </c>
      <c r="H473" s="141">
        <v>1</v>
      </c>
      <c r="I473" s="141">
        <v>36000000000</v>
      </c>
      <c r="J473" s="141" t="s">
        <v>35</v>
      </c>
      <c r="K473" s="531">
        <v>1483571.04</v>
      </c>
      <c r="L473" s="613">
        <v>43070</v>
      </c>
      <c r="M473" s="613">
        <v>60937</v>
      </c>
      <c r="N473" s="53" t="s">
        <v>48</v>
      </c>
      <c r="O473" s="53" t="s">
        <v>127</v>
      </c>
      <c r="P473" s="198" t="s">
        <v>1113</v>
      </c>
      <c r="Q473" s="273"/>
      <c r="R473" s="273"/>
      <c r="S473" s="198"/>
      <c r="T473" s="198"/>
      <c r="U473" s="198"/>
      <c r="V473" s="198"/>
      <c r="W473" s="198"/>
      <c r="X473" s="198"/>
      <c r="Y473" s="198"/>
      <c r="Z473" s="198"/>
      <c r="AA473" s="198"/>
      <c r="AB473" s="198"/>
      <c r="AC473" s="198"/>
      <c r="AD473" s="198"/>
      <c r="AE473" s="198"/>
      <c r="AF473" s="198"/>
      <c r="AG473" s="198"/>
      <c r="AH473" s="198"/>
      <c r="AI473" s="198"/>
      <c r="AJ473" s="198"/>
      <c r="AK473" s="201"/>
      <c r="AL473" s="201"/>
      <c r="AM473" s="201"/>
      <c r="AN473" s="201"/>
      <c r="AO473" s="201"/>
      <c r="AP473" s="201"/>
      <c r="AQ473" s="201"/>
      <c r="AR473" s="201"/>
      <c r="AS473" s="201"/>
    </row>
    <row r="474" spans="1:45" ht="45" x14ac:dyDescent="0.25">
      <c r="A474" s="471">
        <v>723</v>
      </c>
      <c r="B474" s="141" t="s">
        <v>44</v>
      </c>
      <c r="C474" s="141" t="s">
        <v>45</v>
      </c>
      <c r="D474" s="621" t="s">
        <v>2773</v>
      </c>
      <c r="E474" s="141" t="s">
        <v>47</v>
      </c>
      <c r="F474" s="141">
        <v>642</v>
      </c>
      <c r="G474" s="141" t="s">
        <v>34</v>
      </c>
      <c r="H474" s="141">
        <v>1</v>
      </c>
      <c r="I474" s="141">
        <v>36000000000</v>
      </c>
      <c r="J474" s="141" t="s">
        <v>35</v>
      </c>
      <c r="K474" s="531">
        <v>3515799</v>
      </c>
      <c r="L474" s="613">
        <v>43070</v>
      </c>
      <c r="M474" s="613">
        <v>60937</v>
      </c>
      <c r="N474" s="53" t="s">
        <v>48</v>
      </c>
      <c r="O474" s="53" t="s">
        <v>127</v>
      </c>
      <c r="P474" s="198" t="s">
        <v>1113</v>
      </c>
      <c r="Q474" s="198"/>
      <c r="R474" s="273"/>
      <c r="S474" s="198"/>
      <c r="T474" s="198"/>
      <c r="U474" s="198"/>
      <c r="V474" s="198"/>
      <c r="W474" s="198"/>
      <c r="X474" s="198"/>
      <c r="Y474" s="198"/>
      <c r="Z474" s="198"/>
      <c r="AA474" s="198"/>
      <c r="AB474" s="198"/>
      <c r="AC474" s="198"/>
      <c r="AD474" s="198"/>
      <c r="AE474" s="198"/>
      <c r="AF474" s="198"/>
      <c r="AG474" s="198"/>
      <c r="AH474" s="198"/>
      <c r="AI474" s="198"/>
      <c r="AJ474" s="198"/>
      <c r="AK474" s="201"/>
      <c r="AL474" s="201"/>
      <c r="AM474" s="201"/>
      <c r="AN474" s="201"/>
      <c r="AO474" s="201"/>
      <c r="AP474" s="201"/>
      <c r="AQ474" s="201"/>
      <c r="AR474" s="201"/>
      <c r="AS474" s="201"/>
    </row>
    <row r="475" spans="1:45" ht="45" x14ac:dyDescent="0.25">
      <c r="A475" s="471">
        <v>724</v>
      </c>
      <c r="B475" s="141" t="s">
        <v>44</v>
      </c>
      <c r="C475" s="141" t="s">
        <v>45</v>
      </c>
      <c r="D475" s="621" t="s">
        <v>2774</v>
      </c>
      <c r="E475" s="141" t="s">
        <v>47</v>
      </c>
      <c r="F475" s="141">
        <v>642</v>
      </c>
      <c r="G475" s="141" t="s">
        <v>34</v>
      </c>
      <c r="H475" s="141">
        <v>1</v>
      </c>
      <c r="I475" s="141">
        <v>36000000000</v>
      </c>
      <c r="J475" s="141" t="s">
        <v>35</v>
      </c>
      <c r="K475" s="531">
        <v>3549168</v>
      </c>
      <c r="L475" s="613">
        <v>43070</v>
      </c>
      <c r="M475" s="613">
        <v>60937</v>
      </c>
      <c r="N475" s="53" t="s">
        <v>48</v>
      </c>
      <c r="O475" s="53" t="s">
        <v>127</v>
      </c>
      <c r="P475" s="198" t="s">
        <v>1113</v>
      </c>
      <c r="Q475" s="198"/>
      <c r="R475" s="273"/>
      <c r="S475" s="198"/>
      <c r="T475" s="198"/>
      <c r="U475" s="198"/>
      <c r="V475" s="198"/>
      <c r="W475" s="198"/>
      <c r="X475" s="198"/>
      <c r="Y475" s="198"/>
      <c r="Z475" s="198"/>
      <c r="AA475" s="198"/>
      <c r="AB475" s="198"/>
      <c r="AC475" s="198"/>
      <c r="AD475" s="198"/>
      <c r="AE475" s="198"/>
      <c r="AF475" s="198"/>
      <c r="AG475" s="198"/>
      <c r="AH475" s="198"/>
      <c r="AI475" s="198"/>
      <c r="AJ475" s="198"/>
      <c r="AK475" s="201"/>
      <c r="AL475" s="201"/>
      <c r="AM475" s="201"/>
      <c r="AN475" s="201"/>
      <c r="AO475" s="201"/>
      <c r="AP475" s="201"/>
      <c r="AQ475" s="201"/>
      <c r="AR475" s="201"/>
      <c r="AS475" s="201"/>
    </row>
    <row r="476" spans="1:45" ht="45" x14ac:dyDescent="0.25">
      <c r="A476" s="471">
        <v>725</v>
      </c>
      <c r="B476" s="53" t="s">
        <v>44</v>
      </c>
      <c r="C476" s="53" t="s">
        <v>45</v>
      </c>
      <c r="D476" s="621" t="s">
        <v>2775</v>
      </c>
      <c r="E476" s="53" t="s">
        <v>47</v>
      </c>
      <c r="F476" s="53">
        <v>642</v>
      </c>
      <c r="G476" s="53" t="s">
        <v>34</v>
      </c>
      <c r="H476" s="53">
        <v>1</v>
      </c>
      <c r="I476" s="53">
        <v>36000000000</v>
      </c>
      <c r="J476" s="53" t="s">
        <v>35</v>
      </c>
      <c r="K476" s="531">
        <v>1445451</v>
      </c>
      <c r="L476" s="613">
        <v>43070</v>
      </c>
      <c r="M476" s="613">
        <v>60937</v>
      </c>
      <c r="N476" s="53" t="s">
        <v>48</v>
      </c>
      <c r="O476" s="53" t="s">
        <v>127</v>
      </c>
      <c r="P476" s="198" t="s">
        <v>1113</v>
      </c>
      <c r="Q476" s="198"/>
      <c r="R476" s="273"/>
      <c r="S476" s="198"/>
      <c r="T476" s="198"/>
      <c r="U476" s="198"/>
      <c r="V476" s="198"/>
      <c r="W476" s="198"/>
      <c r="X476" s="198"/>
      <c r="Y476" s="198"/>
      <c r="Z476" s="198"/>
      <c r="AA476" s="198"/>
      <c r="AB476" s="198"/>
      <c r="AC476" s="198"/>
      <c r="AD476" s="198"/>
      <c r="AE476" s="198"/>
      <c r="AF476" s="198"/>
      <c r="AG476" s="198"/>
      <c r="AH476" s="198"/>
      <c r="AI476" s="198"/>
      <c r="AJ476" s="198"/>
      <c r="AK476" s="201"/>
      <c r="AL476" s="201"/>
      <c r="AM476" s="201"/>
      <c r="AN476" s="201"/>
      <c r="AO476" s="201"/>
      <c r="AP476" s="201"/>
      <c r="AQ476" s="201"/>
      <c r="AR476" s="201"/>
      <c r="AS476" s="201"/>
    </row>
    <row r="477" spans="1:45" ht="45" x14ac:dyDescent="0.25">
      <c r="A477" s="471">
        <v>712</v>
      </c>
      <c r="B477" s="141" t="s">
        <v>44</v>
      </c>
      <c r="C477" s="141" t="s">
        <v>45</v>
      </c>
      <c r="D477" s="621" t="s">
        <v>2762</v>
      </c>
      <c r="E477" s="141" t="s">
        <v>47</v>
      </c>
      <c r="F477" s="141">
        <v>642</v>
      </c>
      <c r="G477" s="141" t="s">
        <v>34</v>
      </c>
      <c r="H477" s="141">
        <v>1</v>
      </c>
      <c r="I477" s="141">
        <v>36000000000</v>
      </c>
      <c r="J477" s="141" t="s">
        <v>35</v>
      </c>
      <c r="K477" s="531">
        <v>700696.08</v>
      </c>
      <c r="L477" s="613">
        <v>43070</v>
      </c>
      <c r="M477" s="613">
        <v>60937</v>
      </c>
      <c r="N477" s="53" t="s">
        <v>48</v>
      </c>
      <c r="O477" s="53" t="s">
        <v>127</v>
      </c>
      <c r="P477" s="198" t="s">
        <v>1113</v>
      </c>
      <c r="Q477" s="198"/>
      <c r="R477" s="273"/>
      <c r="S477" s="198"/>
      <c r="T477" s="198"/>
      <c r="U477" s="198"/>
      <c r="V477" s="198"/>
      <c r="W477" s="198"/>
      <c r="X477" s="198"/>
      <c r="Y477" s="198"/>
      <c r="Z477" s="198"/>
      <c r="AA477" s="198"/>
      <c r="AB477" s="198"/>
      <c r="AC477" s="198"/>
      <c r="AD477" s="198"/>
      <c r="AE477" s="198"/>
      <c r="AF477" s="198"/>
      <c r="AG477" s="198"/>
      <c r="AH477" s="198"/>
      <c r="AI477" s="198"/>
      <c r="AJ477" s="198"/>
      <c r="AK477" s="201"/>
      <c r="AL477" s="201"/>
      <c r="AM477" s="201"/>
      <c r="AN477" s="201"/>
      <c r="AO477" s="201"/>
      <c r="AP477" s="201"/>
      <c r="AQ477" s="201"/>
      <c r="AR477" s="201"/>
      <c r="AS477" s="201"/>
    </row>
    <row r="478" spans="1:45" ht="33.75" x14ac:dyDescent="0.25">
      <c r="A478" s="471">
        <v>709</v>
      </c>
      <c r="B478" s="141" t="s">
        <v>44</v>
      </c>
      <c r="C478" s="141" t="s">
        <v>45</v>
      </c>
      <c r="D478" s="90" t="s">
        <v>2759</v>
      </c>
      <c r="E478" s="141" t="s">
        <v>47</v>
      </c>
      <c r="F478" s="141">
        <v>642</v>
      </c>
      <c r="G478" s="141" t="s">
        <v>34</v>
      </c>
      <c r="H478" s="141">
        <v>1</v>
      </c>
      <c r="I478" s="141">
        <v>36000000000</v>
      </c>
      <c r="J478" s="141" t="s">
        <v>35</v>
      </c>
      <c r="K478" s="531">
        <v>720300</v>
      </c>
      <c r="L478" s="613">
        <v>43070</v>
      </c>
      <c r="M478" s="613">
        <v>60937</v>
      </c>
      <c r="N478" s="53" t="s">
        <v>48</v>
      </c>
      <c r="O478" s="53" t="s">
        <v>127</v>
      </c>
      <c r="P478" s="198" t="s">
        <v>1113</v>
      </c>
      <c r="Q478" s="198"/>
      <c r="R478" s="273"/>
      <c r="S478" s="198"/>
      <c r="T478" s="198"/>
      <c r="U478" s="198"/>
      <c r="V478" s="198"/>
      <c r="W478" s="198"/>
      <c r="X478" s="198"/>
      <c r="Y478" s="198"/>
      <c r="Z478" s="198"/>
      <c r="AA478" s="198"/>
      <c r="AB478" s="198"/>
      <c r="AC478" s="198"/>
      <c r="AD478" s="198"/>
      <c r="AE478" s="198"/>
      <c r="AF478" s="198"/>
      <c r="AG478" s="198"/>
      <c r="AH478" s="198"/>
      <c r="AI478" s="198"/>
      <c r="AJ478" s="198"/>
      <c r="AK478" s="201"/>
      <c r="AL478" s="201"/>
      <c r="AM478" s="201"/>
      <c r="AN478" s="201"/>
      <c r="AO478" s="201"/>
      <c r="AP478" s="201"/>
      <c r="AQ478" s="201"/>
      <c r="AR478" s="201"/>
      <c r="AS478" s="201"/>
    </row>
    <row r="479" spans="1:45" ht="56.25" x14ac:dyDescent="0.25">
      <c r="A479" s="635">
        <v>318</v>
      </c>
      <c r="B479" s="635" t="s">
        <v>199</v>
      </c>
      <c r="C479" s="635" t="s">
        <v>200</v>
      </c>
      <c r="D479" s="635" t="s">
        <v>201</v>
      </c>
      <c r="E479" s="635" t="s">
        <v>208</v>
      </c>
      <c r="F479" s="635">
        <v>642</v>
      </c>
      <c r="G479" s="635" t="s">
        <v>34</v>
      </c>
      <c r="H479" s="635">
        <v>1</v>
      </c>
      <c r="I479" s="635">
        <v>36000000000</v>
      </c>
      <c r="J479" s="635" t="s">
        <v>35</v>
      </c>
      <c r="K479" s="634">
        <v>4712940</v>
      </c>
      <c r="L479" s="638">
        <v>43070</v>
      </c>
      <c r="M479" s="638">
        <v>43466</v>
      </c>
      <c r="N479" s="635" t="s">
        <v>385</v>
      </c>
      <c r="O479" s="635" t="s">
        <v>127</v>
      </c>
      <c r="P479" s="296" t="s">
        <v>1113</v>
      </c>
      <c r="Q479" s="198"/>
      <c r="R479" s="273"/>
      <c r="S479" s="198"/>
      <c r="T479" s="198"/>
      <c r="U479" s="198"/>
      <c r="V479" s="198"/>
      <c r="W479" s="198"/>
      <c r="X479" s="198"/>
      <c r="Y479" s="198"/>
      <c r="Z479" s="198"/>
      <c r="AA479" s="198"/>
      <c r="AB479" s="198"/>
      <c r="AC479" s="198"/>
      <c r="AD479" s="198"/>
      <c r="AE479" s="198"/>
      <c r="AF479" s="198"/>
      <c r="AG479" s="198"/>
      <c r="AH479" s="198"/>
      <c r="AI479" s="198"/>
      <c r="AJ479" s="198"/>
      <c r="AK479" s="201"/>
      <c r="AL479" s="201"/>
      <c r="AM479" s="201"/>
      <c r="AN479" s="201"/>
      <c r="AO479" s="201"/>
      <c r="AP479" s="201"/>
      <c r="AQ479" s="201"/>
      <c r="AR479" s="201"/>
      <c r="AS479" s="201"/>
    </row>
    <row r="480" spans="1:45" ht="56.25" x14ac:dyDescent="0.25">
      <c r="A480" s="637">
        <v>319</v>
      </c>
      <c r="B480" s="637" t="s">
        <v>199</v>
      </c>
      <c r="C480" s="637" t="s">
        <v>200</v>
      </c>
      <c r="D480" s="637" t="s">
        <v>202</v>
      </c>
      <c r="E480" s="637" t="s">
        <v>208</v>
      </c>
      <c r="F480" s="637">
        <v>642</v>
      </c>
      <c r="G480" s="637" t="s">
        <v>34</v>
      </c>
      <c r="H480" s="637">
        <v>1</v>
      </c>
      <c r="I480" s="637">
        <v>36000000000</v>
      </c>
      <c r="J480" s="637" t="s">
        <v>35</v>
      </c>
      <c r="K480" s="634">
        <v>6663000</v>
      </c>
      <c r="L480" s="638">
        <v>43070</v>
      </c>
      <c r="M480" s="638">
        <v>43466</v>
      </c>
      <c r="N480" s="637" t="s">
        <v>385</v>
      </c>
      <c r="O480" s="637" t="s">
        <v>127</v>
      </c>
      <c r="P480" s="296" t="s">
        <v>1113</v>
      </c>
      <c r="Q480" s="198"/>
      <c r="R480" s="273"/>
      <c r="S480" s="198"/>
      <c r="T480" s="198"/>
      <c r="U480" s="198"/>
      <c r="V480" s="198"/>
      <c r="W480" s="198"/>
      <c r="X480" s="198"/>
      <c r="Y480" s="198"/>
      <c r="Z480" s="198"/>
      <c r="AA480" s="198"/>
      <c r="AB480" s="198"/>
      <c r="AC480" s="198"/>
      <c r="AD480" s="198"/>
      <c r="AE480" s="198"/>
      <c r="AF480" s="198"/>
      <c r="AG480" s="198"/>
      <c r="AH480" s="198"/>
      <c r="AI480" s="198"/>
      <c r="AJ480" s="198"/>
      <c r="AK480" s="201"/>
      <c r="AL480" s="201"/>
      <c r="AM480" s="201"/>
      <c r="AN480" s="201"/>
      <c r="AO480" s="201"/>
      <c r="AP480" s="201"/>
      <c r="AQ480" s="201"/>
      <c r="AR480" s="201"/>
      <c r="AS480" s="201"/>
    </row>
    <row r="481" spans="1:45" ht="45" x14ac:dyDescent="0.25">
      <c r="A481" s="649">
        <v>176</v>
      </c>
      <c r="B481" s="649" t="s">
        <v>2864</v>
      </c>
      <c r="C481" s="649" t="s">
        <v>2865</v>
      </c>
      <c r="D481" s="649" t="s">
        <v>1002</v>
      </c>
      <c r="E481" s="649" t="s">
        <v>157</v>
      </c>
      <c r="F481" s="649">
        <v>876</v>
      </c>
      <c r="G481" s="649" t="s">
        <v>195</v>
      </c>
      <c r="H481" s="649">
        <v>1</v>
      </c>
      <c r="I481" s="649">
        <v>36000000000</v>
      </c>
      <c r="J481" s="649" t="s">
        <v>35</v>
      </c>
      <c r="K481" s="137">
        <v>29835692.5</v>
      </c>
      <c r="L481" s="168">
        <v>43070</v>
      </c>
      <c r="M481" s="168">
        <v>43101</v>
      </c>
      <c r="N481" s="649" t="s">
        <v>386</v>
      </c>
      <c r="O481" s="649" t="s">
        <v>124</v>
      </c>
      <c r="P481" s="296" t="s">
        <v>1113</v>
      </c>
      <c r="Q481" s="273"/>
      <c r="R481" s="273"/>
      <c r="S481" s="198"/>
      <c r="T481" s="198"/>
      <c r="U481" s="198"/>
      <c r="V481" s="198"/>
      <c r="W481" s="198"/>
      <c r="X481" s="198"/>
      <c r="Y481" s="198"/>
      <c r="Z481" s="198"/>
      <c r="AA481" s="198"/>
      <c r="AB481" s="198"/>
      <c r="AC481" s="198"/>
      <c r="AD481" s="198"/>
      <c r="AE481" s="198"/>
      <c r="AF481" s="198"/>
      <c r="AG481" s="198"/>
      <c r="AH481" s="198"/>
      <c r="AI481" s="198"/>
      <c r="AJ481" s="198"/>
      <c r="AK481" s="201"/>
      <c r="AL481" s="201"/>
      <c r="AM481" s="201"/>
      <c r="AN481" s="201"/>
      <c r="AO481" s="201"/>
      <c r="AP481" s="201"/>
      <c r="AQ481" s="201"/>
      <c r="AR481" s="201"/>
      <c r="AS481" s="201"/>
    </row>
    <row r="482" spans="1:45" ht="22.5" x14ac:dyDescent="0.25">
      <c r="A482" s="637">
        <v>314</v>
      </c>
      <c r="B482" s="637" t="s">
        <v>302</v>
      </c>
      <c r="C482" s="637" t="s">
        <v>303</v>
      </c>
      <c r="D482" s="637" t="s">
        <v>2856</v>
      </c>
      <c r="E482" s="637" t="s">
        <v>305</v>
      </c>
      <c r="F482" s="637">
        <v>642</v>
      </c>
      <c r="G482" s="637" t="s">
        <v>34</v>
      </c>
      <c r="H482" s="637">
        <v>1</v>
      </c>
      <c r="I482" s="637">
        <v>36000000000</v>
      </c>
      <c r="J482" s="637" t="s">
        <v>35</v>
      </c>
      <c r="K482" s="634">
        <v>1195000</v>
      </c>
      <c r="L482" s="638">
        <v>43070</v>
      </c>
      <c r="M482" s="638">
        <v>43435</v>
      </c>
      <c r="N482" s="637" t="s">
        <v>385</v>
      </c>
      <c r="O482" s="637" t="s">
        <v>127</v>
      </c>
      <c r="P482" s="296" t="s">
        <v>1113</v>
      </c>
      <c r="Q482" s="198"/>
      <c r="R482" s="273"/>
      <c r="S482" s="198"/>
      <c r="T482" s="198"/>
      <c r="U482" s="198"/>
      <c r="V482" s="198"/>
      <c r="W482" s="198"/>
      <c r="X482" s="198"/>
      <c r="Y482" s="198"/>
      <c r="Z482" s="198"/>
      <c r="AA482" s="198"/>
      <c r="AB482" s="198"/>
      <c r="AC482" s="198"/>
      <c r="AD482" s="198"/>
      <c r="AE482" s="198"/>
      <c r="AF482" s="198"/>
      <c r="AG482" s="198"/>
      <c r="AH482" s="198"/>
      <c r="AI482" s="198"/>
      <c r="AJ482" s="198"/>
      <c r="AK482" s="201"/>
      <c r="AL482" s="201"/>
      <c r="AM482" s="201"/>
      <c r="AN482" s="201"/>
      <c r="AO482" s="201"/>
      <c r="AP482" s="201"/>
      <c r="AQ482" s="201"/>
      <c r="AR482" s="201"/>
      <c r="AS482" s="201"/>
    </row>
    <row r="483" spans="1:45" ht="22.5" x14ac:dyDescent="0.25">
      <c r="A483" s="645">
        <v>756</v>
      </c>
      <c r="B483" s="644" t="s">
        <v>145</v>
      </c>
      <c r="C483" s="644" t="s">
        <v>145</v>
      </c>
      <c r="D483" s="644" t="s">
        <v>148</v>
      </c>
      <c r="E483" s="644" t="s">
        <v>147</v>
      </c>
      <c r="F483" s="644">
        <v>642</v>
      </c>
      <c r="G483" s="644" t="s">
        <v>34</v>
      </c>
      <c r="H483" s="644">
        <v>1</v>
      </c>
      <c r="I483" s="644">
        <v>36000000000</v>
      </c>
      <c r="J483" s="644" t="s">
        <v>35</v>
      </c>
      <c r="K483" s="646">
        <v>855600</v>
      </c>
      <c r="L483" s="647">
        <v>43070</v>
      </c>
      <c r="M483" s="647">
        <v>43435</v>
      </c>
      <c r="N483" s="644" t="s">
        <v>48</v>
      </c>
      <c r="O483" s="644" t="s">
        <v>1113</v>
      </c>
      <c r="P483" s="642" t="s">
        <v>1113</v>
      </c>
      <c r="Q483" s="273"/>
      <c r="R483" s="273"/>
      <c r="S483" s="198"/>
      <c r="T483" s="198"/>
      <c r="U483" s="198"/>
      <c r="V483" s="198"/>
      <c r="W483" s="198"/>
      <c r="X483" s="198"/>
      <c r="Y483" s="198"/>
      <c r="Z483" s="198"/>
      <c r="AA483" s="198"/>
      <c r="AB483" s="198"/>
      <c r="AC483" s="198"/>
      <c r="AD483" s="198"/>
      <c r="AE483" s="198"/>
      <c r="AF483" s="198"/>
      <c r="AG483" s="198"/>
      <c r="AH483" s="198"/>
      <c r="AI483" s="198"/>
      <c r="AJ483" s="198"/>
      <c r="AK483" s="201"/>
      <c r="AL483" s="201"/>
      <c r="AM483" s="201"/>
      <c r="AN483" s="201"/>
      <c r="AO483" s="201"/>
      <c r="AP483" s="201"/>
      <c r="AQ483" s="201"/>
      <c r="AR483" s="201"/>
      <c r="AS483" s="201"/>
    </row>
    <row r="484" spans="1:45" ht="45" x14ac:dyDescent="0.25">
      <c r="A484" s="645">
        <v>758</v>
      </c>
      <c r="B484" s="644" t="s">
        <v>118</v>
      </c>
      <c r="C484" s="644" t="s">
        <v>139</v>
      </c>
      <c r="D484" s="644" t="s">
        <v>123</v>
      </c>
      <c r="E484" s="644" t="s">
        <v>121</v>
      </c>
      <c r="F484" s="644">
        <v>642</v>
      </c>
      <c r="G484" s="644" t="s">
        <v>34</v>
      </c>
      <c r="H484" s="644">
        <v>1</v>
      </c>
      <c r="I484" s="644">
        <v>36000000000</v>
      </c>
      <c r="J484" s="644" t="s">
        <v>35</v>
      </c>
      <c r="K484" s="646">
        <v>6265800</v>
      </c>
      <c r="L484" s="647">
        <v>43070</v>
      </c>
      <c r="M484" s="647">
        <v>43466</v>
      </c>
      <c r="N484" s="644" t="s">
        <v>386</v>
      </c>
      <c r="O484" s="644" t="s">
        <v>124</v>
      </c>
      <c r="P484" s="642" t="s">
        <v>1113</v>
      </c>
      <c r="Q484" s="198"/>
      <c r="R484" s="273"/>
      <c r="S484" s="198"/>
      <c r="T484" s="198"/>
      <c r="U484" s="198"/>
      <c r="V484" s="198"/>
      <c r="W484" s="198"/>
      <c r="X484" s="198"/>
      <c r="Y484" s="198"/>
      <c r="Z484" s="198"/>
      <c r="AA484" s="198"/>
      <c r="AB484" s="198"/>
      <c r="AC484" s="198"/>
      <c r="AD484" s="198"/>
      <c r="AE484" s="198"/>
      <c r="AF484" s="198"/>
      <c r="AG484" s="198"/>
      <c r="AH484" s="198"/>
      <c r="AI484" s="198"/>
      <c r="AJ484" s="198"/>
      <c r="AK484" s="201"/>
      <c r="AL484" s="201"/>
      <c r="AM484" s="201"/>
      <c r="AN484" s="201"/>
      <c r="AO484" s="201"/>
      <c r="AP484" s="201"/>
      <c r="AQ484" s="201"/>
      <c r="AR484" s="201"/>
      <c r="AS484" s="201"/>
    </row>
    <row r="485" spans="1:45" ht="56.25" x14ac:dyDescent="0.25">
      <c r="A485" s="645">
        <v>759</v>
      </c>
      <c r="B485" s="644" t="s">
        <v>411</v>
      </c>
      <c r="C485" s="644" t="s">
        <v>412</v>
      </c>
      <c r="D485" s="648" t="s">
        <v>2860</v>
      </c>
      <c r="E485" s="644" t="s">
        <v>39</v>
      </c>
      <c r="F485" s="642">
        <v>642</v>
      </c>
      <c r="G485" s="642" t="s">
        <v>34</v>
      </c>
      <c r="H485" s="644">
        <v>1</v>
      </c>
      <c r="I485" s="649">
        <v>36000000000</v>
      </c>
      <c r="J485" s="642" t="s">
        <v>35</v>
      </c>
      <c r="K485" s="293">
        <v>3134856</v>
      </c>
      <c r="L485" s="650">
        <v>43070</v>
      </c>
      <c r="M485" s="650">
        <v>43435</v>
      </c>
      <c r="N485" s="642" t="s">
        <v>385</v>
      </c>
      <c r="O485" s="642" t="s">
        <v>127</v>
      </c>
      <c r="P485" s="642" t="s">
        <v>1113</v>
      </c>
      <c r="Q485" s="198"/>
      <c r="R485" s="273"/>
      <c r="S485" s="198"/>
      <c r="T485" s="198"/>
      <c r="U485" s="198"/>
      <c r="V485" s="198"/>
      <c r="W485" s="198"/>
      <c r="X485" s="198"/>
      <c r="Y485" s="198"/>
      <c r="Z485" s="198"/>
      <c r="AA485" s="198"/>
      <c r="AB485" s="198"/>
      <c r="AC485" s="198"/>
      <c r="AD485" s="198"/>
      <c r="AE485" s="198"/>
      <c r="AF485" s="198"/>
      <c r="AG485" s="198"/>
      <c r="AH485" s="198"/>
      <c r="AI485" s="198"/>
      <c r="AJ485" s="198"/>
      <c r="AK485" s="201"/>
      <c r="AL485" s="201"/>
      <c r="AM485" s="201"/>
      <c r="AN485" s="201"/>
      <c r="AO485" s="201"/>
      <c r="AP485" s="201"/>
      <c r="AQ485" s="201"/>
      <c r="AR485" s="201"/>
      <c r="AS485" s="201"/>
    </row>
    <row r="486" spans="1:45" ht="45" x14ac:dyDescent="0.25">
      <c r="A486" s="645">
        <v>760</v>
      </c>
      <c r="B486" s="648" t="s">
        <v>412</v>
      </c>
      <c r="C486" s="648" t="s">
        <v>1174</v>
      </c>
      <c r="D486" s="648" t="s">
        <v>1175</v>
      </c>
      <c r="E486" s="649" t="s">
        <v>585</v>
      </c>
      <c r="F486" s="648">
        <v>642</v>
      </c>
      <c r="G486" s="644" t="s">
        <v>34</v>
      </c>
      <c r="H486" s="649">
        <v>1</v>
      </c>
      <c r="I486" s="649">
        <v>36000000000</v>
      </c>
      <c r="J486" s="651" t="s">
        <v>35</v>
      </c>
      <c r="K486" s="293">
        <v>1775981.35</v>
      </c>
      <c r="L486" s="652">
        <v>43070</v>
      </c>
      <c r="M486" s="652">
        <v>43405</v>
      </c>
      <c r="N486" s="649" t="s">
        <v>48</v>
      </c>
      <c r="O486" s="648" t="s">
        <v>1113</v>
      </c>
      <c r="P486" s="642" t="s">
        <v>1113</v>
      </c>
      <c r="Q486" s="198"/>
      <c r="R486" s="273"/>
      <c r="S486" s="198"/>
      <c r="T486" s="198"/>
      <c r="U486" s="198"/>
      <c r="V486" s="198"/>
      <c r="W486" s="198"/>
      <c r="X486" s="198"/>
      <c r="Y486" s="198"/>
      <c r="Z486" s="198"/>
      <c r="AA486" s="198"/>
      <c r="AB486" s="198"/>
      <c r="AC486" s="198"/>
      <c r="AD486" s="198"/>
      <c r="AE486" s="198"/>
      <c r="AF486" s="198"/>
      <c r="AG486" s="198"/>
      <c r="AH486" s="198"/>
      <c r="AI486" s="198"/>
      <c r="AJ486" s="198"/>
      <c r="AK486" s="201"/>
      <c r="AL486" s="201"/>
      <c r="AM486" s="201"/>
      <c r="AN486" s="201"/>
      <c r="AO486" s="201"/>
      <c r="AP486" s="201"/>
      <c r="AQ486" s="201"/>
      <c r="AR486" s="201"/>
      <c r="AS486" s="201"/>
    </row>
    <row r="487" spans="1:45" ht="33.75" x14ac:dyDescent="0.25">
      <c r="A487" s="645">
        <v>761</v>
      </c>
      <c r="B487" s="644" t="s">
        <v>161</v>
      </c>
      <c r="C487" s="644" t="s">
        <v>162</v>
      </c>
      <c r="D487" s="648" t="s">
        <v>168</v>
      </c>
      <c r="E487" s="644" t="s">
        <v>164</v>
      </c>
      <c r="F487" s="644">
        <v>642</v>
      </c>
      <c r="G487" s="644" t="s">
        <v>34</v>
      </c>
      <c r="H487" s="644">
        <v>1</v>
      </c>
      <c r="I487" s="644">
        <v>36000000000</v>
      </c>
      <c r="J487" s="644" t="s">
        <v>35</v>
      </c>
      <c r="K487" s="293">
        <v>1180000</v>
      </c>
      <c r="L487" s="652">
        <v>43070</v>
      </c>
      <c r="M487" s="652">
        <v>43435</v>
      </c>
      <c r="N487" s="644" t="s">
        <v>386</v>
      </c>
      <c r="O487" s="644" t="s">
        <v>1170</v>
      </c>
      <c r="P487" s="642" t="s">
        <v>1113</v>
      </c>
      <c r="Q487" s="198"/>
      <c r="R487" s="273"/>
      <c r="S487" s="198"/>
      <c r="T487" s="198"/>
      <c r="U487" s="198"/>
      <c r="V487" s="198"/>
      <c r="W487" s="198"/>
      <c r="X487" s="198"/>
      <c r="Y487" s="198"/>
      <c r="Z487" s="198"/>
      <c r="AA487" s="198"/>
      <c r="AB487" s="198"/>
      <c r="AC487" s="198"/>
      <c r="AD487" s="198"/>
      <c r="AE487" s="198"/>
      <c r="AF487" s="198"/>
      <c r="AG487" s="198"/>
      <c r="AH487" s="198"/>
      <c r="AI487" s="198"/>
      <c r="AJ487" s="198"/>
      <c r="AK487" s="201"/>
      <c r="AL487" s="201"/>
      <c r="AM487" s="201"/>
      <c r="AN487" s="201"/>
      <c r="AO487" s="201"/>
      <c r="AP487" s="201"/>
      <c r="AQ487" s="201"/>
      <c r="AR487" s="201"/>
      <c r="AS487" s="201"/>
    </row>
    <row r="488" spans="1:45" ht="281.25" x14ac:dyDescent="0.25">
      <c r="A488" s="645">
        <v>762</v>
      </c>
      <c r="B488" s="648" t="s">
        <v>2866</v>
      </c>
      <c r="C488" s="648" t="s">
        <v>2863</v>
      </c>
      <c r="D488" s="648" t="s">
        <v>2861</v>
      </c>
      <c r="E488" s="644" t="s">
        <v>2862</v>
      </c>
      <c r="F488" s="644">
        <v>642</v>
      </c>
      <c r="G488" s="644" t="s">
        <v>34</v>
      </c>
      <c r="H488" s="644">
        <v>1</v>
      </c>
      <c r="I488" s="644">
        <v>36000000000</v>
      </c>
      <c r="J488" s="644" t="s">
        <v>35</v>
      </c>
      <c r="K488" s="646">
        <v>0</v>
      </c>
      <c r="L488" s="650">
        <v>43070</v>
      </c>
      <c r="M488" s="650">
        <v>43466</v>
      </c>
      <c r="N488" s="642" t="s">
        <v>2867</v>
      </c>
      <c r="O488" s="642" t="s">
        <v>1113</v>
      </c>
      <c r="P488" s="642" t="s">
        <v>1113</v>
      </c>
      <c r="Q488" s="198"/>
      <c r="R488" s="273"/>
      <c r="S488" s="198"/>
      <c r="T488" s="198"/>
      <c r="U488" s="198"/>
      <c r="V488" s="198"/>
      <c r="W488" s="198"/>
      <c r="X488" s="198"/>
      <c r="Y488" s="198"/>
      <c r="Z488" s="198"/>
      <c r="AA488" s="198"/>
      <c r="AB488" s="198"/>
      <c r="AC488" s="198"/>
      <c r="AD488" s="198"/>
      <c r="AE488" s="198"/>
      <c r="AF488" s="198"/>
      <c r="AG488" s="198"/>
      <c r="AH488" s="198"/>
      <c r="AI488" s="198"/>
      <c r="AJ488" s="198"/>
      <c r="AK488" s="201"/>
      <c r="AL488" s="201"/>
      <c r="AM488" s="201"/>
      <c r="AN488" s="201"/>
      <c r="AO488" s="201"/>
      <c r="AP488" s="201"/>
      <c r="AQ488" s="201"/>
      <c r="AR488" s="201"/>
      <c r="AS488" s="201"/>
    </row>
    <row r="489" spans="1:45" ht="56.25" x14ac:dyDescent="0.25">
      <c r="A489" s="288">
        <v>415</v>
      </c>
      <c r="B489" s="289" t="s">
        <v>40</v>
      </c>
      <c r="C489" s="289" t="s">
        <v>1323</v>
      </c>
      <c r="D489" s="289" t="s">
        <v>759</v>
      </c>
      <c r="E489" s="289" t="s">
        <v>39</v>
      </c>
      <c r="F489" s="296">
        <v>642</v>
      </c>
      <c r="G489" s="296" t="s">
        <v>34</v>
      </c>
      <c r="H489" s="289">
        <v>1</v>
      </c>
      <c r="I489" s="289">
        <v>36000000000</v>
      </c>
      <c r="J489" s="296" t="s">
        <v>35</v>
      </c>
      <c r="K489" s="290">
        <v>14040444</v>
      </c>
      <c r="L489" s="33">
        <v>43070</v>
      </c>
      <c r="M489" s="46">
        <v>43709</v>
      </c>
      <c r="N489" s="296" t="s">
        <v>385</v>
      </c>
      <c r="O489" s="296" t="s">
        <v>127</v>
      </c>
      <c r="P489" s="198" t="s">
        <v>1113</v>
      </c>
      <c r="Q489" s="273"/>
      <c r="R489" s="273"/>
      <c r="S489" s="198"/>
      <c r="T489" s="198"/>
      <c r="U489" s="198"/>
      <c r="V489" s="198"/>
      <c r="W489" s="198"/>
      <c r="X489" s="198"/>
      <c r="Y489" s="198"/>
      <c r="Z489" s="198"/>
      <c r="AA489" s="198"/>
      <c r="AB489" s="198"/>
      <c r="AC489" s="198"/>
      <c r="AD489" s="198"/>
      <c r="AE489" s="198"/>
      <c r="AF489" s="198"/>
      <c r="AG489" s="198"/>
      <c r="AH489" s="198"/>
      <c r="AI489" s="198"/>
      <c r="AJ489" s="198"/>
      <c r="AK489" s="201"/>
      <c r="AL489" s="201"/>
      <c r="AM489" s="201"/>
      <c r="AN489" s="201"/>
      <c r="AO489" s="201"/>
      <c r="AP489" s="201"/>
      <c r="AQ489" s="201"/>
      <c r="AR489" s="201"/>
      <c r="AS489" s="201"/>
    </row>
    <row r="490" spans="1:45" ht="45" x14ac:dyDescent="0.25">
      <c r="A490" s="645">
        <v>764</v>
      </c>
      <c r="B490" s="648" t="s">
        <v>2868</v>
      </c>
      <c r="C490" s="648" t="s">
        <v>2869</v>
      </c>
      <c r="D490" s="648" t="s">
        <v>2870</v>
      </c>
      <c r="E490" s="648" t="s">
        <v>1153</v>
      </c>
      <c r="F490" s="648">
        <v>642</v>
      </c>
      <c r="G490" s="648" t="s">
        <v>34</v>
      </c>
      <c r="H490" s="648">
        <v>1</v>
      </c>
      <c r="I490" s="648">
        <v>36000000000</v>
      </c>
      <c r="J490" s="648" t="s">
        <v>35</v>
      </c>
      <c r="K490" s="293">
        <v>550000</v>
      </c>
      <c r="L490" s="652">
        <v>43070</v>
      </c>
      <c r="M490" s="652" t="s">
        <v>2871</v>
      </c>
      <c r="N490" s="648" t="s">
        <v>48</v>
      </c>
      <c r="O490" s="648" t="s">
        <v>1113</v>
      </c>
      <c r="P490" s="643" t="s">
        <v>1113</v>
      </c>
      <c r="Q490" s="198"/>
      <c r="R490" s="273"/>
      <c r="S490" s="198"/>
      <c r="T490" s="198"/>
      <c r="U490" s="198"/>
      <c r="V490" s="198"/>
      <c r="W490" s="198"/>
      <c r="X490" s="198"/>
      <c r="Y490" s="198"/>
      <c r="Z490" s="198"/>
      <c r="AA490" s="198"/>
      <c r="AB490" s="198"/>
      <c r="AC490" s="198"/>
      <c r="AD490" s="198"/>
      <c r="AE490" s="198"/>
      <c r="AF490" s="198"/>
      <c r="AG490" s="198"/>
      <c r="AH490" s="198"/>
      <c r="AI490" s="198"/>
      <c r="AJ490" s="198"/>
      <c r="AK490" s="201"/>
      <c r="AL490" s="201"/>
      <c r="AM490" s="201"/>
      <c r="AN490" s="201"/>
      <c r="AO490" s="201"/>
      <c r="AP490" s="201"/>
      <c r="AQ490" s="201"/>
      <c r="AR490" s="201"/>
      <c r="AS490" s="201"/>
    </row>
    <row r="491" spans="1:45" ht="56.25" x14ac:dyDescent="0.25">
      <c r="A491" s="645">
        <v>765</v>
      </c>
      <c r="B491" s="111" t="s">
        <v>411</v>
      </c>
      <c r="C491" s="111" t="s">
        <v>412</v>
      </c>
      <c r="D491" s="661" t="s">
        <v>2872</v>
      </c>
      <c r="E491" s="648" t="s">
        <v>39</v>
      </c>
      <c r="F491" s="662">
        <v>642</v>
      </c>
      <c r="G491" s="648" t="s">
        <v>34</v>
      </c>
      <c r="H491" s="648">
        <v>1</v>
      </c>
      <c r="I491" s="648">
        <v>36000000000</v>
      </c>
      <c r="J491" s="662" t="s">
        <v>35</v>
      </c>
      <c r="K491" s="663">
        <v>23355000</v>
      </c>
      <c r="L491" s="650">
        <v>43070</v>
      </c>
      <c r="M491" s="664">
        <v>43435</v>
      </c>
      <c r="N491" s="662" t="s">
        <v>385</v>
      </c>
      <c r="O491" s="662" t="s">
        <v>127</v>
      </c>
      <c r="P491" s="643" t="s">
        <v>1113</v>
      </c>
      <c r="Q491" s="198"/>
      <c r="R491" s="273"/>
      <c r="S491" s="198"/>
      <c r="T491" s="198"/>
      <c r="U491" s="198"/>
      <c r="V491" s="198"/>
      <c r="W491" s="198"/>
      <c r="X491" s="198"/>
      <c r="Y491" s="198"/>
      <c r="Z491" s="198"/>
      <c r="AA491" s="198"/>
      <c r="AB491" s="198"/>
      <c r="AC491" s="198"/>
      <c r="AD491" s="198"/>
      <c r="AE491" s="198"/>
      <c r="AF491" s="198"/>
      <c r="AG491" s="198"/>
      <c r="AH491" s="198"/>
      <c r="AI491" s="198"/>
      <c r="AJ491" s="198"/>
      <c r="AK491" s="201"/>
      <c r="AL491" s="201"/>
      <c r="AM491" s="201"/>
      <c r="AN491" s="201"/>
      <c r="AO491" s="201"/>
      <c r="AP491" s="201"/>
      <c r="AQ491" s="201"/>
      <c r="AR491" s="201"/>
      <c r="AS491" s="201"/>
    </row>
    <row r="492" spans="1:45" ht="47.25" customHeight="1" x14ac:dyDescent="0.25">
      <c r="A492" s="645">
        <v>766</v>
      </c>
      <c r="B492" s="111" t="s">
        <v>411</v>
      </c>
      <c r="C492" s="111" t="s">
        <v>412</v>
      </c>
      <c r="D492" s="661" t="s">
        <v>2873</v>
      </c>
      <c r="E492" s="648" t="s">
        <v>39</v>
      </c>
      <c r="F492" s="662">
        <v>642</v>
      </c>
      <c r="G492" s="648" t="s">
        <v>34</v>
      </c>
      <c r="H492" s="648">
        <v>1</v>
      </c>
      <c r="I492" s="648">
        <v>36000000000</v>
      </c>
      <c r="J492" s="662" t="s">
        <v>35</v>
      </c>
      <c r="K492" s="663">
        <v>29550000</v>
      </c>
      <c r="L492" s="650">
        <v>43070</v>
      </c>
      <c r="M492" s="664">
        <v>43435</v>
      </c>
      <c r="N492" s="662" t="s">
        <v>385</v>
      </c>
      <c r="O492" s="662" t="s">
        <v>127</v>
      </c>
      <c r="P492" s="643" t="s">
        <v>1113</v>
      </c>
      <c r="Q492" s="198"/>
      <c r="R492" s="273"/>
      <c r="S492" s="198"/>
      <c r="T492" s="198"/>
      <c r="U492" s="198"/>
      <c r="V492" s="198"/>
      <c r="W492" s="198"/>
      <c r="X492" s="198"/>
      <c r="Y492" s="198"/>
      <c r="Z492" s="198"/>
      <c r="AA492" s="198"/>
      <c r="AB492" s="198"/>
      <c r="AC492" s="198"/>
      <c r="AD492" s="198"/>
      <c r="AE492" s="198"/>
      <c r="AF492" s="198"/>
      <c r="AG492" s="198"/>
      <c r="AH492" s="198"/>
      <c r="AI492" s="198"/>
      <c r="AJ492" s="198"/>
      <c r="AK492" s="201"/>
      <c r="AL492" s="201"/>
      <c r="AM492" s="201"/>
      <c r="AN492" s="201"/>
      <c r="AO492" s="201"/>
      <c r="AP492" s="201"/>
      <c r="AQ492" s="201"/>
      <c r="AR492" s="201"/>
      <c r="AS492" s="201"/>
    </row>
    <row r="493" spans="1:45" x14ac:dyDescent="0.2">
      <c r="A493" s="785" t="s">
        <v>1459</v>
      </c>
      <c r="B493" s="785"/>
      <c r="C493" s="785"/>
      <c r="D493" s="785"/>
      <c r="E493" s="785"/>
      <c r="F493" s="785"/>
      <c r="G493" s="785"/>
      <c r="H493" s="785"/>
      <c r="I493" s="785"/>
      <c r="J493" s="785"/>
      <c r="K493" s="785"/>
      <c r="L493" s="785"/>
      <c r="M493" s="785"/>
      <c r="N493" s="785"/>
      <c r="O493" s="785"/>
      <c r="P493" s="311"/>
    </row>
    <row r="494" spans="1:45" ht="33" customHeight="1" x14ac:dyDescent="0.25">
      <c r="A494" s="786" t="s">
        <v>1460</v>
      </c>
      <c r="B494" s="786"/>
      <c r="C494" s="786"/>
      <c r="D494" s="786"/>
      <c r="E494" s="786"/>
      <c r="F494" s="786"/>
      <c r="G494" s="786"/>
      <c r="H494" s="786"/>
      <c r="I494" s="786"/>
      <c r="J494" s="786"/>
      <c r="K494" s="786"/>
      <c r="L494" s="786"/>
      <c r="M494" s="786"/>
      <c r="N494" s="786"/>
      <c r="O494" s="786"/>
      <c r="P494" s="311"/>
    </row>
    <row r="495" spans="1:45" ht="34.5" customHeight="1" x14ac:dyDescent="0.25">
      <c r="A495" s="786" t="s">
        <v>2878</v>
      </c>
      <c r="B495" s="786"/>
      <c r="C495" s="786"/>
      <c r="D495" s="786"/>
      <c r="E495" s="786"/>
      <c r="F495" s="786"/>
      <c r="G495" s="786"/>
      <c r="H495" s="786"/>
      <c r="I495" s="786"/>
      <c r="J495" s="786"/>
      <c r="K495" s="786"/>
      <c r="L495" s="786"/>
      <c r="M495" s="786"/>
      <c r="N495" s="786"/>
      <c r="O495" s="786"/>
      <c r="P495" s="311"/>
    </row>
    <row r="496" spans="1:45" ht="15.75" thickBot="1" x14ac:dyDescent="0.3">
      <c r="A496" s="786" t="s">
        <v>2877</v>
      </c>
      <c r="B496" s="786"/>
      <c r="C496" s="786"/>
      <c r="D496" s="786"/>
      <c r="E496" s="786"/>
      <c r="F496" s="786"/>
      <c r="G496" s="786"/>
      <c r="H496" s="786"/>
      <c r="I496" s="786"/>
      <c r="J496" s="786"/>
      <c r="K496" s="786"/>
      <c r="L496" s="786"/>
      <c r="M496" s="786"/>
      <c r="N496" s="786"/>
      <c r="O496" s="786"/>
      <c r="P496" s="311"/>
    </row>
    <row r="497" spans="1:16" ht="20.25" customHeight="1" x14ac:dyDescent="0.25">
      <c r="A497" s="837" t="s">
        <v>12</v>
      </c>
      <c r="B497" s="840" t="s">
        <v>13</v>
      </c>
      <c r="C497" s="843" t="s">
        <v>14</v>
      </c>
      <c r="D497" s="856" t="s">
        <v>15</v>
      </c>
      <c r="E497" s="857"/>
      <c r="F497" s="857"/>
      <c r="G497" s="857"/>
      <c r="H497" s="857"/>
      <c r="I497" s="857"/>
      <c r="J497" s="857"/>
      <c r="K497" s="857"/>
      <c r="L497" s="857"/>
      <c r="M497" s="858"/>
      <c r="N497" s="848" t="s">
        <v>16</v>
      </c>
      <c r="O497" s="849" t="s">
        <v>17</v>
      </c>
      <c r="P497" s="311"/>
    </row>
    <row r="498" spans="1:16" ht="51" customHeight="1" x14ac:dyDescent="0.25">
      <c r="A498" s="838"/>
      <c r="B498" s="841"/>
      <c r="C498" s="844"/>
      <c r="D498" s="801" t="s">
        <v>18</v>
      </c>
      <c r="E498" s="801" t="s">
        <v>19</v>
      </c>
      <c r="F498" s="822" t="s">
        <v>20</v>
      </c>
      <c r="G498" s="823"/>
      <c r="H498" s="801" t="s">
        <v>21</v>
      </c>
      <c r="I498" s="822" t="s">
        <v>22</v>
      </c>
      <c r="J498" s="823"/>
      <c r="K498" s="824" t="s">
        <v>23</v>
      </c>
      <c r="L498" s="822" t="s">
        <v>24</v>
      </c>
      <c r="M498" s="823"/>
      <c r="N498" s="821"/>
      <c r="O498" s="850"/>
      <c r="P498" s="311"/>
    </row>
    <row r="499" spans="1:16" ht="58.5" customHeight="1" x14ac:dyDescent="0.25">
      <c r="A499" s="838"/>
      <c r="B499" s="841"/>
      <c r="C499" s="844"/>
      <c r="D499" s="821"/>
      <c r="E499" s="821"/>
      <c r="F499" s="799" t="s">
        <v>25</v>
      </c>
      <c r="G499" s="799" t="s">
        <v>26</v>
      </c>
      <c r="H499" s="821"/>
      <c r="I499" s="799" t="s">
        <v>27</v>
      </c>
      <c r="J499" s="799" t="s">
        <v>26</v>
      </c>
      <c r="K499" s="825"/>
      <c r="L499" s="321" t="s">
        <v>28</v>
      </c>
      <c r="M499" s="801" t="s">
        <v>29</v>
      </c>
      <c r="N499" s="821"/>
      <c r="O499" s="803" t="s">
        <v>30</v>
      </c>
      <c r="P499" s="311"/>
    </row>
    <row r="500" spans="1:16" ht="15.75" thickBot="1" x14ac:dyDescent="0.3">
      <c r="A500" s="839"/>
      <c r="B500" s="842"/>
      <c r="C500" s="800"/>
      <c r="D500" s="802"/>
      <c r="E500" s="802"/>
      <c r="F500" s="800"/>
      <c r="G500" s="800"/>
      <c r="H500" s="802"/>
      <c r="I500" s="800"/>
      <c r="J500" s="800"/>
      <c r="K500" s="826"/>
      <c r="L500" s="322" t="s">
        <v>31</v>
      </c>
      <c r="M500" s="802"/>
      <c r="N500" s="802"/>
      <c r="O500" s="804"/>
      <c r="P500" s="311"/>
    </row>
    <row r="501" spans="1:16" x14ac:dyDescent="0.25">
      <c r="A501" s="291">
        <v>1</v>
      </c>
      <c r="B501" s="277">
        <v>2</v>
      </c>
      <c r="C501" s="291">
        <v>3</v>
      </c>
      <c r="D501" s="291">
        <v>4</v>
      </c>
      <c r="E501" s="151">
        <v>5</v>
      </c>
      <c r="F501" s="291">
        <v>6</v>
      </c>
      <c r="G501" s="291">
        <v>7</v>
      </c>
      <c r="H501" s="291">
        <v>8</v>
      </c>
      <c r="I501" s="151">
        <v>9</v>
      </c>
      <c r="J501" s="291">
        <v>10</v>
      </c>
      <c r="K501" s="291">
        <v>11</v>
      </c>
      <c r="L501" s="291">
        <v>12</v>
      </c>
      <c r="M501" s="323">
        <v>13</v>
      </c>
      <c r="N501" s="40">
        <v>14</v>
      </c>
      <c r="O501" s="40">
        <v>15</v>
      </c>
      <c r="P501" s="311"/>
    </row>
    <row r="502" spans="1:16" ht="33.75" x14ac:dyDescent="0.25">
      <c r="A502" s="288">
        <v>327</v>
      </c>
      <c r="B502" s="289" t="s">
        <v>630</v>
      </c>
      <c r="C502" s="289" t="s">
        <v>631</v>
      </c>
      <c r="D502" s="291" t="s">
        <v>1116</v>
      </c>
      <c r="E502" s="289" t="s">
        <v>1117</v>
      </c>
      <c r="F502" s="289">
        <v>642</v>
      </c>
      <c r="G502" s="289" t="s">
        <v>34</v>
      </c>
      <c r="H502" s="289">
        <v>1</v>
      </c>
      <c r="I502" s="289">
        <v>36000000000</v>
      </c>
      <c r="J502" s="289" t="s">
        <v>35</v>
      </c>
      <c r="K502" s="290">
        <v>4996973.97</v>
      </c>
      <c r="L502" s="33">
        <v>42736</v>
      </c>
      <c r="M502" s="33">
        <v>42795</v>
      </c>
      <c r="N502" s="289" t="s">
        <v>385</v>
      </c>
      <c r="O502" s="289" t="s">
        <v>127</v>
      </c>
      <c r="P502" s="198" t="s">
        <v>1170</v>
      </c>
    </row>
    <row r="503" spans="1:16" ht="45" x14ac:dyDescent="0.25">
      <c r="A503" s="288">
        <v>363</v>
      </c>
      <c r="B503" s="88" t="s">
        <v>138</v>
      </c>
      <c r="C503" s="88" t="s">
        <v>139</v>
      </c>
      <c r="D503" s="289" t="s">
        <v>140</v>
      </c>
      <c r="E503" s="289" t="s">
        <v>121</v>
      </c>
      <c r="F503" s="296">
        <v>642</v>
      </c>
      <c r="G503" s="296" t="s">
        <v>34</v>
      </c>
      <c r="H503" s="289">
        <v>1</v>
      </c>
      <c r="I503" s="289">
        <v>36000000000</v>
      </c>
      <c r="J503" s="296" t="s">
        <v>35</v>
      </c>
      <c r="K503" s="290">
        <v>54237288</v>
      </c>
      <c r="L503" s="46">
        <v>42767</v>
      </c>
      <c r="M503" s="46">
        <v>43191</v>
      </c>
      <c r="N503" s="296" t="s">
        <v>386</v>
      </c>
      <c r="O503" s="296" t="s">
        <v>124</v>
      </c>
      <c r="P503" s="198" t="s">
        <v>1170</v>
      </c>
    </row>
    <row r="504" spans="1:16" ht="22.5" x14ac:dyDescent="0.25">
      <c r="A504" s="288">
        <v>377</v>
      </c>
      <c r="B504" s="289" t="s">
        <v>960</v>
      </c>
      <c r="C504" s="289" t="s">
        <v>961</v>
      </c>
      <c r="D504" s="289" t="s">
        <v>1016</v>
      </c>
      <c r="E504" s="289" t="s">
        <v>157</v>
      </c>
      <c r="F504" s="296">
        <v>642</v>
      </c>
      <c r="G504" s="289" t="s">
        <v>34</v>
      </c>
      <c r="H504" s="289">
        <v>1</v>
      </c>
      <c r="I504" s="53">
        <v>36000000000</v>
      </c>
      <c r="J504" s="291" t="s">
        <v>35</v>
      </c>
      <c r="K504" s="295">
        <v>6834802.1799999997</v>
      </c>
      <c r="L504" s="46">
        <v>42794</v>
      </c>
      <c r="M504" s="46">
        <v>43070</v>
      </c>
      <c r="N504" s="296" t="s">
        <v>385</v>
      </c>
      <c r="O504" s="296" t="s">
        <v>127</v>
      </c>
      <c r="P504" s="198" t="s">
        <v>1170</v>
      </c>
    </row>
    <row r="505" spans="1:16" ht="56.25" x14ac:dyDescent="0.25">
      <c r="A505" s="289">
        <v>440</v>
      </c>
      <c r="B505" s="53" t="s">
        <v>630</v>
      </c>
      <c r="C505" s="53" t="s">
        <v>631</v>
      </c>
      <c r="D505" s="289" t="s">
        <v>1322</v>
      </c>
      <c r="E505" s="289" t="s">
        <v>39</v>
      </c>
      <c r="F505" s="296">
        <v>642</v>
      </c>
      <c r="G505" s="289" t="s">
        <v>34</v>
      </c>
      <c r="H505" s="289">
        <v>1</v>
      </c>
      <c r="I505" s="289">
        <v>36000000000</v>
      </c>
      <c r="J505" s="296" t="s">
        <v>35</v>
      </c>
      <c r="K505" s="290">
        <v>803236.94</v>
      </c>
      <c r="L505" s="46">
        <v>42767</v>
      </c>
      <c r="M505" s="46">
        <v>43070</v>
      </c>
      <c r="N505" s="296" t="s">
        <v>385</v>
      </c>
      <c r="O505" s="296" t="s">
        <v>127</v>
      </c>
      <c r="P505" s="198" t="s">
        <v>1170</v>
      </c>
    </row>
    <row r="506" spans="1:16" ht="56.25" x14ac:dyDescent="0.25">
      <c r="A506" s="289">
        <v>441</v>
      </c>
      <c r="B506" s="53" t="s">
        <v>630</v>
      </c>
      <c r="C506" s="53" t="s">
        <v>631</v>
      </c>
      <c r="D506" s="289" t="s">
        <v>1189</v>
      </c>
      <c r="E506" s="289" t="s">
        <v>39</v>
      </c>
      <c r="F506" s="296">
        <v>642</v>
      </c>
      <c r="G506" s="289" t="s">
        <v>34</v>
      </c>
      <c r="H506" s="289">
        <v>1</v>
      </c>
      <c r="I506" s="289">
        <v>36000000000</v>
      </c>
      <c r="J506" s="296" t="s">
        <v>35</v>
      </c>
      <c r="K506" s="290">
        <v>2911606.87</v>
      </c>
      <c r="L506" s="46">
        <v>42767</v>
      </c>
      <c r="M506" s="46">
        <v>43070</v>
      </c>
      <c r="N506" s="296" t="s">
        <v>385</v>
      </c>
      <c r="O506" s="296" t="s">
        <v>127</v>
      </c>
      <c r="P506" s="198" t="s">
        <v>1170</v>
      </c>
    </row>
    <row r="507" spans="1:16" ht="33.75" x14ac:dyDescent="0.25">
      <c r="A507" s="288">
        <v>380</v>
      </c>
      <c r="B507" s="289" t="s">
        <v>1320</v>
      </c>
      <c r="C507" s="289" t="s">
        <v>1321</v>
      </c>
      <c r="D507" s="289" t="s">
        <v>1032</v>
      </c>
      <c r="E507" s="289" t="s">
        <v>157</v>
      </c>
      <c r="F507" s="289">
        <v>642</v>
      </c>
      <c r="G507" s="289" t="s">
        <v>34</v>
      </c>
      <c r="H507" s="289">
        <v>1</v>
      </c>
      <c r="I507" s="289">
        <v>36000000000</v>
      </c>
      <c r="J507" s="289" t="s">
        <v>35</v>
      </c>
      <c r="K507" s="290">
        <v>87491619.299999997</v>
      </c>
      <c r="L507" s="46">
        <v>42794</v>
      </c>
      <c r="M507" s="46">
        <v>43070</v>
      </c>
      <c r="N507" s="296" t="s">
        <v>385</v>
      </c>
      <c r="O507" s="296" t="s">
        <v>127</v>
      </c>
      <c r="P507" s="198" t="s">
        <v>1170</v>
      </c>
    </row>
    <row r="508" spans="1:16" ht="56.25" x14ac:dyDescent="0.25">
      <c r="A508" s="288">
        <v>382</v>
      </c>
      <c r="B508" s="289" t="s">
        <v>630</v>
      </c>
      <c r="C508" s="289" t="s">
        <v>631</v>
      </c>
      <c r="D508" s="289" t="s">
        <v>739</v>
      </c>
      <c r="E508" s="289" t="s">
        <v>39</v>
      </c>
      <c r="F508" s="296">
        <v>642</v>
      </c>
      <c r="G508" s="296" t="s">
        <v>34</v>
      </c>
      <c r="H508" s="289">
        <v>1</v>
      </c>
      <c r="I508" s="289">
        <v>36000000000</v>
      </c>
      <c r="J508" s="296" t="s">
        <v>35</v>
      </c>
      <c r="K508" s="290">
        <v>5076279.83</v>
      </c>
      <c r="L508" s="46">
        <v>42795</v>
      </c>
      <c r="M508" s="46">
        <v>43070</v>
      </c>
      <c r="N508" s="296" t="s">
        <v>385</v>
      </c>
      <c r="O508" s="296" t="s">
        <v>127</v>
      </c>
      <c r="P508" s="198" t="s">
        <v>1170</v>
      </c>
    </row>
    <row r="509" spans="1:16" ht="56.25" x14ac:dyDescent="0.25">
      <c r="A509" s="288">
        <v>350</v>
      </c>
      <c r="B509" s="289" t="s">
        <v>924</v>
      </c>
      <c r="C509" s="289" t="s">
        <v>1313</v>
      </c>
      <c r="D509" s="289" t="s">
        <v>764</v>
      </c>
      <c r="E509" s="289" t="s">
        <v>39</v>
      </c>
      <c r="F509" s="296">
        <v>642</v>
      </c>
      <c r="G509" s="289" t="s">
        <v>34</v>
      </c>
      <c r="H509" s="289">
        <v>1</v>
      </c>
      <c r="I509" s="289">
        <v>36000000000</v>
      </c>
      <c r="J509" s="296" t="s">
        <v>35</v>
      </c>
      <c r="K509" s="297">
        <v>3880000</v>
      </c>
      <c r="L509" s="46">
        <v>42826</v>
      </c>
      <c r="M509" s="46">
        <v>43070</v>
      </c>
      <c r="N509" s="296" t="s">
        <v>385</v>
      </c>
      <c r="O509" s="296" t="s">
        <v>127</v>
      </c>
      <c r="P509" s="198" t="s">
        <v>1170</v>
      </c>
    </row>
    <row r="510" spans="1:16" ht="33.75" x14ac:dyDescent="0.25">
      <c r="A510" s="288">
        <v>381</v>
      </c>
      <c r="B510" s="289" t="s">
        <v>113</v>
      </c>
      <c r="C510" s="289" t="s">
        <v>930</v>
      </c>
      <c r="D510" s="289" t="s">
        <v>1041</v>
      </c>
      <c r="E510" s="289" t="s">
        <v>157</v>
      </c>
      <c r="F510" s="289">
        <v>796</v>
      </c>
      <c r="G510" s="289" t="s">
        <v>592</v>
      </c>
      <c r="H510" s="289">
        <v>691</v>
      </c>
      <c r="I510" s="289">
        <v>36000000000</v>
      </c>
      <c r="J510" s="289" t="s">
        <v>35</v>
      </c>
      <c r="K510" s="290">
        <v>8281759.5599999996</v>
      </c>
      <c r="L510" s="46">
        <v>42853</v>
      </c>
      <c r="M510" s="46">
        <v>43191</v>
      </c>
      <c r="N510" s="296" t="s">
        <v>386</v>
      </c>
      <c r="O510" s="296" t="s">
        <v>124</v>
      </c>
      <c r="P510" s="198" t="s">
        <v>1170</v>
      </c>
    </row>
    <row r="511" spans="1:16" ht="33.75" x14ac:dyDescent="0.25">
      <c r="A511" s="289">
        <v>556</v>
      </c>
      <c r="B511" s="289" t="s">
        <v>1295</v>
      </c>
      <c r="C511" s="289" t="s">
        <v>1295</v>
      </c>
      <c r="D511" s="289" t="s">
        <v>1462</v>
      </c>
      <c r="E511" s="104" t="s">
        <v>599</v>
      </c>
      <c r="F511" s="105">
        <v>796</v>
      </c>
      <c r="G511" s="289" t="s">
        <v>592</v>
      </c>
      <c r="H511" s="289">
        <v>50</v>
      </c>
      <c r="I511" s="43" t="s">
        <v>234</v>
      </c>
      <c r="J511" s="296" t="s">
        <v>35</v>
      </c>
      <c r="K511" s="293">
        <v>36244998</v>
      </c>
      <c r="L511" s="46">
        <v>42826</v>
      </c>
      <c r="M511" s="46">
        <v>43070</v>
      </c>
      <c r="N511" s="296" t="s">
        <v>386</v>
      </c>
      <c r="O511" s="296" t="s">
        <v>124</v>
      </c>
      <c r="P511" s="299" t="s">
        <v>1170</v>
      </c>
    </row>
    <row r="512" spans="1:16" ht="168.75" x14ac:dyDescent="0.25">
      <c r="A512" s="294">
        <v>560</v>
      </c>
      <c r="B512" s="291" t="s">
        <v>1523</v>
      </c>
      <c r="C512" s="291" t="s">
        <v>1524</v>
      </c>
      <c r="D512" s="291" t="s">
        <v>1525</v>
      </c>
      <c r="E512" s="291" t="s">
        <v>1125</v>
      </c>
      <c r="F512" s="299">
        <v>642</v>
      </c>
      <c r="G512" s="299" t="s">
        <v>34</v>
      </c>
      <c r="H512" s="291">
        <v>1</v>
      </c>
      <c r="I512" s="291">
        <v>36000000000</v>
      </c>
      <c r="J512" s="299" t="s">
        <v>35</v>
      </c>
      <c r="K512" s="292">
        <v>92400000</v>
      </c>
      <c r="L512" s="172">
        <v>42826</v>
      </c>
      <c r="M512" s="172">
        <v>43435</v>
      </c>
      <c r="N512" s="299" t="s">
        <v>385</v>
      </c>
      <c r="O512" s="299" t="s">
        <v>127</v>
      </c>
      <c r="P512" s="299" t="s">
        <v>1170</v>
      </c>
    </row>
    <row r="513" spans="1:16" ht="56.25" x14ac:dyDescent="0.25">
      <c r="A513" s="294">
        <v>561</v>
      </c>
      <c r="B513" s="291" t="s">
        <v>630</v>
      </c>
      <c r="C513" s="291" t="s">
        <v>631</v>
      </c>
      <c r="D513" s="291" t="s">
        <v>1322</v>
      </c>
      <c r="E513" s="291" t="s">
        <v>39</v>
      </c>
      <c r="F513" s="299">
        <v>642</v>
      </c>
      <c r="G513" s="291" t="s">
        <v>34</v>
      </c>
      <c r="H513" s="291">
        <v>1</v>
      </c>
      <c r="I513" s="291">
        <v>36000000000</v>
      </c>
      <c r="J513" s="299" t="s">
        <v>35</v>
      </c>
      <c r="K513" s="292">
        <v>802433.7</v>
      </c>
      <c r="L513" s="172">
        <v>42826</v>
      </c>
      <c r="M513" s="172">
        <v>43070</v>
      </c>
      <c r="N513" s="299" t="s">
        <v>385</v>
      </c>
      <c r="O513" s="299" t="s">
        <v>127</v>
      </c>
      <c r="P513" s="299" t="s">
        <v>1170</v>
      </c>
    </row>
    <row r="514" spans="1:16" ht="56.25" x14ac:dyDescent="0.25">
      <c r="A514" s="294">
        <v>562</v>
      </c>
      <c r="B514" s="291" t="s">
        <v>630</v>
      </c>
      <c r="C514" s="291" t="s">
        <v>631</v>
      </c>
      <c r="D514" s="291" t="s">
        <v>1590</v>
      </c>
      <c r="E514" s="291" t="s">
        <v>39</v>
      </c>
      <c r="F514" s="299">
        <v>642</v>
      </c>
      <c r="G514" s="291" t="s">
        <v>34</v>
      </c>
      <c r="H514" s="291">
        <v>1</v>
      </c>
      <c r="I514" s="291">
        <v>36000000000</v>
      </c>
      <c r="J514" s="299" t="s">
        <v>35</v>
      </c>
      <c r="K514" s="292">
        <v>2908695.27</v>
      </c>
      <c r="L514" s="172">
        <v>42826</v>
      </c>
      <c r="M514" s="172">
        <v>43070</v>
      </c>
      <c r="N514" s="299" t="s">
        <v>385</v>
      </c>
      <c r="O514" s="299" t="s">
        <v>127</v>
      </c>
      <c r="P514" s="198" t="s">
        <v>1170</v>
      </c>
    </row>
    <row r="515" spans="1:16" ht="56.25" x14ac:dyDescent="0.25">
      <c r="A515" s="288">
        <v>355</v>
      </c>
      <c r="B515" s="289" t="s">
        <v>924</v>
      </c>
      <c r="C515" s="289" t="s">
        <v>1313</v>
      </c>
      <c r="D515" s="289" t="s">
        <v>437</v>
      </c>
      <c r="E515" s="289" t="s">
        <v>39</v>
      </c>
      <c r="F515" s="296">
        <v>642</v>
      </c>
      <c r="G515" s="289" t="s">
        <v>34</v>
      </c>
      <c r="H515" s="289">
        <v>1</v>
      </c>
      <c r="I515" s="289">
        <v>36000000000</v>
      </c>
      <c r="J515" s="296" t="s">
        <v>35</v>
      </c>
      <c r="K515" s="297">
        <v>28303090.600000001</v>
      </c>
      <c r="L515" s="46">
        <v>42826</v>
      </c>
      <c r="M515" s="46">
        <v>43070</v>
      </c>
      <c r="N515" s="296" t="s">
        <v>385</v>
      </c>
      <c r="O515" s="296" t="s">
        <v>127</v>
      </c>
      <c r="P515" s="198" t="s">
        <v>1170</v>
      </c>
    </row>
    <row r="516" spans="1:16" ht="56.25" x14ac:dyDescent="0.25">
      <c r="A516" s="288">
        <v>383</v>
      </c>
      <c r="B516" s="289" t="s">
        <v>630</v>
      </c>
      <c r="C516" s="289" t="s">
        <v>631</v>
      </c>
      <c r="D516" s="88" t="s">
        <v>749</v>
      </c>
      <c r="E516" s="289" t="s">
        <v>39</v>
      </c>
      <c r="F516" s="296">
        <v>642</v>
      </c>
      <c r="G516" s="296" t="s">
        <v>34</v>
      </c>
      <c r="H516" s="289">
        <v>1</v>
      </c>
      <c r="I516" s="289">
        <v>36000000000</v>
      </c>
      <c r="J516" s="296" t="s">
        <v>35</v>
      </c>
      <c r="K516" s="91">
        <v>1000000</v>
      </c>
      <c r="L516" s="46">
        <v>42826</v>
      </c>
      <c r="M516" s="46">
        <v>43070</v>
      </c>
      <c r="N516" s="296" t="s">
        <v>385</v>
      </c>
      <c r="O516" s="296" t="s">
        <v>127</v>
      </c>
      <c r="P516" s="198" t="s">
        <v>1170</v>
      </c>
    </row>
    <row r="517" spans="1:16" ht="56.25" x14ac:dyDescent="0.25">
      <c r="A517" s="288">
        <v>384</v>
      </c>
      <c r="B517" s="289" t="s">
        <v>924</v>
      </c>
      <c r="C517" s="289" t="s">
        <v>1313</v>
      </c>
      <c r="D517" s="88" t="s">
        <v>540</v>
      </c>
      <c r="E517" s="289" t="s">
        <v>39</v>
      </c>
      <c r="F517" s="296">
        <v>642</v>
      </c>
      <c r="G517" s="289" t="s">
        <v>34</v>
      </c>
      <c r="H517" s="289">
        <v>1</v>
      </c>
      <c r="I517" s="289">
        <v>36000000000</v>
      </c>
      <c r="J517" s="296" t="s">
        <v>35</v>
      </c>
      <c r="K517" s="290">
        <v>1000000</v>
      </c>
      <c r="L517" s="46">
        <v>42826</v>
      </c>
      <c r="M517" s="46">
        <v>43070</v>
      </c>
      <c r="N517" s="296" t="s">
        <v>385</v>
      </c>
      <c r="O517" s="296" t="s">
        <v>127</v>
      </c>
      <c r="P517" s="198" t="s">
        <v>1170</v>
      </c>
    </row>
    <row r="518" spans="1:16" ht="56.25" x14ac:dyDescent="0.25">
      <c r="A518" s="288">
        <v>385</v>
      </c>
      <c r="B518" s="289" t="s">
        <v>924</v>
      </c>
      <c r="C518" s="289" t="s">
        <v>1313</v>
      </c>
      <c r="D518" s="289" t="s">
        <v>541</v>
      </c>
      <c r="E518" s="289" t="s">
        <v>39</v>
      </c>
      <c r="F518" s="296">
        <v>642</v>
      </c>
      <c r="G518" s="289" t="s">
        <v>34</v>
      </c>
      <c r="H518" s="289">
        <v>1</v>
      </c>
      <c r="I518" s="289">
        <v>36000000000</v>
      </c>
      <c r="J518" s="296" t="s">
        <v>35</v>
      </c>
      <c r="K518" s="290">
        <v>1000000</v>
      </c>
      <c r="L518" s="46">
        <v>42826</v>
      </c>
      <c r="M518" s="46">
        <v>43070</v>
      </c>
      <c r="N518" s="296" t="s">
        <v>385</v>
      </c>
      <c r="O518" s="296" t="s">
        <v>127</v>
      </c>
      <c r="P518" s="198" t="s">
        <v>1170</v>
      </c>
    </row>
    <row r="519" spans="1:16" ht="56.25" x14ac:dyDescent="0.25">
      <c r="A519" s="288">
        <v>386</v>
      </c>
      <c r="B519" s="289" t="s">
        <v>924</v>
      </c>
      <c r="C519" s="289" t="s">
        <v>1313</v>
      </c>
      <c r="D519" s="291" t="s">
        <v>543</v>
      </c>
      <c r="E519" s="42" t="s">
        <v>39</v>
      </c>
      <c r="F519" s="296">
        <v>642</v>
      </c>
      <c r="G519" s="289" t="s">
        <v>34</v>
      </c>
      <c r="H519" s="289">
        <v>1</v>
      </c>
      <c r="I519" s="55">
        <v>36000000000</v>
      </c>
      <c r="J519" s="296" t="s">
        <v>35</v>
      </c>
      <c r="K519" s="297">
        <v>1000000</v>
      </c>
      <c r="L519" s="46">
        <v>42826</v>
      </c>
      <c r="M519" s="46">
        <v>43070</v>
      </c>
      <c r="N519" s="296" t="s">
        <v>385</v>
      </c>
      <c r="O519" s="296" t="s">
        <v>127</v>
      </c>
      <c r="P519" s="198" t="s">
        <v>1170</v>
      </c>
    </row>
    <row r="520" spans="1:16" ht="33.75" x14ac:dyDescent="0.25">
      <c r="A520" s="288">
        <v>577</v>
      </c>
      <c r="B520" s="289" t="s">
        <v>113</v>
      </c>
      <c r="C520" s="289" t="s">
        <v>930</v>
      </c>
      <c r="D520" s="289" t="s">
        <v>1041</v>
      </c>
      <c r="E520" s="289" t="s">
        <v>157</v>
      </c>
      <c r="F520" s="289">
        <v>796</v>
      </c>
      <c r="G520" s="289" t="s">
        <v>592</v>
      </c>
      <c r="H520" s="289">
        <v>691</v>
      </c>
      <c r="I520" s="289">
        <v>36000000000</v>
      </c>
      <c r="J520" s="289" t="s">
        <v>35</v>
      </c>
      <c r="K520" s="290">
        <v>8281759.5599999996</v>
      </c>
      <c r="L520" s="46">
        <v>42853</v>
      </c>
      <c r="M520" s="46">
        <v>43191</v>
      </c>
      <c r="N520" s="296" t="s">
        <v>386</v>
      </c>
      <c r="O520" s="296" t="s">
        <v>124</v>
      </c>
      <c r="P520" s="198" t="s">
        <v>1170</v>
      </c>
    </row>
    <row r="521" spans="1:16" ht="22.5" x14ac:dyDescent="0.25">
      <c r="A521" s="288">
        <v>375</v>
      </c>
      <c r="B521" s="289" t="s">
        <v>922</v>
      </c>
      <c r="C521" s="289" t="s">
        <v>957</v>
      </c>
      <c r="D521" s="291" t="s">
        <v>1013</v>
      </c>
      <c r="E521" s="289" t="s">
        <v>157</v>
      </c>
      <c r="F521" s="291">
        <v>796</v>
      </c>
      <c r="G521" s="291" t="s">
        <v>592</v>
      </c>
      <c r="H521" s="291">
        <v>2687</v>
      </c>
      <c r="I521" s="291">
        <v>36000000000</v>
      </c>
      <c r="J521" s="291" t="s">
        <v>35</v>
      </c>
      <c r="K521" s="292">
        <v>21886812.399999999</v>
      </c>
      <c r="L521" s="172">
        <v>42853</v>
      </c>
      <c r="M521" s="172">
        <v>43191</v>
      </c>
      <c r="N521" s="296" t="s">
        <v>385</v>
      </c>
      <c r="O521" s="296" t="s">
        <v>127</v>
      </c>
      <c r="P521" s="198" t="s">
        <v>1170</v>
      </c>
    </row>
    <row r="522" spans="1:16" ht="45" x14ac:dyDescent="0.25">
      <c r="A522" s="288">
        <v>368</v>
      </c>
      <c r="B522" s="289" t="s">
        <v>926</v>
      </c>
      <c r="C522" s="289" t="s">
        <v>1317</v>
      </c>
      <c r="D522" s="291" t="s">
        <v>928</v>
      </c>
      <c r="E522" s="289" t="s">
        <v>157</v>
      </c>
      <c r="F522" s="289">
        <v>876</v>
      </c>
      <c r="G522" s="289" t="s">
        <v>195</v>
      </c>
      <c r="H522" s="289">
        <v>1</v>
      </c>
      <c r="I522" s="103" t="s">
        <v>234</v>
      </c>
      <c r="J522" s="289" t="s">
        <v>35</v>
      </c>
      <c r="K522" s="292">
        <v>11969058.189999999</v>
      </c>
      <c r="L522" s="172">
        <v>42853</v>
      </c>
      <c r="M522" s="172">
        <v>43191</v>
      </c>
      <c r="N522" s="296" t="s">
        <v>385</v>
      </c>
      <c r="O522" s="296" t="s">
        <v>127</v>
      </c>
      <c r="P522" s="198" t="s">
        <v>1170</v>
      </c>
    </row>
    <row r="523" spans="1:16" ht="33.75" x14ac:dyDescent="0.25">
      <c r="A523" s="288">
        <v>369</v>
      </c>
      <c r="B523" s="53" t="s">
        <v>1052</v>
      </c>
      <c r="C523" s="53" t="s">
        <v>1605</v>
      </c>
      <c r="D523" s="461" t="s">
        <v>1001</v>
      </c>
      <c r="E523" s="289" t="s">
        <v>157</v>
      </c>
      <c r="F523" s="291">
        <v>796</v>
      </c>
      <c r="G523" s="291" t="s">
        <v>592</v>
      </c>
      <c r="H523" s="291">
        <v>323</v>
      </c>
      <c r="I523" s="103" t="s">
        <v>234</v>
      </c>
      <c r="J523" s="289" t="s">
        <v>35</v>
      </c>
      <c r="K523" s="292">
        <v>554125.73</v>
      </c>
      <c r="L523" s="172">
        <v>42853</v>
      </c>
      <c r="M523" s="172">
        <v>43191</v>
      </c>
      <c r="N523" s="296" t="s">
        <v>386</v>
      </c>
      <c r="O523" s="296" t="s">
        <v>124</v>
      </c>
      <c r="P523" s="198" t="s">
        <v>1170</v>
      </c>
    </row>
    <row r="524" spans="1:16" ht="33.75" x14ac:dyDescent="0.25">
      <c r="A524" s="288">
        <v>378</v>
      </c>
      <c r="B524" s="289" t="s">
        <v>1612</v>
      </c>
      <c r="C524" s="289" t="s">
        <v>1613</v>
      </c>
      <c r="D524" s="53" t="s">
        <v>1022</v>
      </c>
      <c r="E524" s="289" t="s">
        <v>157</v>
      </c>
      <c r="F524" s="289">
        <v>876</v>
      </c>
      <c r="G524" s="289" t="s">
        <v>195</v>
      </c>
      <c r="H524" s="289">
        <v>1</v>
      </c>
      <c r="I524" s="53">
        <v>36000000000</v>
      </c>
      <c r="J524" s="291" t="s">
        <v>35</v>
      </c>
      <c r="K524" s="295">
        <v>6250018.1399999997</v>
      </c>
      <c r="L524" s="172">
        <v>42853</v>
      </c>
      <c r="M524" s="172">
        <v>43160</v>
      </c>
      <c r="N524" s="296" t="s">
        <v>386</v>
      </c>
      <c r="O524" s="296" t="s">
        <v>124</v>
      </c>
      <c r="P524" s="296" t="s">
        <v>1170</v>
      </c>
    </row>
    <row r="525" spans="1:16" ht="22.5" x14ac:dyDescent="0.25">
      <c r="A525" s="288">
        <v>373</v>
      </c>
      <c r="B525" s="289" t="s">
        <v>1318</v>
      </c>
      <c r="C525" s="289" t="s">
        <v>1319</v>
      </c>
      <c r="D525" s="53" t="s">
        <v>1009</v>
      </c>
      <c r="E525" s="289" t="s">
        <v>157</v>
      </c>
      <c r="F525" s="289">
        <v>876</v>
      </c>
      <c r="G525" s="289" t="s">
        <v>195</v>
      </c>
      <c r="H525" s="289">
        <v>1</v>
      </c>
      <c r="I525" s="53">
        <v>36000000000</v>
      </c>
      <c r="J525" s="289" t="s">
        <v>35</v>
      </c>
      <c r="K525" s="292">
        <v>11376759.560000001</v>
      </c>
      <c r="L525" s="172">
        <v>42853</v>
      </c>
      <c r="M525" s="46">
        <v>43070</v>
      </c>
      <c r="N525" s="296" t="s">
        <v>385</v>
      </c>
      <c r="O525" s="296" t="s">
        <v>127</v>
      </c>
      <c r="P525" s="198" t="s">
        <v>1170</v>
      </c>
    </row>
    <row r="526" spans="1:16" ht="56.25" x14ac:dyDescent="0.25">
      <c r="A526" s="288">
        <v>392</v>
      </c>
      <c r="B526" s="88" t="s">
        <v>630</v>
      </c>
      <c r="C526" s="88" t="s">
        <v>631</v>
      </c>
      <c r="D526" s="289" t="s">
        <v>741</v>
      </c>
      <c r="E526" s="289" t="s">
        <v>39</v>
      </c>
      <c r="F526" s="296">
        <v>642</v>
      </c>
      <c r="G526" s="296" t="s">
        <v>34</v>
      </c>
      <c r="H526" s="289">
        <v>1</v>
      </c>
      <c r="I526" s="289">
        <v>36000000000</v>
      </c>
      <c r="J526" s="296" t="s">
        <v>35</v>
      </c>
      <c r="K526" s="290">
        <v>2600000</v>
      </c>
      <c r="L526" s="33">
        <v>42856</v>
      </c>
      <c r="M526" s="46">
        <v>43070</v>
      </c>
      <c r="N526" s="296" t="s">
        <v>385</v>
      </c>
      <c r="O526" s="296" t="s">
        <v>127</v>
      </c>
      <c r="P526" s="198" t="s">
        <v>1170</v>
      </c>
    </row>
    <row r="527" spans="1:16" ht="56.25" x14ac:dyDescent="0.25">
      <c r="A527" s="288">
        <v>393</v>
      </c>
      <c r="B527" s="289" t="s">
        <v>630</v>
      </c>
      <c r="C527" s="289" t="s">
        <v>631</v>
      </c>
      <c r="D527" s="88" t="s">
        <v>85</v>
      </c>
      <c r="E527" s="289" t="s">
        <v>39</v>
      </c>
      <c r="F527" s="296">
        <v>642</v>
      </c>
      <c r="G527" s="296" t="s">
        <v>34</v>
      </c>
      <c r="H527" s="289">
        <v>1</v>
      </c>
      <c r="I527" s="289">
        <v>36000000000</v>
      </c>
      <c r="J527" s="296" t="s">
        <v>35</v>
      </c>
      <c r="K527" s="91">
        <v>4500000</v>
      </c>
      <c r="L527" s="46">
        <v>42856</v>
      </c>
      <c r="M527" s="46">
        <v>43070</v>
      </c>
      <c r="N527" s="296" t="s">
        <v>385</v>
      </c>
      <c r="O527" s="296" t="s">
        <v>127</v>
      </c>
      <c r="P527" s="198" t="s">
        <v>1170</v>
      </c>
    </row>
    <row r="528" spans="1:16" ht="90" x14ac:dyDescent="0.25">
      <c r="A528" s="288">
        <v>394</v>
      </c>
      <c r="B528" s="289" t="s">
        <v>632</v>
      </c>
      <c r="C528" s="289" t="s">
        <v>633</v>
      </c>
      <c r="D528" s="42" t="s">
        <v>2522</v>
      </c>
      <c r="E528" s="42" t="s">
        <v>92</v>
      </c>
      <c r="F528" s="296">
        <v>642</v>
      </c>
      <c r="G528" s="296" t="s">
        <v>34</v>
      </c>
      <c r="H528" s="289">
        <v>1</v>
      </c>
      <c r="I528" s="289">
        <v>36000000000</v>
      </c>
      <c r="J528" s="296" t="s">
        <v>35</v>
      </c>
      <c r="K528" s="297">
        <v>6375600</v>
      </c>
      <c r="L528" s="46">
        <v>42856</v>
      </c>
      <c r="M528" s="46">
        <v>43221</v>
      </c>
      <c r="N528" s="296" t="s">
        <v>48</v>
      </c>
      <c r="O528" s="296" t="s">
        <v>127</v>
      </c>
      <c r="P528" s="198" t="s">
        <v>1170</v>
      </c>
    </row>
    <row r="529" spans="1:16" ht="56.25" x14ac:dyDescent="0.25">
      <c r="A529" s="288">
        <v>395</v>
      </c>
      <c r="B529" s="289" t="s">
        <v>630</v>
      </c>
      <c r="C529" s="289" t="s">
        <v>631</v>
      </c>
      <c r="D529" s="289" t="s">
        <v>750</v>
      </c>
      <c r="E529" s="289" t="s">
        <v>39</v>
      </c>
      <c r="F529" s="296">
        <v>642</v>
      </c>
      <c r="G529" s="117" t="s">
        <v>34</v>
      </c>
      <c r="H529" s="289">
        <v>1</v>
      </c>
      <c r="I529" s="66">
        <v>36000000000</v>
      </c>
      <c r="J529" s="296" t="s">
        <v>35</v>
      </c>
      <c r="K529" s="290">
        <v>12296830</v>
      </c>
      <c r="L529" s="33">
        <v>42856</v>
      </c>
      <c r="M529" s="46">
        <v>43070</v>
      </c>
      <c r="N529" s="296" t="s">
        <v>385</v>
      </c>
      <c r="O529" s="296" t="s">
        <v>127</v>
      </c>
      <c r="P529" s="198" t="s">
        <v>1170</v>
      </c>
    </row>
    <row r="530" spans="1:16" ht="56.25" x14ac:dyDescent="0.25">
      <c r="A530" s="288">
        <v>396</v>
      </c>
      <c r="B530" s="289" t="s">
        <v>630</v>
      </c>
      <c r="C530" s="289" t="s">
        <v>631</v>
      </c>
      <c r="D530" s="289" t="s">
        <v>737</v>
      </c>
      <c r="E530" s="289" t="s">
        <v>39</v>
      </c>
      <c r="F530" s="296">
        <v>642</v>
      </c>
      <c r="G530" s="296" t="s">
        <v>34</v>
      </c>
      <c r="H530" s="289">
        <v>1</v>
      </c>
      <c r="I530" s="289">
        <v>36000000000</v>
      </c>
      <c r="J530" s="296" t="s">
        <v>35</v>
      </c>
      <c r="K530" s="290">
        <v>20000000</v>
      </c>
      <c r="L530" s="33">
        <v>42856</v>
      </c>
      <c r="M530" s="46">
        <v>43070</v>
      </c>
      <c r="N530" s="296" t="s">
        <v>385</v>
      </c>
      <c r="O530" s="296" t="s">
        <v>127</v>
      </c>
      <c r="P530" s="198" t="s">
        <v>1170</v>
      </c>
    </row>
    <row r="531" spans="1:16" ht="33.75" x14ac:dyDescent="0.25">
      <c r="A531" s="288">
        <v>379</v>
      </c>
      <c r="B531" s="289" t="s">
        <v>919</v>
      </c>
      <c r="C531" s="289" t="s">
        <v>920</v>
      </c>
      <c r="D531" s="53" t="s">
        <v>1027</v>
      </c>
      <c r="E531" s="289" t="s">
        <v>157</v>
      </c>
      <c r="F531" s="289">
        <v>642</v>
      </c>
      <c r="G531" s="289" t="s">
        <v>34</v>
      </c>
      <c r="H531" s="289">
        <v>1</v>
      </c>
      <c r="I531" s="289">
        <v>36000000000</v>
      </c>
      <c r="J531" s="289" t="s">
        <v>35</v>
      </c>
      <c r="K531" s="91">
        <v>1064479.5</v>
      </c>
      <c r="L531" s="46">
        <v>42862</v>
      </c>
      <c r="M531" s="46">
        <v>43221</v>
      </c>
      <c r="N531" s="296" t="s">
        <v>386</v>
      </c>
      <c r="O531" s="296" t="s">
        <v>124</v>
      </c>
      <c r="P531" s="198" t="s">
        <v>1170</v>
      </c>
    </row>
    <row r="532" spans="1:16" ht="22.5" x14ac:dyDescent="0.25">
      <c r="A532" s="288">
        <v>370</v>
      </c>
      <c r="B532" s="294" t="s">
        <v>933</v>
      </c>
      <c r="C532" s="294" t="s">
        <v>934</v>
      </c>
      <c r="D532" s="291" t="s">
        <v>1004</v>
      </c>
      <c r="E532" s="289" t="s">
        <v>157</v>
      </c>
      <c r="F532" s="289">
        <v>8</v>
      </c>
      <c r="G532" s="289" t="s">
        <v>1796</v>
      </c>
      <c r="H532" s="289">
        <v>783</v>
      </c>
      <c r="I532" s="294" t="s">
        <v>234</v>
      </c>
      <c r="J532" s="289" t="s">
        <v>35</v>
      </c>
      <c r="K532" s="91">
        <v>22168116.379999999</v>
      </c>
      <c r="L532" s="46">
        <v>42862</v>
      </c>
      <c r="M532" s="46">
        <v>43221</v>
      </c>
      <c r="N532" s="296" t="s">
        <v>385</v>
      </c>
      <c r="O532" s="296" t="s">
        <v>127</v>
      </c>
      <c r="P532" s="198" t="s">
        <v>1170</v>
      </c>
    </row>
    <row r="533" spans="1:16" ht="45" x14ac:dyDescent="0.25">
      <c r="A533" s="288">
        <v>365</v>
      </c>
      <c r="B533" s="289" t="s">
        <v>1315</v>
      </c>
      <c r="C533" s="289" t="s">
        <v>1795</v>
      </c>
      <c r="D533" s="289" t="s">
        <v>995</v>
      </c>
      <c r="E533" s="289" t="s">
        <v>157</v>
      </c>
      <c r="F533" s="289">
        <v>876</v>
      </c>
      <c r="G533" s="90" t="s">
        <v>195</v>
      </c>
      <c r="H533" s="289">
        <v>1</v>
      </c>
      <c r="I533" s="289">
        <v>36000000000</v>
      </c>
      <c r="J533" s="289" t="s">
        <v>35</v>
      </c>
      <c r="K533" s="86">
        <v>1137438.1599999999</v>
      </c>
      <c r="L533" s="46">
        <v>42862</v>
      </c>
      <c r="M533" s="46">
        <v>43221</v>
      </c>
      <c r="N533" s="296" t="s">
        <v>386</v>
      </c>
      <c r="O533" s="296" t="s">
        <v>124</v>
      </c>
      <c r="P533" s="198" t="s">
        <v>1170</v>
      </c>
    </row>
    <row r="534" spans="1:16" ht="56.25" x14ac:dyDescent="0.25">
      <c r="A534" s="288">
        <v>349</v>
      </c>
      <c r="B534" s="289" t="s">
        <v>630</v>
      </c>
      <c r="C534" s="289" t="s">
        <v>631</v>
      </c>
      <c r="D534" s="38" t="s">
        <v>452</v>
      </c>
      <c r="E534" s="289" t="s">
        <v>39</v>
      </c>
      <c r="F534" s="296">
        <v>642</v>
      </c>
      <c r="G534" s="289" t="s">
        <v>34</v>
      </c>
      <c r="H534" s="289">
        <v>1</v>
      </c>
      <c r="I534" s="289">
        <v>36000000000</v>
      </c>
      <c r="J534" s="296" t="s">
        <v>35</v>
      </c>
      <c r="K534" s="91">
        <v>3500000</v>
      </c>
      <c r="L534" s="46">
        <v>42856</v>
      </c>
      <c r="M534" s="46">
        <v>43070</v>
      </c>
      <c r="N534" s="296" t="s">
        <v>385</v>
      </c>
      <c r="O534" s="296" t="s">
        <v>127</v>
      </c>
      <c r="P534" s="198" t="s">
        <v>1170</v>
      </c>
    </row>
    <row r="535" spans="1:16" ht="22.5" x14ac:dyDescent="0.25">
      <c r="A535" s="288">
        <v>366</v>
      </c>
      <c r="B535" s="289" t="s">
        <v>1887</v>
      </c>
      <c r="C535" s="289" t="s">
        <v>1888</v>
      </c>
      <c r="D535" s="289" t="s">
        <v>921</v>
      </c>
      <c r="E535" s="289" t="s">
        <v>157</v>
      </c>
      <c r="F535" s="289">
        <v>112</v>
      </c>
      <c r="G535" s="289" t="s">
        <v>1889</v>
      </c>
      <c r="H535" s="289">
        <v>46254.5</v>
      </c>
      <c r="I535" s="289" t="s">
        <v>234</v>
      </c>
      <c r="J535" s="289" t="s">
        <v>35</v>
      </c>
      <c r="K535" s="297">
        <v>4803831.18</v>
      </c>
      <c r="L535" s="46">
        <v>42875</v>
      </c>
      <c r="M535" s="46">
        <v>43221</v>
      </c>
      <c r="N535" s="296" t="s">
        <v>385</v>
      </c>
      <c r="O535" s="296" t="s">
        <v>127</v>
      </c>
      <c r="P535" s="198" t="s">
        <v>1170</v>
      </c>
    </row>
    <row r="536" spans="1:16" ht="22.5" x14ac:dyDescent="0.25">
      <c r="A536" s="288">
        <v>371</v>
      </c>
      <c r="B536" s="289" t="s">
        <v>933</v>
      </c>
      <c r="C536" s="289" t="s">
        <v>934</v>
      </c>
      <c r="D536" s="289" t="s">
        <v>935</v>
      </c>
      <c r="E536" s="289" t="s">
        <v>157</v>
      </c>
      <c r="F536" s="289">
        <v>642</v>
      </c>
      <c r="G536" s="289" t="s">
        <v>34</v>
      </c>
      <c r="H536" s="289">
        <v>1</v>
      </c>
      <c r="I536" s="289">
        <v>36000000000</v>
      </c>
      <c r="J536" s="289" t="s">
        <v>35</v>
      </c>
      <c r="K536" s="297">
        <v>28571780.309999999</v>
      </c>
      <c r="L536" s="46">
        <v>42875</v>
      </c>
      <c r="M536" s="46">
        <v>43221</v>
      </c>
      <c r="N536" s="296" t="s">
        <v>385</v>
      </c>
      <c r="O536" s="296" t="s">
        <v>127</v>
      </c>
      <c r="P536" s="198" t="s">
        <v>1170</v>
      </c>
    </row>
    <row r="537" spans="1:16" ht="56.25" x14ac:dyDescent="0.25">
      <c r="A537" s="288">
        <v>86</v>
      </c>
      <c r="B537" s="289" t="s">
        <v>411</v>
      </c>
      <c r="C537" s="289" t="s">
        <v>412</v>
      </c>
      <c r="D537" s="42" t="s">
        <v>1884</v>
      </c>
      <c r="E537" s="289" t="s">
        <v>39</v>
      </c>
      <c r="F537" s="296">
        <v>642</v>
      </c>
      <c r="G537" s="289" t="s">
        <v>34</v>
      </c>
      <c r="H537" s="289">
        <v>1</v>
      </c>
      <c r="I537" s="289">
        <v>36000000000</v>
      </c>
      <c r="J537" s="296" t="s">
        <v>35</v>
      </c>
      <c r="K537" s="297">
        <v>9250000</v>
      </c>
      <c r="L537" s="46">
        <v>42856</v>
      </c>
      <c r="M537" s="46">
        <v>43070</v>
      </c>
      <c r="N537" s="296" t="s">
        <v>385</v>
      </c>
      <c r="O537" s="296" t="s">
        <v>127</v>
      </c>
      <c r="P537" s="296" t="s">
        <v>1170</v>
      </c>
    </row>
    <row r="538" spans="1:16" ht="56.25" x14ac:dyDescent="0.25">
      <c r="A538" s="288">
        <v>113</v>
      </c>
      <c r="B538" s="289" t="s">
        <v>415</v>
      </c>
      <c r="C538" s="289" t="s">
        <v>416</v>
      </c>
      <c r="D538" s="289" t="s">
        <v>1969</v>
      </c>
      <c r="E538" s="289" t="s">
        <v>39</v>
      </c>
      <c r="F538" s="296">
        <v>642</v>
      </c>
      <c r="G538" s="289" t="s">
        <v>34</v>
      </c>
      <c r="H538" s="289">
        <v>1</v>
      </c>
      <c r="I538" s="289">
        <v>36000000000</v>
      </c>
      <c r="J538" s="296" t="s">
        <v>35</v>
      </c>
      <c r="K538" s="292">
        <v>4900000</v>
      </c>
      <c r="L538" s="172">
        <v>42856</v>
      </c>
      <c r="M538" s="46">
        <v>43070</v>
      </c>
      <c r="N538" s="296" t="s">
        <v>385</v>
      </c>
      <c r="O538" s="296" t="s">
        <v>127</v>
      </c>
      <c r="P538" s="296" t="s">
        <v>1170</v>
      </c>
    </row>
    <row r="539" spans="1:16" ht="90" x14ac:dyDescent="0.25">
      <c r="A539" s="288">
        <v>114</v>
      </c>
      <c r="B539" s="289" t="s">
        <v>415</v>
      </c>
      <c r="C539" s="289" t="s">
        <v>416</v>
      </c>
      <c r="D539" s="42" t="s">
        <v>1973</v>
      </c>
      <c r="E539" s="289" t="s">
        <v>39</v>
      </c>
      <c r="F539" s="296">
        <v>642</v>
      </c>
      <c r="G539" s="289" t="s">
        <v>34</v>
      </c>
      <c r="H539" s="289">
        <v>1</v>
      </c>
      <c r="I539" s="289">
        <v>36000000000</v>
      </c>
      <c r="J539" s="296" t="s">
        <v>35</v>
      </c>
      <c r="K539" s="290">
        <v>13400000</v>
      </c>
      <c r="L539" s="46">
        <v>42856</v>
      </c>
      <c r="M539" s="46">
        <v>43070</v>
      </c>
      <c r="N539" s="296" t="s">
        <v>385</v>
      </c>
      <c r="O539" s="296" t="s">
        <v>127</v>
      </c>
      <c r="P539" s="296" t="s">
        <v>1170</v>
      </c>
    </row>
    <row r="540" spans="1:16" ht="56.25" x14ac:dyDescent="0.25">
      <c r="A540" s="288">
        <v>347</v>
      </c>
      <c r="B540" s="289" t="s">
        <v>630</v>
      </c>
      <c r="C540" s="289" t="s">
        <v>631</v>
      </c>
      <c r="D540" s="38" t="s">
        <v>442</v>
      </c>
      <c r="E540" s="289" t="s">
        <v>39</v>
      </c>
      <c r="F540" s="296">
        <v>642</v>
      </c>
      <c r="G540" s="289" t="s">
        <v>34</v>
      </c>
      <c r="H540" s="289">
        <v>1</v>
      </c>
      <c r="I540" s="289">
        <v>36000000000</v>
      </c>
      <c r="J540" s="296" t="s">
        <v>35</v>
      </c>
      <c r="K540" s="91">
        <v>2450000</v>
      </c>
      <c r="L540" s="172">
        <v>42856</v>
      </c>
      <c r="M540" s="46">
        <v>43070</v>
      </c>
      <c r="N540" s="296" t="s">
        <v>385</v>
      </c>
      <c r="O540" s="296" t="s">
        <v>127</v>
      </c>
      <c r="P540" s="198" t="s">
        <v>1170</v>
      </c>
    </row>
    <row r="541" spans="1:16" ht="56.25" x14ac:dyDescent="0.25">
      <c r="A541" s="288">
        <v>352</v>
      </c>
      <c r="B541" s="289" t="s">
        <v>630</v>
      </c>
      <c r="C541" s="289" t="s">
        <v>631</v>
      </c>
      <c r="D541" s="42" t="s">
        <v>465</v>
      </c>
      <c r="E541" s="289" t="s">
        <v>39</v>
      </c>
      <c r="F541" s="296">
        <v>642</v>
      </c>
      <c r="G541" s="289" t="s">
        <v>34</v>
      </c>
      <c r="H541" s="289">
        <v>1</v>
      </c>
      <c r="I541" s="289">
        <v>36000000000</v>
      </c>
      <c r="J541" s="296" t="s">
        <v>35</v>
      </c>
      <c r="K541" s="292">
        <v>3950000</v>
      </c>
      <c r="L541" s="172">
        <v>42856</v>
      </c>
      <c r="M541" s="46">
        <v>43070</v>
      </c>
      <c r="N541" s="296" t="s">
        <v>385</v>
      </c>
      <c r="O541" s="296" t="s">
        <v>127</v>
      </c>
      <c r="P541" s="198" t="s">
        <v>1170</v>
      </c>
    </row>
    <row r="542" spans="1:16" ht="56.25" x14ac:dyDescent="0.25">
      <c r="A542" s="288">
        <v>353</v>
      </c>
      <c r="B542" s="289" t="s">
        <v>630</v>
      </c>
      <c r="C542" s="289" t="s">
        <v>631</v>
      </c>
      <c r="D542" s="42" t="s">
        <v>1972</v>
      </c>
      <c r="E542" s="289" t="s">
        <v>39</v>
      </c>
      <c r="F542" s="296">
        <v>642</v>
      </c>
      <c r="G542" s="289" t="s">
        <v>34</v>
      </c>
      <c r="H542" s="289">
        <v>1</v>
      </c>
      <c r="I542" s="289">
        <v>36000000000</v>
      </c>
      <c r="J542" s="296" t="s">
        <v>35</v>
      </c>
      <c r="K542" s="290">
        <v>9000000</v>
      </c>
      <c r="L542" s="46">
        <v>42856</v>
      </c>
      <c r="M542" s="46">
        <v>43070</v>
      </c>
      <c r="N542" s="296" t="s">
        <v>385</v>
      </c>
      <c r="O542" s="296" t="s">
        <v>127</v>
      </c>
      <c r="P542" s="198" t="s">
        <v>1170</v>
      </c>
    </row>
    <row r="543" spans="1:16" ht="33.75" x14ac:dyDescent="0.25">
      <c r="A543" s="288">
        <v>583</v>
      </c>
      <c r="B543" s="288" t="s">
        <v>113</v>
      </c>
      <c r="C543" s="288" t="s">
        <v>930</v>
      </c>
      <c r="D543" s="288" t="s">
        <v>1041</v>
      </c>
      <c r="E543" s="289" t="s">
        <v>157</v>
      </c>
      <c r="F543" s="288">
        <v>796</v>
      </c>
      <c r="G543" s="288" t="s">
        <v>592</v>
      </c>
      <c r="H543" s="288">
        <v>44</v>
      </c>
      <c r="I543" s="288">
        <v>36000000000</v>
      </c>
      <c r="J543" s="288" t="s">
        <v>35</v>
      </c>
      <c r="K543" s="482">
        <v>672042</v>
      </c>
      <c r="L543" s="458">
        <v>42856</v>
      </c>
      <c r="M543" s="458">
        <v>43228</v>
      </c>
      <c r="N543" s="289" t="s">
        <v>386</v>
      </c>
      <c r="O543" s="288" t="s">
        <v>124</v>
      </c>
      <c r="P543" s="198" t="s">
        <v>1170</v>
      </c>
    </row>
    <row r="544" spans="1:16" ht="56.25" x14ac:dyDescent="0.25">
      <c r="A544" s="288">
        <v>584</v>
      </c>
      <c r="B544" s="289" t="s">
        <v>411</v>
      </c>
      <c r="C544" s="289" t="s">
        <v>412</v>
      </c>
      <c r="D544" s="42" t="s">
        <v>1885</v>
      </c>
      <c r="E544" s="289" t="s">
        <v>39</v>
      </c>
      <c r="F544" s="296">
        <v>642</v>
      </c>
      <c r="G544" s="289" t="s">
        <v>34</v>
      </c>
      <c r="H544" s="289">
        <v>1</v>
      </c>
      <c r="I544" s="289">
        <v>36000000000</v>
      </c>
      <c r="J544" s="296" t="s">
        <v>35</v>
      </c>
      <c r="K544" s="297">
        <v>2650000</v>
      </c>
      <c r="L544" s="46">
        <v>42856</v>
      </c>
      <c r="M544" s="46">
        <v>43070</v>
      </c>
      <c r="N544" s="296" t="s">
        <v>385</v>
      </c>
      <c r="O544" s="296" t="s">
        <v>127</v>
      </c>
      <c r="P544" s="198" t="s">
        <v>1170</v>
      </c>
    </row>
    <row r="545" spans="1:16" ht="56.25" x14ac:dyDescent="0.25">
      <c r="A545" s="288">
        <v>585</v>
      </c>
      <c r="B545" s="289" t="s">
        <v>411</v>
      </c>
      <c r="C545" s="289" t="s">
        <v>412</v>
      </c>
      <c r="D545" s="289" t="s">
        <v>1886</v>
      </c>
      <c r="E545" s="289" t="s">
        <v>39</v>
      </c>
      <c r="F545" s="289">
        <v>642</v>
      </c>
      <c r="G545" s="289" t="s">
        <v>34</v>
      </c>
      <c r="H545" s="191">
        <v>1</v>
      </c>
      <c r="I545" s="289">
        <v>36000000000</v>
      </c>
      <c r="J545" s="86" t="s">
        <v>35</v>
      </c>
      <c r="K545" s="54">
        <v>5000000</v>
      </c>
      <c r="L545" s="33">
        <v>42856</v>
      </c>
      <c r="M545" s="46">
        <v>43070</v>
      </c>
      <c r="N545" s="296" t="s">
        <v>385</v>
      </c>
      <c r="O545" s="296" t="s">
        <v>127</v>
      </c>
      <c r="P545" s="198" t="s">
        <v>1170</v>
      </c>
    </row>
    <row r="546" spans="1:16" ht="56.25" x14ac:dyDescent="0.25">
      <c r="A546" s="291">
        <v>594</v>
      </c>
      <c r="B546" s="291" t="s">
        <v>411</v>
      </c>
      <c r="C546" s="291" t="s">
        <v>412</v>
      </c>
      <c r="D546" s="291" t="s">
        <v>1957</v>
      </c>
      <c r="E546" s="291" t="s">
        <v>39</v>
      </c>
      <c r="F546" s="291">
        <v>642</v>
      </c>
      <c r="G546" s="291" t="s">
        <v>34</v>
      </c>
      <c r="H546" s="291">
        <v>1</v>
      </c>
      <c r="I546" s="291">
        <v>36000000000</v>
      </c>
      <c r="J546" s="291" t="s">
        <v>35</v>
      </c>
      <c r="K546" s="292">
        <v>7100000</v>
      </c>
      <c r="L546" s="98">
        <v>42858</v>
      </c>
      <c r="M546" s="98">
        <v>43070</v>
      </c>
      <c r="N546" s="291" t="s">
        <v>385</v>
      </c>
      <c r="O546" s="291" t="s">
        <v>127</v>
      </c>
      <c r="P546" s="198" t="s">
        <v>1170</v>
      </c>
    </row>
    <row r="547" spans="1:16" ht="56.25" x14ac:dyDescent="0.25">
      <c r="A547" s="291">
        <v>595</v>
      </c>
      <c r="B547" s="291" t="s">
        <v>411</v>
      </c>
      <c r="C547" s="291" t="s">
        <v>412</v>
      </c>
      <c r="D547" s="291" t="s">
        <v>1958</v>
      </c>
      <c r="E547" s="291" t="s">
        <v>39</v>
      </c>
      <c r="F547" s="291">
        <v>642</v>
      </c>
      <c r="G547" s="291" t="s">
        <v>34</v>
      </c>
      <c r="H547" s="291">
        <v>1</v>
      </c>
      <c r="I547" s="291">
        <v>36000000000</v>
      </c>
      <c r="J547" s="291" t="s">
        <v>35</v>
      </c>
      <c r="K547" s="292">
        <v>9600000</v>
      </c>
      <c r="L547" s="98">
        <v>42889</v>
      </c>
      <c r="M547" s="98">
        <v>43070</v>
      </c>
      <c r="N547" s="291" t="s">
        <v>385</v>
      </c>
      <c r="O547" s="291" t="s">
        <v>127</v>
      </c>
      <c r="P547" s="198" t="s">
        <v>1170</v>
      </c>
    </row>
    <row r="548" spans="1:16" ht="67.5" x14ac:dyDescent="0.25">
      <c r="A548" s="288">
        <v>146</v>
      </c>
      <c r="B548" s="88" t="s">
        <v>411</v>
      </c>
      <c r="C548" s="88" t="s">
        <v>412</v>
      </c>
      <c r="D548" s="42" t="s">
        <v>1974</v>
      </c>
      <c r="E548" s="289" t="s">
        <v>39</v>
      </c>
      <c r="F548" s="296">
        <v>642</v>
      </c>
      <c r="G548" s="289" t="s">
        <v>34</v>
      </c>
      <c r="H548" s="289">
        <v>1</v>
      </c>
      <c r="I548" s="289">
        <v>36000000000</v>
      </c>
      <c r="J548" s="296" t="s">
        <v>35</v>
      </c>
      <c r="K548" s="292">
        <v>2250000</v>
      </c>
      <c r="L548" s="98">
        <v>42887</v>
      </c>
      <c r="M548" s="46">
        <v>43070</v>
      </c>
      <c r="N548" s="296" t="s">
        <v>385</v>
      </c>
      <c r="O548" s="296" t="s">
        <v>127</v>
      </c>
      <c r="P548" s="296" t="s">
        <v>1170</v>
      </c>
    </row>
    <row r="549" spans="1:16" ht="22.5" x14ac:dyDescent="0.25">
      <c r="A549" s="294">
        <v>364</v>
      </c>
      <c r="B549" s="277" t="s">
        <v>1268</v>
      </c>
      <c r="C549" s="291" t="s">
        <v>902</v>
      </c>
      <c r="D549" s="291" t="s">
        <v>989</v>
      </c>
      <c r="E549" s="291" t="s">
        <v>157</v>
      </c>
      <c r="F549" s="90" t="s">
        <v>773</v>
      </c>
      <c r="G549" s="88" t="s">
        <v>592</v>
      </c>
      <c r="H549" s="289">
        <v>4404</v>
      </c>
      <c r="I549" s="289">
        <v>36000000000</v>
      </c>
      <c r="J549" s="289" t="s">
        <v>35</v>
      </c>
      <c r="K549" s="290">
        <v>6315919.21</v>
      </c>
      <c r="L549" s="46">
        <v>42887</v>
      </c>
      <c r="M549" s="46">
        <v>43252</v>
      </c>
      <c r="N549" s="296" t="s">
        <v>385</v>
      </c>
      <c r="O549" s="296" t="s">
        <v>127</v>
      </c>
      <c r="P549" s="198" t="s">
        <v>1170</v>
      </c>
    </row>
    <row r="550" spans="1:16" ht="67.5" x14ac:dyDescent="0.25">
      <c r="A550" s="294">
        <v>342</v>
      </c>
      <c r="B550" s="291" t="s">
        <v>630</v>
      </c>
      <c r="C550" s="291" t="s">
        <v>631</v>
      </c>
      <c r="D550" s="111" t="s">
        <v>2139</v>
      </c>
      <c r="E550" s="291" t="s">
        <v>39</v>
      </c>
      <c r="F550" s="299">
        <v>642</v>
      </c>
      <c r="G550" s="291" t="s">
        <v>34</v>
      </c>
      <c r="H550" s="291">
        <v>1</v>
      </c>
      <c r="I550" s="291">
        <v>36000000000</v>
      </c>
      <c r="J550" s="299" t="s">
        <v>35</v>
      </c>
      <c r="K550" s="463">
        <v>3200000</v>
      </c>
      <c r="L550" s="46">
        <v>42887</v>
      </c>
      <c r="M550" s="172">
        <v>43070</v>
      </c>
      <c r="N550" s="299" t="s">
        <v>385</v>
      </c>
      <c r="O550" s="299" t="s">
        <v>127</v>
      </c>
      <c r="P550" s="198" t="s">
        <v>1170</v>
      </c>
    </row>
    <row r="551" spans="1:16" ht="56.25" x14ac:dyDescent="0.25">
      <c r="A551" s="294">
        <v>343</v>
      </c>
      <c r="B551" s="291" t="s">
        <v>630</v>
      </c>
      <c r="C551" s="291" t="s">
        <v>631</v>
      </c>
      <c r="D551" s="111" t="s">
        <v>2136</v>
      </c>
      <c r="E551" s="291" t="s">
        <v>39</v>
      </c>
      <c r="F551" s="299">
        <v>642</v>
      </c>
      <c r="G551" s="291" t="s">
        <v>34</v>
      </c>
      <c r="H551" s="291">
        <v>1</v>
      </c>
      <c r="I551" s="291">
        <v>36000000000</v>
      </c>
      <c r="J551" s="299" t="s">
        <v>35</v>
      </c>
      <c r="K551" s="463">
        <v>3200000</v>
      </c>
      <c r="L551" s="46">
        <v>42887</v>
      </c>
      <c r="M551" s="172">
        <v>43070</v>
      </c>
      <c r="N551" s="299" t="s">
        <v>385</v>
      </c>
      <c r="O551" s="299" t="s">
        <v>127</v>
      </c>
      <c r="P551" s="198" t="s">
        <v>1170</v>
      </c>
    </row>
    <row r="552" spans="1:16" ht="56.25" x14ac:dyDescent="0.25">
      <c r="A552" s="294">
        <v>345</v>
      </c>
      <c r="B552" s="291" t="s">
        <v>630</v>
      </c>
      <c r="C552" s="291" t="s">
        <v>631</v>
      </c>
      <c r="D552" s="111" t="s">
        <v>506</v>
      </c>
      <c r="E552" s="291" t="s">
        <v>39</v>
      </c>
      <c r="F552" s="299">
        <v>642</v>
      </c>
      <c r="G552" s="291" t="s">
        <v>34</v>
      </c>
      <c r="H552" s="291">
        <v>1</v>
      </c>
      <c r="I552" s="291">
        <v>36000000000</v>
      </c>
      <c r="J552" s="299" t="s">
        <v>35</v>
      </c>
      <c r="K552" s="463">
        <v>1550000</v>
      </c>
      <c r="L552" s="98">
        <v>42887</v>
      </c>
      <c r="M552" s="172">
        <v>43070</v>
      </c>
      <c r="N552" s="299" t="s">
        <v>385</v>
      </c>
      <c r="O552" s="299" t="s">
        <v>127</v>
      </c>
      <c r="P552" s="198" t="s">
        <v>1170</v>
      </c>
    </row>
    <row r="553" spans="1:16" ht="56.25" x14ac:dyDescent="0.25">
      <c r="A553" s="294">
        <v>351</v>
      </c>
      <c r="B553" s="291" t="s">
        <v>630</v>
      </c>
      <c r="C553" s="291" t="s">
        <v>631</v>
      </c>
      <c r="D553" s="321" t="s">
        <v>456</v>
      </c>
      <c r="E553" s="291" t="s">
        <v>39</v>
      </c>
      <c r="F553" s="299">
        <v>642</v>
      </c>
      <c r="G553" s="291" t="s">
        <v>34</v>
      </c>
      <c r="H553" s="291">
        <v>1</v>
      </c>
      <c r="I553" s="291">
        <v>36000000000</v>
      </c>
      <c r="J553" s="299" t="s">
        <v>35</v>
      </c>
      <c r="K553" s="463">
        <v>1900000</v>
      </c>
      <c r="L553" s="98">
        <v>42887</v>
      </c>
      <c r="M553" s="172">
        <v>43070</v>
      </c>
      <c r="N553" s="299" t="s">
        <v>385</v>
      </c>
      <c r="O553" s="299" t="s">
        <v>127</v>
      </c>
      <c r="P553" s="198" t="s">
        <v>1170</v>
      </c>
    </row>
    <row r="554" spans="1:16" ht="56.25" x14ac:dyDescent="0.25">
      <c r="A554" s="288">
        <v>388</v>
      </c>
      <c r="B554" s="88" t="s">
        <v>630</v>
      </c>
      <c r="C554" s="88" t="s">
        <v>631</v>
      </c>
      <c r="D554" s="289" t="s">
        <v>751</v>
      </c>
      <c r="E554" s="289" t="s">
        <v>39</v>
      </c>
      <c r="F554" s="296">
        <v>642</v>
      </c>
      <c r="G554" s="296" t="s">
        <v>34</v>
      </c>
      <c r="H554" s="289">
        <v>1</v>
      </c>
      <c r="I554" s="289">
        <v>36000000000</v>
      </c>
      <c r="J554" s="296" t="s">
        <v>35</v>
      </c>
      <c r="K554" s="91">
        <v>3000000</v>
      </c>
      <c r="L554" s="46">
        <v>42887</v>
      </c>
      <c r="M554" s="46">
        <v>43070</v>
      </c>
      <c r="N554" s="296" t="s">
        <v>385</v>
      </c>
      <c r="O554" s="296" t="s">
        <v>127</v>
      </c>
      <c r="P554" s="198" t="s">
        <v>1170</v>
      </c>
    </row>
    <row r="555" spans="1:16" ht="56.25" x14ac:dyDescent="0.25">
      <c r="A555" s="288">
        <v>398</v>
      </c>
      <c r="B555" s="289" t="s">
        <v>630</v>
      </c>
      <c r="C555" s="289" t="s">
        <v>631</v>
      </c>
      <c r="D555" s="289" t="s">
        <v>743</v>
      </c>
      <c r="E555" s="289" t="s">
        <v>39</v>
      </c>
      <c r="F555" s="296">
        <v>642</v>
      </c>
      <c r="G555" s="296" t="s">
        <v>34</v>
      </c>
      <c r="H555" s="289">
        <v>1</v>
      </c>
      <c r="I555" s="289">
        <v>36000000000</v>
      </c>
      <c r="J555" s="296" t="s">
        <v>35</v>
      </c>
      <c r="K555" s="290">
        <v>1500000</v>
      </c>
      <c r="L555" s="33">
        <v>42887</v>
      </c>
      <c r="M555" s="46">
        <v>43070</v>
      </c>
      <c r="N555" s="296" t="s">
        <v>385</v>
      </c>
      <c r="O555" s="296" t="s">
        <v>127</v>
      </c>
      <c r="P555" s="198" t="s">
        <v>1170</v>
      </c>
    </row>
    <row r="556" spans="1:16" ht="56.25" x14ac:dyDescent="0.25">
      <c r="A556" s="288">
        <v>399</v>
      </c>
      <c r="B556" s="289" t="s">
        <v>630</v>
      </c>
      <c r="C556" s="289" t="s">
        <v>631</v>
      </c>
      <c r="D556" s="289" t="s">
        <v>744</v>
      </c>
      <c r="E556" s="289" t="s">
        <v>39</v>
      </c>
      <c r="F556" s="296">
        <v>642</v>
      </c>
      <c r="G556" s="296" t="s">
        <v>34</v>
      </c>
      <c r="H556" s="289">
        <v>1</v>
      </c>
      <c r="I556" s="289">
        <v>36000000000</v>
      </c>
      <c r="J556" s="296" t="s">
        <v>35</v>
      </c>
      <c r="K556" s="290">
        <v>2600000</v>
      </c>
      <c r="L556" s="33">
        <v>42887</v>
      </c>
      <c r="M556" s="46">
        <v>43070</v>
      </c>
      <c r="N556" s="296" t="s">
        <v>385</v>
      </c>
      <c r="O556" s="296" t="s">
        <v>127</v>
      </c>
      <c r="P556" s="198" t="s">
        <v>1170</v>
      </c>
    </row>
    <row r="557" spans="1:16" ht="56.25" x14ac:dyDescent="0.25">
      <c r="A557" s="288">
        <v>50</v>
      </c>
      <c r="B557" s="289" t="s">
        <v>411</v>
      </c>
      <c r="C557" s="289" t="s">
        <v>412</v>
      </c>
      <c r="D557" s="88" t="s">
        <v>1975</v>
      </c>
      <c r="E557" s="289" t="s">
        <v>39</v>
      </c>
      <c r="F557" s="296">
        <v>642</v>
      </c>
      <c r="G557" s="289" t="s">
        <v>34</v>
      </c>
      <c r="H557" s="289">
        <v>1</v>
      </c>
      <c r="I557" s="289">
        <v>36000000000</v>
      </c>
      <c r="J557" s="296" t="s">
        <v>35</v>
      </c>
      <c r="K557" s="91">
        <v>5050000</v>
      </c>
      <c r="L557" s="46">
        <v>42887</v>
      </c>
      <c r="M557" s="46">
        <v>43070</v>
      </c>
      <c r="N557" s="296" t="s">
        <v>385</v>
      </c>
      <c r="O557" s="296" t="s">
        <v>127</v>
      </c>
      <c r="P557" s="296" t="s">
        <v>1170</v>
      </c>
    </row>
    <row r="558" spans="1:16" ht="56.25" x14ac:dyDescent="0.25">
      <c r="A558" s="294">
        <v>348</v>
      </c>
      <c r="B558" s="291" t="s">
        <v>630</v>
      </c>
      <c r="C558" s="291" t="s">
        <v>631</v>
      </c>
      <c r="D558" s="111" t="s">
        <v>1970</v>
      </c>
      <c r="E558" s="291" t="s">
        <v>39</v>
      </c>
      <c r="F558" s="299">
        <v>642</v>
      </c>
      <c r="G558" s="291" t="s">
        <v>34</v>
      </c>
      <c r="H558" s="291">
        <v>1</v>
      </c>
      <c r="I558" s="291">
        <v>36000000000</v>
      </c>
      <c r="J558" s="299" t="s">
        <v>35</v>
      </c>
      <c r="K558" s="463">
        <v>3200000</v>
      </c>
      <c r="L558" s="172">
        <v>42887</v>
      </c>
      <c r="M558" s="172">
        <v>43070</v>
      </c>
      <c r="N558" s="299" t="s">
        <v>385</v>
      </c>
      <c r="O558" s="299" t="s">
        <v>127</v>
      </c>
      <c r="P558" s="198" t="s">
        <v>1170</v>
      </c>
    </row>
    <row r="559" spans="1:16" ht="56.25" x14ac:dyDescent="0.25">
      <c r="A559" s="288">
        <v>344</v>
      </c>
      <c r="B559" s="289" t="s">
        <v>630</v>
      </c>
      <c r="C559" s="289" t="s">
        <v>631</v>
      </c>
      <c r="D559" s="42" t="s">
        <v>1971</v>
      </c>
      <c r="E559" s="289" t="s">
        <v>39</v>
      </c>
      <c r="F559" s="296">
        <v>642</v>
      </c>
      <c r="G559" s="289" t="s">
        <v>34</v>
      </c>
      <c r="H559" s="289">
        <v>1</v>
      </c>
      <c r="I559" s="289">
        <v>36000000000</v>
      </c>
      <c r="J559" s="296" t="s">
        <v>35</v>
      </c>
      <c r="K559" s="290">
        <v>7300000</v>
      </c>
      <c r="L559" s="33">
        <v>42887</v>
      </c>
      <c r="M559" s="46">
        <v>43070</v>
      </c>
      <c r="N559" s="296" t="s">
        <v>385</v>
      </c>
      <c r="O559" s="296" t="s">
        <v>127</v>
      </c>
      <c r="P559" s="198" t="s">
        <v>1170</v>
      </c>
    </row>
    <row r="560" spans="1:16" ht="56.25" x14ac:dyDescent="0.25">
      <c r="A560" s="288">
        <v>400</v>
      </c>
      <c r="B560" s="289" t="s">
        <v>630</v>
      </c>
      <c r="C560" s="289" t="s">
        <v>631</v>
      </c>
      <c r="D560" s="289" t="s">
        <v>748</v>
      </c>
      <c r="E560" s="289" t="s">
        <v>39</v>
      </c>
      <c r="F560" s="296">
        <v>642</v>
      </c>
      <c r="G560" s="296" t="s">
        <v>34</v>
      </c>
      <c r="H560" s="289">
        <v>1</v>
      </c>
      <c r="I560" s="289">
        <v>36000000000</v>
      </c>
      <c r="J560" s="296" t="s">
        <v>35</v>
      </c>
      <c r="K560" s="290">
        <v>8300000</v>
      </c>
      <c r="L560" s="33">
        <v>42887</v>
      </c>
      <c r="M560" s="46">
        <v>43070</v>
      </c>
      <c r="N560" s="296" t="s">
        <v>385</v>
      </c>
      <c r="O560" s="296" t="s">
        <v>127</v>
      </c>
      <c r="P560" s="198" t="s">
        <v>1170</v>
      </c>
    </row>
    <row r="561" spans="1:16" ht="56.25" x14ac:dyDescent="0.25">
      <c r="A561" s="289">
        <v>555</v>
      </c>
      <c r="B561" s="289" t="s">
        <v>32</v>
      </c>
      <c r="C561" s="289" t="s">
        <v>33</v>
      </c>
      <c r="D561" s="289" t="s">
        <v>1458</v>
      </c>
      <c r="E561" s="289" t="s">
        <v>39</v>
      </c>
      <c r="F561" s="296">
        <v>642</v>
      </c>
      <c r="G561" s="289" t="s">
        <v>34</v>
      </c>
      <c r="H561" s="289">
        <v>1</v>
      </c>
      <c r="I561" s="289">
        <v>36000000000</v>
      </c>
      <c r="J561" s="290" t="s">
        <v>35</v>
      </c>
      <c r="K561" s="290">
        <v>101000000</v>
      </c>
      <c r="L561" s="46">
        <v>42887</v>
      </c>
      <c r="M561" s="46">
        <v>43070</v>
      </c>
      <c r="N561" s="296" t="s">
        <v>385</v>
      </c>
      <c r="O561" s="53" t="s">
        <v>127</v>
      </c>
      <c r="P561" s="296" t="s">
        <v>1170</v>
      </c>
    </row>
    <row r="562" spans="1:16" ht="33.75" x14ac:dyDescent="0.25">
      <c r="A562" s="291">
        <v>590</v>
      </c>
      <c r="B562" s="289" t="s">
        <v>1295</v>
      </c>
      <c r="C562" s="289" t="s">
        <v>1295</v>
      </c>
      <c r="D562" s="289" t="s">
        <v>1907</v>
      </c>
      <c r="E562" s="104" t="s">
        <v>599</v>
      </c>
      <c r="F562" s="105">
        <v>796</v>
      </c>
      <c r="G562" s="289" t="s">
        <v>592</v>
      </c>
      <c r="H562" s="289">
        <v>24</v>
      </c>
      <c r="I562" s="43" t="s">
        <v>234</v>
      </c>
      <c r="J562" s="296" t="s">
        <v>35</v>
      </c>
      <c r="K562" s="293">
        <v>31090392.199999999</v>
      </c>
      <c r="L562" s="46">
        <v>42887</v>
      </c>
      <c r="M562" s="46">
        <v>43070</v>
      </c>
      <c r="N562" s="296" t="s">
        <v>386</v>
      </c>
      <c r="O562" s="296" t="s">
        <v>124</v>
      </c>
      <c r="P562" s="198" t="s">
        <v>1170</v>
      </c>
    </row>
    <row r="563" spans="1:16" ht="101.25" x14ac:dyDescent="0.25">
      <c r="A563" s="291">
        <v>597</v>
      </c>
      <c r="B563" s="291" t="s">
        <v>411</v>
      </c>
      <c r="C563" s="291" t="s">
        <v>412</v>
      </c>
      <c r="D563" s="321" t="s">
        <v>1968</v>
      </c>
      <c r="E563" s="291" t="s">
        <v>39</v>
      </c>
      <c r="F563" s="299">
        <v>642</v>
      </c>
      <c r="G563" s="291" t="s">
        <v>34</v>
      </c>
      <c r="H563" s="291">
        <v>1</v>
      </c>
      <c r="I563" s="291">
        <v>36000000000</v>
      </c>
      <c r="J563" s="299" t="s">
        <v>35</v>
      </c>
      <c r="K563" s="292">
        <v>25800000</v>
      </c>
      <c r="L563" s="172">
        <v>42887</v>
      </c>
      <c r="M563" s="172">
        <v>43070</v>
      </c>
      <c r="N563" s="299" t="s">
        <v>385</v>
      </c>
      <c r="O563" s="299" t="s">
        <v>127</v>
      </c>
      <c r="P563" s="198" t="s">
        <v>1170</v>
      </c>
    </row>
    <row r="564" spans="1:16" ht="33.75" x14ac:dyDescent="0.25">
      <c r="A564" s="294">
        <v>598</v>
      </c>
      <c r="B564" s="291" t="s">
        <v>2070</v>
      </c>
      <c r="C564" s="294" t="s">
        <v>2071</v>
      </c>
      <c r="D564" s="291" t="s">
        <v>2059</v>
      </c>
      <c r="E564" s="104" t="s">
        <v>599</v>
      </c>
      <c r="F564" s="105">
        <v>796</v>
      </c>
      <c r="G564" s="291" t="s">
        <v>592</v>
      </c>
      <c r="H564" s="291">
        <v>2</v>
      </c>
      <c r="I564" s="299" t="s">
        <v>234</v>
      </c>
      <c r="J564" s="299" t="s">
        <v>35</v>
      </c>
      <c r="K564" s="292">
        <v>70217080</v>
      </c>
      <c r="L564" s="172">
        <v>42887</v>
      </c>
      <c r="M564" s="172">
        <v>43070</v>
      </c>
      <c r="N564" s="299" t="s">
        <v>386</v>
      </c>
      <c r="O564" s="299" t="s">
        <v>124</v>
      </c>
      <c r="P564" s="198" t="s">
        <v>1170</v>
      </c>
    </row>
    <row r="565" spans="1:16" ht="56.25" x14ac:dyDescent="0.25">
      <c r="A565" s="288">
        <v>601</v>
      </c>
      <c r="B565" s="291" t="s">
        <v>411</v>
      </c>
      <c r="C565" s="291" t="s">
        <v>412</v>
      </c>
      <c r="D565" s="291" t="s">
        <v>2088</v>
      </c>
      <c r="E565" s="291" t="s">
        <v>39</v>
      </c>
      <c r="F565" s="299">
        <v>642</v>
      </c>
      <c r="G565" s="291" t="s">
        <v>34</v>
      </c>
      <c r="H565" s="291">
        <v>1</v>
      </c>
      <c r="I565" s="291">
        <v>36000000000</v>
      </c>
      <c r="J565" s="299" t="s">
        <v>35</v>
      </c>
      <c r="K565" s="462">
        <v>900000</v>
      </c>
      <c r="L565" s="172">
        <v>42887</v>
      </c>
      <c r="M565" s="172">
        <v>43070</v>
      </c>
      <c r="N565" s="296" t="s">
        <v>385</v>
      </c>
      <c r="O565" s="299" t="s">
        <v>127</v>
      </c>
      <c r="P565" s="198" t="s">
        <v>1170</v>
      </c>
    </row>
    <row r="566" spans="1:16" ht="56.25" x14ac:dyDescent="0.25">
      <c r="A566" s="288">
        <v>604</v>
      </c>
      <c r="B566" s="291" t="s">
        <v>411</v>
      </c>
      <c r="C566" s="291" t="s">
        <v>412</v>
      </c>
      <c r="D566" s="291" t="s">
        <v>2138</v>
      </c>
      <c r="E566" s="291" t="s">
        <v>39</v>
      </c>
      <c r="F566" s="299">
        <v>642</v>
      </c>
      <c r="G566" s="291" t="s">
        <v>34</v>
      </c>
      <c r="H566" s="291">
        <v>1</v>
      </c>
      <c r="I566" s="291">
        <v>36000000000</v>
      </c>
      <c r="J566" s="299" t="s">
        <v>35</v>
      </c>
      <c r="K566" s="462">
        <v>4700000</v>
      </c>
      <c r="L566" s="172">
        <v>42887</v>
      </c>
      <c r="M566" s="172">
        <v>43009</v>
      </c>
      <c r="N566" s="296" t="s">
        <v>385</v>
      </c>
      <c r="O566" s="299" t="s">
        <v>1113</v>
      </c>
      <c r="P566" s="198" t="s">
        <v>1170</v>
      </c>
    </row>
    <row r="567" spans="1:16" ht="56.25" x14ac:dyDescent="0.25">
      <c r="A567" s="294">
        <v>606</v>
      </c>
      <c r="B567" s="291" t="s">
        <v>411</v>
      </c>
      <c r="C567" s="291" t="s">
        <v>412</v>
      </c>
      <c r="D567" s="321" t="s">
        <v>2153</v>
      </c>
      <c r="E567" s="291" t="s">
        <v>39</v>
      </c>
      <c r="F567" s="299">
        <v>642</v>
      </c>
      <c r="G567" s="291" t="s">
        <v>34</v>
      </c>
      <c r="H567" s="291">
        <v>1</v>
      </c>
      <c r="I567" s="291">
        <v>36000000000</v>
      </c>
      <c r="J567" s="299" t="s">
        <v>35</v>
      </c>
      <c r="K567" s="293">
        <v>2950000</v>
      </c>
      <c r="L567" s="172">
        <v>42887</v>
      </c>
      <c r="M567" s="172">
        <v>43009</v>
      </c>
      <c r="N567" s="299" t="s">
        <v>385</v>
      </c>
      <c r="O567" s="299" t="s">
        <v>127</v>
      </c>
      <c r="P567" s="198" t="s">
        <v>1170</v>
      </c>
    </row>
    <row r="568" spans="1:16" ht="51.75" customHeight="1" x14ac:dyDescent="0.25">
      <c r="A568" s="294">
        <v>354</v>
      </c>
      <c r="B568" s="291" t="s">
        <v>630</v>
      </c>
      <c r="C568" s="291" t="s">
        <v>631</v>
      </c>
      <c r="D568" s="321" t="s">
        <v>433</v>
      </c>
      <c r="E568" s="291" t="s">
        <v>39</v>
      </c>
      <c r="F568" s="299">
        <v>642</v>
      </c>
      <c r="G568" s="291" t="s">
        <v>34</v>
      </c>
      <c r="H568" s="291">
        <v>1</v>
      </c>
      <c r="I568" s="291">
        <v>36000000000</v>
      </c>
      <c r="J568" s="299" t="s">
        <v>35</v>
      </c>
      <c r="K568" s="292">
        <v>11250000</v>
      </c>
      <c r="L568" s="46">
        <v>42917</v>
      </c>
      <c r="M568" s="172">
        <v>43070</v>
      </c>
      <c r="N568" s="299" t="s">
        <v>385</v>
      </c>
      <c r="O568" s="299" t="s">
        <v>127</v>
      </c>
      <c r="P568" s="198" t="s">
        <v>1170</v>
      </c>
    </row>
    <row r="569" spans="1:16" ht="56.25" x14ac:dyDescent="0.25">
      <c r="A569" s="288">
        <v>407</v>
      </c>
      <c r="B569" s="289" t="s">
        <v>630</v>
      </c>
      <c r="C569" s="289" t="s">
        <v>631</v>
      </c>
      <c r="D569" s="289" t="s">
        <v>745</v>
      </c>
      <c r="E569" s="289" t="s">
        <v>39</v>
      </c>
      <c r="F569" s="296">
        <v>642</v>
      </c>
      <c r="G569" s="296" t="s">
        <v>34</v>
      </c>
      <c r="H569" s="289">
        <v>1</v>
      </c>
      <c r="I569" s="289">
        <v>36000000000</v>
      </c>
      <c r="J569" s="296" t="s">
        <v>35</v>
      </c>
      <c r="K569" s="290">
        <v>5500000</v>
      </c>
      <c r="L569" s="46">
        <v>42917</v>
      </c>
      <c r="M569" s="46">
        <v>43070</v>
      </c>
      <c r="N569" s="296" t="s">
        <v>385</v>
      </c>
      <c r="O569" s="296" t="s">
        <v>127</v>
      </c>
      <c r="P569" s="198" t="s">
        <v>1170</v>
      </c>
    </row>
    <row r="570" spans="1:16" ht="56.25" x14ac:dyDescent="0.25">
      <c r="A570" s="288">
        <v>408</v>
      </c>
      <c r="B570" s="289" t="s">
        <v>630</v>
      </c>
      <c r="C570" s="289" t="s">
        <v>631</v>
      </c>
      <c r="D570" s="289" t="s">
        <v>740</v>
      </c>
      <c r="E570" s="289" t="s">
        <v>39</v>
      </c>
      <c r="F570" s="296">
        <v>642</v>
      </c>
      <c r="G570" s="296" t="s">
        <v>34</v>
      </c>
      <c r="H570" s="289">
        <v>1</v>
      </c>
      <c r="I570" s="289">
        <v>36000000000</v>
      </c>
      <c r="J570" s="296" t="s">
        <v>35</v>
      </c>
      <c r="K570" s="290">
        <v>7000000</v>
      </c>
      <c r="L570" s="46">
        <v>42917</v>
      </c>
      <c r="M570" s="46">
        <v>43070</v>
      </c>
      <c r="N570" s="296" t="s">
        <v>385</v>
      </c>
      <c r="O570" s="296" t="s">
        <v>127</v>
      </c>
      <c r="P570" s="198" t="s">
        <v>1170</v>
      </c>
    </row>
    <row r="571" spans="1:16" ht="56.25" x14ac:dyDescent="0.25">
      <c r="A571" s="288">
        <v>409</v>
      </c>
      <c r="B571" s="289" t="s">
        <v>630</v>
      </c>
      <c r="C571" s="289" t="s">
        <v>631</v>
      </c>
      <c r="D571" s="289" t="s">
        <v>746</v>
      </c>
      <c r="E571" s="289" t="s">
        <v>39</v>
      </c>
      <c r="F571" s="296">
        <v>642</v>
      </c>
      <c r="G571" s="296" t="s">
        <v>34</v>
      </c>
      <c r="H571" s="289">
        <v>1</v>
      </c>
      <c r="I571" s="289">
        <v>36000000000</v>
      </c>
      <c r="J571" s="296" t="s">
        <v>35</v>
      </c>
      <c r="K571" s="290">
        <v>9000000</v>
      </c>
      <c r="L571" s="46">
        <v>42917</v>
      </c>
      <c r="M571" s="46">
        <v>43070</v>
      </c>
      <c r="N571" s="296" t="s">
        <v>385</v>
      </c>
      <c r="O571" s="296" t="s">
        <v>127</v>
      </c>
      <c r="P571" s="198" t="s">
        <v>1170</v>
      </c>
    </row>
    <row r="572" spans="1:16" ht="56.25" x14ac:dyDescent="0.25">
      <c r="A572" s="288">
        <v>410</v>
      </c>
      <c r="B572" s="289" t="s">
        <v>630</v>
      </c>
      <c r="C572" s="289" t="s">
        <v>631</v>
      </c>
      <c r="D572" s="289" t="s">
        <v>738</v>
      </c>
      <c r="E572" s="289" t="s">
        <v>39</v>
      </c>
      <c r="F572" s="296">
        <v>642</v>
      </c>
      <c r="G572" s="296" t="s">
        <v>34</v>
      </c>
      <c r="H572" s="289">
        <v>1</v>
      </c>
      <c r="I572" s="289">
        <v>36000000000</v>
      </c>
      <c r="J572" s="296" t="s">
        <v>35</v>
      </c>
      <c r="K572" s="290">
        <v>9550800</v>
      </c>
      <c r="L572" s="46">
        <v>42917</v>
      </c>
      <c r="M572" s="46">
        <v>43070</v>
      </c>
      <c r="N572" s="296" t="s">
        <v>385</v>
      </c>
      <c r="O572" s="296" t="s">
        <v>127</v>
      </c>
      <c r="P572" s="198" t="s">
        <v>1170</v>
      </c>
    </row>
    <row r="573" spans="1:16" ht="56.25" x14ac:dyDescent="0.25">
      <c r="A573" s="288">
        <v>411</v>
      </c>
      <c r="B573" s="289" t="s">
        <v>630</v>
      </c>
      <c r="C573" s="289" t="s">
        <v>631</v>
      </c>
      <c r="D573" s="289" t="s">
        <v>736</v>
      </c>
      <c r="E573" s="289" t="s">
        <v>39</v>
      </c>
      <c r="F573" s="296">
        <v>642</v>
      </c>
      <c r="G573" s="296" t="s">
        <v>34</v>
      </c>
      <c r="H573" s="289">
        <v>1</v>
      </c>
      <c r="I573" s="289">
        <v>36000000000</v>
      </c>
      <c r="J573" s="296" t="s">
        <v>35</v>
      </c>
      <c r="K573" s="290">
        <v>10873150</v>
      </c>
      <c r="L573" s="46">
        <v>42917</v>
      </c>
      <c r="M573" s="46">
        <v>43070</v>
      </c>
      <c r="N573" s="296" t="s">
        <v>385</v>
      </c>
      <c r="O573" s="296" t="s">
        <v>127</v>
      </c>
      <c r="P573" s="198" t="s">
        <v>1170</v>
      </c>
    </row>
    <row r="574" spans="1:16" ht="56.25" x14ac:dyDescent="0.25">
      <c r="A574" s="294">
        <v>612</v>
      </c>
      <c r="B574" s="111" t="s">
        <v>411</v>
      </c>
      <c r="C574" s="111" t="s">
        <v>412</v>
      </c>
      <c r="D574" s="321" t="s">
        <v>2286</v>
      </c>
      <c r="E574" s="291" t="s">
        <v>39</v>
      </c>
      <c r="F574" s="299">
        <v>642</v>
      </c>
      <c r="G574" s="291" t="s">
        <v>34</v>
      </c>
      <c r="H574" s="291">
        <v>1</v>
      </c>
      <c r="I574" s="291">
        <v>36000000000</v>
      </c>
      <c r="J574" s="299" t="s">
        <v>35</v>
      </c>
      <c r="K574" s="462">
        <v>6500000</v>
      </c>
      <c r="L574" s="46">
        <v>42917</v>
      </c>
      <c r="M574" s="172">
        <v>43070</v>
      </c>
      <c r="N574" s="299" t="s">
        <v>385</v>
      </c>
      <c r="O574" s="299" t="s">
        <v>127</v>
      </c>
      <c r="P574" s="198" t="s">
        <v>1170</v>
      </c>
    </row>
    <row r="575" spans="1:16" ht="56.25" x14ac:dyDescent="0.25">
      <c r="A575" s="294">
        <v>613</v>
      </c>
      <c r="B575" s="291" t="s">
        <v>630</v>
      </c>
      <c r="C575" s="291" t="s">
        <v>631</v>
      </c>
      <c r="D575" s="321" t="s">
        <v>2287</v>
      </c>
      <c r="E575" s="291" t="s">
        <v>39</v>
      </c>
      <c r="F575" s="299">
        <v>642</v>
      </c>
      <c r="G575" s="291" t="s">
        <v>34</v>
      </c>
      <c r="H575" s="291">
        <v>1</v>
      </c>
      <c r="I575" s="291">
        <v>36000000000</v>
      </c>
      <c r="J575" s="299" t="s">
        <v>35</v>
      </c>
      <c r="K575" s="462">
        <v>1722910.94</v>
      </c>
      <c r="L575" s="172">
        <v>42917</v>
      </c>
      <c r="M575" s="172">
        <v>43070</v>
      </c>
      <c r="N575" s="299" t="s">
        <v>385</v>
      </c>
      <c r="O575" s="299" t="s">
        <v>127</v>
      </c>
      <c r="P575" s="198" t="s">
        <v>1170</v>
      </c>
    </row>
    <row r="576" spans="1:16" ht="56.25" x14ac:dyDescent="0.25">
      <c r="A576" s="294">
        <v>614</v>
      </c>
      <c r="B576" s="291" t="s">
        <v>630</v>
      </c>
      <c r="C576" s="291" t="s">
        <v>631</v>
      </c>
      <c r="D576" s="321" t="s">
        <v>2288</v>
      </c>
      <c r="E576" s="291" t="s">
        <v>39</v>
      </c>
      <c r="F576" s="299">
        <v>642</v>
      </c>
      <c r="G576" s="291" t="s">
        <v>34</v>
      </c>
      <c r="H576" s="291">
        <v>1</v>
      </c>
      <c r="I576" s="291">
        <v>36000000000</v>
      </c>
      <c r="J576" s="299" t="s">
        <v>35</v>
      </c>
      <c r="K576" s="462">
        <v>1474211.76</v>
      </c>
      <c r="L576" s="172">
        <v>42917</v>
      </c>
      <c r="M576" s="172">
        <v>43070</v>
      </c>
      <c r="N576" s="299" t="s">
        <v>385</v>
      </c>
      <c r="O576" s="299" t="s">
        <v>127</v>
      </c>
      <c r="P576" s="198" t="s">
        <v>1170</v>
      </c>
    </row>
    <row r="577" spans="1:16" ht="56.25" x14ac:dyDescent="0.25">
      <c r="A577" s="294">
        <v>621</v>
      </c>
      <c r="B577" s="111" t="s">
        <v>630</v>
      </c>
      <c r="C577" s="111" t="s">
        <v>631</v>
      </c>
      <c r="D577" s="291" t="s">
        <v>2384</v>
      </c>
      <c r="E577" s="291" t="s">
        <v>39</v>
      </c>
      <c r="F577" s="299">
        <v>642</v>
      </c>
      <c r="G577" s="299" t="s">
        <v>34</v>
      </c>
      <c r="H577" s="291">
        <v>1</v>
      </c>
      <c r="I577" s="291">
        <v>36000000000</v>
      </c>
      <c r="J577" s="299" t="s">
        <v>35</v>
      </c>
      <c r="K577" s="293">
        <v>8672329.7599999998</v>
      </c>
      <c r="L577" s="172">
        <v>42917</v>
      </c>
      <c r="M577" s="172">
        <v>43070</v>
      </c>
      <c r="N577" s="299" t="s">
        <v>385</v>
      </c>
      <c r="O577" s="299" t="s">
        <v>127</v>
      </c>
      <c r="P577" s="198" t="s">
        <v>1170</v>
      </c>
    </row>
    <row r="578" spans="1:16" ht="56.25" x14ac:dyDescent="0.25">
      <c r="A578" s="294">
        <v>622</v>
      </c>
      <c r="B578" s="111" t="s">
        <v>630</v>
      </c>
      <c r="C578" s="111" t="s">
        <v>631</v>
      </c>
      <c r="D578" s="291" t="s">
        <v>2385</v>
      </c>
      <c r="E578" s="291" t="s">
        <v>39</v>
      </c>
      <c r="F578" s="299">
        <v>642</v>
      </c>
      <c r="G578" s="299" t="s">
        <v>34</v>
      </c>
      <c r="H578" s="291">
        <v>1</v>
      </c>
      <c r="I578" s="291">
        <v>36000000000</v>
      </c>
      <c r="J578" s="299" t="s">
        <v>35</v>
      </c>
      <c r="K578" s="293">
        <v>4123515.8</v>
      </c>
      <c r="L578" s="172">
        <v>42917</v>
      </c>
      <c r="M578" s="172">
        <v>43070</v>
      </c>
      <c r="N578" s="299" t="s">
        <v>385</v>
      </c>
      <c r="O578" s="299" t="s">
        <v>127</v>
      </c>
      <c r="P578" s="198" t="s">
        <v>1170</v>
      </c>
    </row>
    <row r="579" spans="1:16" ht="56.25" x14ac:dyDescent="0.25">
      <c r="A579" s="288">
        <v>403</v>
      </c>
      <c r="B579" s="289" t="s">
        <v>630</v>
      </c>
      <c r="C579" s="289" t="s">
        <v>631</v>
      </c>
      <c r="D579" s="289" t="s">
        <v>754</v>
      </c>
      <c r="E579" s="289" t="s">
        <v>39</v>
      </c>
      <c r="F579" s="296">
        <v>642</v>
      </c>
      <c r="G579" s="296" t="s">
        <v>34</v>
      </c>
      <c r="H579" s="289">
        <v>1</v>
      </c>
      <c r="I579" s="289">
        <v>36000000000</v>
      </c>
      <c r="J579" s="296" t="s">
        <v>35</v>
      </c>
      <c r="K579" s="290">
        <v>5000000</v>
      </c>
      <c r="L579" s="46">
        <v>42975</v>
      </c>
      <c r="M579" s="46">
        <v>43070</v>
      </c>
      <c r="N579" s="296" t="s">
        <v>385</v>
      </c>
      <c r="O579" s="296" t="s">
        <v>127</v>
      </c>
      <c r="P579" s="198" t="s">
        <v>1170</v>
      </c>
    </row>
    <row r="580" spans="1:16" ht="56.25" x14ac:dyDescent="0.25">
      <c r="A580" s="288">
        <v>404</v>
      </c>
      <c r="B580" s="289" t="s">
        <v>630</v>
      </c>
      <c r="C580" s="289" t="s">
        <v>631</v>
      </c>
      <c r="D580" s="289" t="s">
        <v>755</v>
      </c>
      <c r="E580" s="289" t="s">
        <v>39</v>
      </c>
      <c r="F580" s="296">
        <v>642</v>
      </c>
      <c r="G580" s="296" t="s">
        <v>34</v>
      </c>
      <c r="H580" s="289">
        <v>1</v>
      </c>
      <c r="I580" s="289">
        <v>36000000000</v>
      </c>
      <c r="J580" s="296" t="s">
        <v>35</v>
      </c>
      <c r="K580" s="290">
        <v>5000000</v>
      </c>
      <c r="L580" s="46">
        <v>42975</v>
      </c>
      <c r="M580" s="46">
        <v>43070</v>
      </c>
      <c r="N580" s="296" t="s">
        <v>385</v>
      </c>
      <c r="O580" s="296" t="s">
        <v>127</v>
      </c>
      <c r="P580" s="198" t="s">
        <v>1170</v>
      </c>
    </row>
    <row r="581" spans="1:16" ht="56.25" x14ac:dyDescent="0.25">
      <c r="A581" s="288">
        <v>406</v>
      </c>
      <c r="B581" s="289" t="s">
        <v>630</v>
      </c>
      <c r="C581" s="289" t="s">
        <v>631</v>
      </c>
      <c r="D581" s="289" t="s">
        <v>757</v>
      </c>
      <c r="E581" s="289" t="s">
        <v>39</v>
      </c>
      <c r="F581" s="296">
        <v>642</v>
      </c>
      <c r="G581" s="296" t="s">
        <v>34</v>
      </c>
      <c r="H581" s="289">
        <v>1</v>
      </c>
      <c r="I581" s="289">
        <v>36000000000</v>
      </c>
      <c r="J581" s="296" t="s">
        <v>35</v>
      </c>
      <c r="K581" s="290">
        <v>5000000</v>
      </c>
      <c r="L581" s="46">
        <v>42975</v>
      </c>
      <c r="M581" s="46">
        <v>43070</v>
      </c>
      <c r="N581" s="296" t="s">
        <v>385</v>
      </c>
      <c r="O581" s="296" t="s">
        <v>127</v>
      </c>
      <c r="P581" s="198" t="s">
        <v>1170</v>
      </c>
    </row>
    <row r="582" spans="1:16" ht="33.75" x14ac:dyDescent="0.25">
      <c r="A582" s="288">
        <v>374</v>
      </c>
      <c r="B582" s="289" t="s">
        <v>953</v>
      </c>
      <c r="C582" s="289" t="s">
        <v>954</v>
      </c>
      <c r="D582" s="53" t="s">
        <v>1010</v>
      </c>
      <c r="E582" s="289" t="s">
        <v>157</v>
      </c>
      <c r="F582" s="289">
        <v>796</v>
      </c>
      <c r="G582" s="289" t="s">
        <v>592</v>
      </c>
      <c r="H582" s="289">
        <v>3497</v>
      </c>
      <c r="I582" s="53">
        <v>36000000000</v>
      </c>
      <c r="J582" s="289" t="s">
        <v>35</v>
      </c>
      <c r="K582" s="295">
        <v>29300000</v>
      </c>
      <c r="L582" s="46">
        <v>42975</v>
      </c>
      <c r="M582" s="46">
        <v>43313</v>
      </c>
      <c r="N582" s="296" t="s">
        <v>386</v>
      </c>
      <c r="O582" s="296" t="s">
        <v>124</v>
      </c>
      <c r="P582" s="198" t="s">
        <v>1170</v>
      </c>
    </row>
    <row r="583" spans="1:16" ht="56.25" x14ac:dyDescent="0.25">
      <c r="A583" s="471">
        <v>637</v>
      </c>
      <c r="B583" s="291" t="s">
        <v>630</v>
      </c>
      <c r="C583" s="291" t="s">
        <v>631</v>
      </c>
      <c r="D583" s="321" t="s">
        <v>2520</v>
      </c>
      <c r="E583" s="289" t="s">
        <v>39</v>
      </c>
      <c r="F583" s="296">
        <v>642</v>
      </c>
      <c r="G583" s="296" t="s">
        <v>34</v>
      </c>
      <c r="H583" s="289">
        <v>1</v>
      </c>
      <c r="I583" s="289">
        <v>36000000000</v>
      </c>
      <c r="J583" s="296" t="s">
        <v>35</v>
      </c>
      <c r="K583" s="290">
        <v>1837201</v>
      </c>
      <c r="L583" s="46">
        <v>42948</v>
      </c>
      <c r="M583" s="46">
        <v>43070</v>
      </c>
      <c r="N583" s="296" t="s">
        <v>385</v>
      </c>
      <c r="O583" s="299" t="s">
        <v>1113</v>
      </c>
      <c r="P583" s="198" t="s">
        <v>1170</v>
      </c>
    </row>
    <row r="584" spans="1:16" ht="56.25" x14ac:dyDescent="0.25">
      <c r="A584" s="288">
        <v>412</v>
      </c>
      <c r="B584" s="289" t="s">
        <v>632</v>
      </c>
      <c r="C584" s="289" t="s">
        <v>633</v>
      </c>
      <c r="D584" s="42" t="s">
        <v>97</v>
      </c>
      <c r="E584" s="42" t="s">
        <v>92</v>
      </c>
      <c r="F584" s="296">
        <v>642</v>
      </c>
      <c r="G584" s="296" t="s">
        <v>34</v>
      </c>
      <c r="H584" s="289">
        <v>1</v>
      </c>
      <c r="I584" s="289">
        <v>36000000000</v>
      </c>
      <c r="J584" s="296" t="s">
        <v>35</v>
      </c>
      <c r="K584" s="297">
        <v>5222922</v>
      </c>
      <c r="L584" s="46">
        <v>42979</v>
      </c>
      <c r="M584" s="46">
        <v>43344</v>
      </c>
      <c r="N584" s="296" t="s">
        <v>48</v>
      </c>
      <c r="O584" s="296" t="s">
        <v>127</v>
      </c>
      <c r="P584" s="198" t="s">
        <v>1170</v>
      </c>
    </row>
    <row r="585" spans="1:16" ht="112.5" x14ac:dyDescent="0.25">
      <c r="A585" s="288">
        <v>413</v>
      </c>
      <c r="B585" s="289" t="s">
        <v>632</v>
      </c>
      <c r="C585" s="289" t="s">
        <v>633</v>
      </c>
      <c r="D585" s="42" t="s">
        <v>1085</v>
      </c>
      <c r="E585" s="42" t="s">
        <v>92</v>
      </c>
      <c r="F585" s="296">
        <v>642</v>
      </c>
      <c r="G585" s="296" t="s">
        <v>34</v>
      </c>
      <c r="H585" s="289">
        <v>1</v>
      </c>
      <c r="I585" s="289">
        <v>36000000000</v>
      </c>
      <c r="J585" s="296" t="s">
        <v>35</v>
      </c>
      <c r="K585" s="297">
        <v>29806000</v>
      </c>
      <c r="L585" s="46">
        <v>42979</v>
      </c>
      <c r="M585" s="46">
        <v>43344</v>
      </c>
      <c r="N585" s="296" t="s">
        <v>48</v>
      </c>
      <c r="O585" s="296" t="s">
        <v>127</v>
      </c>
      <c r="P585" s="198" t="s">
        <v>1170</v>
      </c>
    </row>
    <row r="586" spans="1:16" ht="56.25" x14ac:dyDescent="0.25">
      <c r="A586" s="471">
        <v>653</v>
      </c>
      <c r="B586" s="111" t="s">
        <v>630</v>
      </c>
      <c r="C586" s="111" t="s">
        <v>631</v>
      </c>
      <c r="D586" s="321" t="s">
        <v>2698</v>
      </c>
      <c r="E586" s="291" t="s">
        <v>39</v>
      </c>
      <c r="F586" s="299">
        <v>642</v>
      </c>
      <c r="G586" s="291" t="s">
        <v>34</v>
      </c>
      <c r="H586" s="291">
        <v>1</v>
      </c>
      <c r="I586" s="291">
        <v>36000000000</v>
      </c>
      <c r="J586" s="299" t="s">
        <v>35</v>
      </c>
      <c r="K586" s="462">
        <v>9004744.6999999993</v>
      </c>
      <c r="L586" s="46">
        <v>43009</v>
      </c>
      <c r="M586" s="172">
        <v>43070</v>
      </c>
      <c r="N586" s="299" t="s">
        <v>385</v>
      </c>
      <c r="O586" s="321" t="s">
        <v>1113</v>
      </c>
      <c r="P586" s="198" t="s">
        <v>1170</v>
      </c>
    </row>
    <row r="587" spans="1:16" ht="56.25" x14ac:dyDescent="0.25">
      <c r="A587" s="471">
        <v>654</v>
      </c>
      <c r="B587" s="111" t="s">
        <v>924</v>
      </c>
      <c r="C587" s="111" t="s">
        <v>1313</v>
      </c>
      <c r="D587" s="321" t="s">
        <v>2699</v>
      </c>
      <c r="E587" s="291" t="s">
        <v>39</v>
      </c>
      <c r="F587" s="299">
        <v>642</v>
      </c>
      <c r="G587" s="291" t="s">
        <v>34</v>
      </c>
      <c r="H587" s="291">
        <v>1</v>
      </c>
      <c r="I587" s="291">
        <v>36000000000</v>
      </c>
      <c r="J587" s="299" t="s">
        <v>35</v>
      </c>
      <c r="K587" s="462">
        <v>3880005.2</v>
      </c>
      <c r="L587" s="46">
        <v>43009</v>
      </c>
      <c r="M587" s="172">
        <v>43070</v>
      </c>
      <c r="N587" s="299" t="s">
        <v>385</v>
      </c>
      <c r="O587" s="321" t="s">
        <v>1113</v>
      </c>
      <c r="P587" s="198" t="s">
        <v>1170</v>
      </c>
    </row>
    <row r="588" spans="1:16" ht="22.5" x14ac:dyDescent="0.25">
      <c r="A588" s="471">
        <v>655</v>
      </c>
      <c r="B588" s="111" t="s">
        <v>587</v>
      </c>
      <c r="C588" s="111" t="s">
        <v>588</v>
      </c>
      <c r="D588" s="111" t="s">
        <v>2700</v>
      </c>
      <c r="E588" s="111" t="s">
        <v>1230</v>
      </c>
      <c r="F588" s="111">
        <v>642</v>
      </c>
      <c r="G588" s="111" t="s">
        <v>34</v>
      </c>
      <c r="H588" s="111">
        <v>1</v>
      </c>
      <c r="I588" s="111">
        <v>36000000000</v>
      </c>
      <c r="J588" s="111" t="s">
        <v>35</v>
      </c>
      <c r="K588" s="462">
        <v>2500000</v>
      </c>
      <c r="L588" s="46">
        <v>43009</v>
      </c>
      <c r="M588" s="46">
        <v>43435</v>
      </c>
      <c r="N588" s="111" t="s">
        <v>385</v>
      </c>
      <c r="O588" s="111" t="s">
        <v>127</v>
      </c>
      <c r="P588" s="198" t="s">
        <v>1170</v>
      </c>
    </row>
    <row r="589" spans="1:16" ht="135" x14ac:dyDescent="0.25">
      <c r="A589" s="288">
        <v>417</v>
      </c>
      <c r="B589" s="289" t="s">
        <v>632</v>
      </c>
      <c r="C589" s="289" t="s">
        <v>633</v>
      </c>
      <c r="D589" s="42" t="s">
        <v>98</v>
      </c>
      <c r="E589" s="42" t="s">
        <v>92</v>
      </c>
      <c r="F589" s="296">
        <v>642</v>
      </c>
      <c r="G589" s="296" t="s">
        <v>34</v>
      </c>
      <c r="H589" s="289">
        <v>1</v>
      </c>
      <c r="I589" s="289">
        <v>36000000000</v>
      </c>
      <c r="J589" s="296" t="s">
        <v>35</v>
      </c>
      <c r="K589" s="297">
        <v>3197089.08</v>
      </c>
      <c r="L589" s="46">
        <v>43040</v>
      </c>
      <c r="M589" s="46">
        <v>43070</v>
      </c>
      <c r="N589" s="296" t="s">
        <v>48</v>
      </c>
      <c r="O589" s="296" t="s">
        <v>127</v>
      </c>
      <c r="P589" s="198" t="s">
        <v>1170</v>
      </c>
    </row>
    <row r="590" spans="1:16" ht="56.25" x14ac:dyDescent="0.25">
      <c r="A590" s="288">
        <v>418</v>
      </c>
      <c r="B590" s="289" t="s">
        <v>630</v>
      </c>
      <c r="C590" s="289" t="s">
        <v>631</v>
      </c>
      <c r="D590" s="289" t="s">
        <v>735</v>
      </c>
      <c r="E590" s="289" t="s">
        <v>39</v>
      </c>
      <c r="F590" s="296">
        <v>642</v>
      </c>
      <c r="G590" s="296" t="s">
        <v>34</v>
      </c>
      <c r="H590" s="289">
        <v>1</v>
      </c>
      <c r="I590" s="289">
        <v>36000000000</v>
      </c>
      <c r="J590" s="296" t="s">
        <v>35</v>
      </c>
      <c r="K590" s="290">
        <v>5173000</v>
      </c>
      <c r="L590" s="33">
        <v>43040</v>
      </c>
      <c r="M590" s="46">
        <v>43070</v>
      </c>
      <c r="N590" s="296" t="s">
        <v>385</v>
      </c>
      <c r="O590" s="296" t="s">
        <v>127</v>
      </c>
      <c r="P590" s="198" t="s">
        <v>1170</v>
      </c>
    </row>
    <row r="591" spans="1:16" ht="45" x14ac:dyDescent="0.25">
      <c r="A591" s="288">
        <v>321</v>
      </c>
      <c r="B591" s="289" t="s">
        <v>118</v>
      </c>
      <c r="C591" s="289" t="s">
        <v>119</v>
      </c>
      <c r="D591" s="289" t="s">
        <v>191</v>
      </c>
      <c r="E591" s="289" t="s">
        <v>121</v>
      </c>
      <c r="F591" s="296">
        <v>642</v>
      </c>
      <c r="G591" s="296" t="s">
        <v>34</v>
      </c>
      <c r="H591" s="289">
        <v>1</v>
      </c>
      <c r="I591" s="289">
        <v>36000000000</v>
      </c>
      <c r="J591" s="296" t="s">
        <v>35</v>
      </c>
      <c r="K591" s="290">
        <v>1100000</v>
      </c>
      <c r="L591" s="46">
        <v>43040</v>
      </c>
      <c r="M591" s="46">
        <v>43435</v>
      </c>
      <c r="N591" s="296" t="s">
        <v>386</v>
      </c>
      <c r="O591" s="296" t="s">
        <v>124</v>
      </c>
      <c r="P591" s="198" t="s">
        <v>1170</v>
      </c>
    </row>
    <row r="592" spans="1:16" ht="36" x14ac:dyDescent="0.25">
      <c r="A592" s="288">
        <v>322</v>
      </c>
      <c r="B592" s="289" t="s">
        <v>412</v>
      </c>
      <c r="C592" s="103" t="s">
        <v>598</v>
      </c>
      <c r="D592" s="450" t="s">
        <v>2815</v>
      </c>
      <c r="E592" s="104" t="s">
        <v>599</v>
      </c>
      <c r="F592" s="105">
        <v>642</v>
      </c>
      <c r="G592" s="289" t="s">
        <v>34</v>
      </c>
      <c r="H592" s="289">
        <v>1</v>
      </c>
      <c r="I592" s="43" t="s">
        <v>234</v>
      </c>
      <c r="J592" s="296" t="s">
        <v>35</v>
      </c>
      <c r="K592" s="292">
        <v>204222689.67999998</v>
      </c>
      <c r="L592" s="179">
        <v>43040</v>
      </c>
      <c r="M592" s="179">
        <v>43435</v>
      </c>
      <c r="N592" s="296" t="s">
        <v>385</v>
      </c>
      <c r="O592" s="296" t="s">
        <v>127</v>
      </c>
      <c r="P592" s="198" t="s">
        <v>1170</v>
      </c>
    </row>
    <row r="593" spans="1:16" ht="22.5" x14ac:dyDescent="0.25">
      <c r="A593" s="288">
        <v>323</v>
      </c>
      <c r="B593" s="289" t="s">
        <v>2726</v>
      </c>
      <c r="C593" s="289" t="s">
        <v>2727</v>
      </c>
      <c r="D593" s="289" t="s">
        <v>1019</v>
      </c>
      <c r="E593" s="289" t="s">
        <v>157</v>
      </c>
      <c r="F593" s="105">
        <v>796</v>
      </c>
      <c r="G593" s="289" t="s">
        <v>592</v>
      </c>
      <c r="H593" s="289">
        <v>1500</v>
      </c>
      <c r="I593" s="53">
        <v>36000000000</v>
      </c>
      <c r="J593" s="291" t="s">
        <v>35</v>
      </c>
      <c r="K593" s="295">
        <v>1890000</v>
      </c>
      <c r="L593" s="46">
        <v>43067</v>
      </c>
      <c r="M593" s="46">
        <v>43160</v>
      </c>
      <c r="N593" s="296" t="s">
        <v>385</v>
      </c>
      <c r="O593" s="296" t="s">
        <v>127</v>
      </c>
      <c r="P593" s="198" t="s">
        <v>1170</v>
      </c>
    </row>
    <row r="594" spans="1:16" ht="22.5" x14ac:dyDescent="0.25">
      <c r="A594" s="471">
        <v>647</v>
      </c>
      <c r="B594" s="42" t="s">
        <v>635</v>
      </c>
      <c r="C594" s="42" t="s">
        <v>636</v>
      </c>
      <c r="D594" s="666" t="s">
        <v>2663</v>
      </c>
      <c r="E594" s="42" t="s">
        <v>585</v>
      </c>
      <c r="F594" s="42">
        <v>642</v>
      </c>
      <c r="G594" s="42" t="s">
        <v>34</v>
      </c>
      <c r="H594" s="42">
        <v>1</v>
      </c>
      <c r="I594" s="42">
        <v>36000000000</v>
      </c>
      <c r="J594" s="42" t="s">
        <v>35</v>
      </c>
      <c r="K594" s="529">
        <v>6000000</v>
      </c>
      <c r="L594" s="172">
        <v>43040</v>
      </c>
      <c r="M594" s="172">
        <v>43040</v>
      </c>
      <c r="N594" s="42" t="s">
        <v>48</v>
      </c>
      <c r="O594" s="42" t="s">
        <v>1113</v>
      </c>
      <c r="P594" s="296" t="s">
        <v>1170</v>
      </c>
    </row>
    <row r="595" spans="1:16" ht="22.5" x14ac:dyDescent="0.25">
      <c r="A595" s="288">
        <v>367</v>
      </c>
      <c r="B595" s="289" t="s">
        <v>924</v>
      </c>
      <c r="C595" s="289" t="s">
        <v>925</v>
      </c>
      <c r="D595" s="289" t="s">
        <v>1000</v>
      </c>
      <c r="E595" s="289" t="s">
        <v>157</v>
      </c>
      <c r="F595" s="289">
        <v>642</v>
      </c>
      <c r="G595" s="289" t="s">
        <v>34</v>
      </c>
      <c r="H595" s="289">
        <v>1</v>
      </c>
      <c r="I595" s="289">
        <v>36000000000</v>
      </c>
      <c r="J595" s="289" t="s">
        <v>35</v>
      </c>
      <c r="K595" s="529">
        <v>4990539.75</v>
      </c>
      <c r="L595" s="46">
        <v>43067</v>
      </c>
      <c r="M595" s="46">
        <v>43070</v>
      </c>
      <c r="N595" s="296" t="s">
        <v>385</v>
      </c>
      <c r="O595" s="296" t="s">
        <v>127</v>
      </c>
      <c r="P595" s="198" t="s">
        <v>1170</v>
      </c>
    </row>
    <row r="596" spans="1:16" ht="36" x14ac:dyDescent="0.25">
      <c r="A596" s="294">
        <v>707</v>
      </c>
      <c r="B596" s="289" t="s">
        <v>635</v>
      </c>
      <c r="C596" s="289" t="s">
        <v>636</v>
      </c>
      <c r="D596" s="273" t="s">
        <v>2757</v>
      </c>
      <c r="E596" s="289" t="s">
        <v>662</v>
      </c>
      <c r="F596" s="273">
        <v>642</v>
      </c>
      <c r="G596" s="273" t="s">
        <v>34</v>
      </c>
      <c r="H596" s="273">
        <v>1</v>
      </c>
      <c r="I596" s="273">
        <v>36000000000</v>
      </c>
      <c r="J596" s="273" t="s">
        <v>35</v>
      </c>
      <c r="K596" s="532">
        <v>2464115.83</v>
      </c>
      <c r="L596" s="442">
        <v>43040</v>
      </c>
      <c r="M596" s="442">
        <v>43040</v>
      </c>
      <c r="N596" s="273" t="s">
        <v>48</v>
      </c>
      <c r="O596" s="273" t="s">
        <v>1113</v>
      </c>
      <c r="P596" s="198" t="s">
        <v>1170</v>
      </c>
    </row>
    <row r="597" spans="1:16" ht="33.75" x14ac:dyDescent="0.25">
      <c r="A597" s="294">
        <v>736</v>
      </c>
      <c r="B597" s="291" t="s">
        <v>1262</v>
      </c>
      <c r="C597" s="291" t="s">
        <v>2832</v>
      </c>
      <c r="D597" s="291" t="s">
        <v>2833</v>
      </c>
      <c r="E597" s="291" t="s">
        <v>157</v>
      </c>
      <c r="F597" s="291">
        <v>796</v>
      </c>
      <c r="G597" s="291" t="s">
        <v>592</v>
      </c>
      <c r="H597" s="291">
        <v>4</v>
      </c>
      <c r="I597" s="291">
        <v>36000000000</v>
      </c>
      <c r="J597" s="291" t="s">
        <v>35</v>
      </c>
      <c r="K597" s="293">
        <v>1702067</v>
      </c>
      <c r="L597" s="46">
        <v>43040</v>
      </c>
      <c r="M597" s="46">
        <v>43191</v>
      </c>
      <c r="N597" s="291" t="s">
        <v>386</v>
      </c>
      <c r="O597" s="291" t="s">
        <v>1170</v>
      </c>
      <c r="P597" s="198" t="s">
        <v>1170</v>
      </c>
    </row>
    <row r="598" spans="1:16" ht="56.25" x14ac:dyDescent="0.25">
      <c r="A598" s="471">
        <v>749</v>
      </c>
      <c r="B598" s="111" t="s">
        <v>630</v>
      </c>
      <c r="C598" s="111" t="s">
        <v>631</v>
      </c>
      <c r="D598" s="321" t="s">
        <v>2848</v>
      </c>
      <c r="E598" s="291" t="s">
        <v>39</v>
      </c>
      <c r="F598" s="299">
        <v>642</v>
      </c>
      <c r="G598" s="291" t="s">
        <v>34</v>
      </c>
      <c r="H598" s="291">
        <v>1</v>
      </c>
      <c r="I598" s="291">
        <v>36000000000</v>
      </c>
      <c r="J598" s="299" t="s">
        <v>35</v>
      </c>
      <c r="K598" s="462">
        <v>854325.97</v>
      </c>
      <c r="L598" s="46">
        <v>43040</v>
      </c>
      <c r="M598" s="172">
        <v>43070</v>
      </c>
      <c r="N598" s="299" t="s">
        <v>385</v>
      </c>
      <c r="O598" s="296" t="s">
        <v>127</v>
      </c>
      <c r="P598" s="667" t="s">
        <v>1170</v>
      </c>
    </row>
    <row r="599" spans="1:16" ht="56.25" x14ac:dyDescent="0.25">
      <c r="A599" s="471">
        <v>740</v>
      </c>
      <c r="B599" s="291" t="s">
        <v>924</v>
      </c>
      <c r="C599" s="291" t="s">
        <v>2838</v>
      </c>
      <c r="D599" s="291" t="s">
        <v>2839</v>
      </c>
      <c r="E599" s="291" t="s">
        <v>39</v>
      </c>
      <c r="F599" s="299">
        <v>642</v>
      </c>
      <c r="G599" s="291" t="s">
        <v>34</v>
      </c>
      <c r="H599" s="291">
        <v>1</v>
      </c>
      <c r="I599" s="291">
        <v>36000000000</v>
      </c>
      <c r="J599" s="299" t="s">
        <v>35</v>
      </c>
      <c r="K599" s="463">
        <v>1000000</v>
      </c>
      <c r="L599" s="172">
        <v>43070</v>
      </c>
      <c r="M599" s="172">
        <v>43435</v>
      </c>
      <c r="N599" s="299" t="s">
        <v>385</v>
      </c>
      <c r="O599" s="299" t="s">
        <v>127</v>
      </c>
      <c r="P599" s="198" t="s">
        <v>1170</v>
      </c>
    </row>
    <row r="600" spans="1:16" ht="45.75" customHeight="1" x14ac:dyDescent="0.25">
      <c r="A600" s="471">
        <v>741</v>
      </c>
      <c r="B600" s="111" t="s">
        <v>924</v>
      </c>
      <c r="C600" s="111" t="s">
        <v>2838</v>
      </c>
      <c r="D600" s="291" t="s">
        <v>2840</v>
      </c>
      <c r="E600" s="291" t="s">
        <v>39</v>
      </c>
      <c r="F600" s="299">
        <v>642</v>
      </c>
      <c r="G600" s="291" t="s">
        <v>34</v>
      </c>
      <c r="H600" s="291">
        <v>1</v>
      </c>
      <c r="I600" s="291">
        <v>36000000000</v>
      </c>
      <c r="J600" s="299" t="s">
        <v>35</v>
      </c>
      <c r="K600" s="463">
        <v>3880000</v>
      </c>
      <c r="L600" s="172">
        <v>43070</v>
      </c>
      <c r="M600" s="172">
        <v>43435</v>
      </c>
      <c r="N600" s="299" t="s">
        <v>385</v>
      </c>
      <c r="O600" s="299" t="s">
        <v>127</v>
      </c>
      <c r="P600" s="198" t="s">
        <v>1170</v>
      </c>
    </row>
    <row r="601" spans="1:16" ht="56.25" x14ac:dyDescent="0.25">
      <c r="A601" s="471">
        <v>742</v>
      </c>
      <c r="B601" s="111" t="s">
        <v>924</v>
      </c>
      <c r="C601" s="111" t="s">
        <v>2838</v>
      </c>
      <c r="D601" s="321" t="s">
        <v>2841</v>
      </c>
      <c r="E601" s="291" t="s">
        <v>39</v>
      </c>
      <c r="F601" s="299">
        <v>642</v>
      </c>
      <c r="G601" s="291" t="s">
        <v>34</v>
      </c>
      <c r="H601" s="291">
        <v>1</v>
      </c>
      <c r="I601" s="291">
        <v>36000000000</v>
      </c>
      <c r="J601" s="299" t="s">
        <v>35</v>
      </c>
      <c r="K601" s="462">
        <v>1000000</v>
      </c>
      <c r="L601" s="46">
        <v>43070</v>
      </c>
      <c r="M601" s="172">
        <v>43435</v>
      </c>
      <c r="N601" s="299" t="s">
        <v>385</v>
      </c>
      <c r="O601" s="299" t="s">
        <v>127</v>
      </c>
      <c r="P601" s="198" t="s">
        <v>1170</v>
      </c>
    </row>
    <row r="602" spans="1:16" ht="56.25" x14ac:dyDescent="0.25">
      <c r="A602" s="471">
        <v>743</v>
      </c>
      <c r="B602" s="111" t="s">
        <v>924</v>
      </c>
      <c r="C602" s="111" t="s">
        <v>2838</v>
      </c>
      <c r="D602" s="321" t="s">
        <v>2842</v>
      </c>
      <c r="E602" s="291" t="s">
        <v>39</v>
      </c>
      <c r="F602" s="299">
        <v>642</v>
      </c>
      <c r="G602" s="291" t="s">
        <v>34</v>
      </c>
      <c r="H602" s="291">
        <v>1</v>
      </c>
      <c r="I602" s="291">
        <v>36000000000</v>
      </c>
      <c r="J602" s="299" t="s">
        <v>35</v>
      </c>
      <c r="K602" s="462">
        <v>28303100</v>
      </c>
      <c r="L602" s="46">
        <v>43070</v>
      </c>
      <c r="M602" s="172">
        <v>43435</v>
      </c>
      <c r="N602" s="299" t="s">
        <v>385</v>
      </c>
      <c r="O602" s="299" t="s">
        <v>127</v>
      </c>
      <c r="P602" s="198" t="s">
        <v>1170</v>
      </c>
    </row>
    <row r="603" spans="1:16" ht="56.25" x14ac:dyDescent="0.25">
      <c r="A603" s="471">
        <v>744</v>
      </c>
      <c r="B603" s="111" t="s">
        <v>924</v>
      </c>
      <c r="C603" s="111" t="s">
        <v>2838</v>
      </c>
      <c r="D603" s="321" t="s">
        <v>2843</v>
      </c>
      <c r="E603" s="291" t="s">
        <v>39</v>
      </c>
      <c r="F603" s="299">
        <v>642</v>
      </c>
      <c r="G603" s="291" t="s">
        <v>34</v>
      </c>
      <c r="H603" s="291">
        <v>1</v>
      </c>
      <c r="I603" s="291">
        <v>36000000000</v>
      </c>
      <c r="J603" s="299" t="s">
        <v>35</v>
      </c>
      <c r="K603" s="462">
        <v>1000000</v>
      </c>
      <c r="L603" s="46">
        <v>43070</v>
      </c>
      <c r="M603" s="172">
        <v>43435</v>
      </c>
      <c r="N603" s="299" t="s">
        <v>385</v>
      </c>
      <c r="O603" s="299" t="s">
        <v>127</v>
      </c>
      <c r="P603" s="198" t="s">
        <v>1170</v>
      </c>
    </row>
    <row r="604" spans="1:16" ht="56.25" x14ac:dyDescent="0.25">
      <c r="A604" s="471">
        <v>745</v>
      </c>
      <c r="B604" s="111" t="s">
        <v>924</v>
      </c>
      <c r="C604" s="111" t="s">
        <v>2838</v>
      </c>
      <c r="D604" s="321" t="s">
        <v>2844</v>
      </c>
      <c r="E604" s="291" t="s">
        <v>39</v>
      </c>
      <c r="F604" s="299">
        <v>642</v>
      </c>
      <c r="G604" s="291" t="s">
        <v>34</v>
      </c>
      <c r="H604" s="291">
        <v>1</v>
      </c>
      <c r="I604" s="291">
        <v>36000000000</v>
      </c>
      <c r="J604" s="299" t="s">
        <v>35</v>
      </c>
      <c r="K604" s="462">
        <v>35000000</v>
      </c>
      <c r="L604" s="46">
        <v>43070</v>
      </c>
      <c r="M604" s="172">
        <v>43435</v>
      </c>
      <c r="N604" s="299" t="s">
        <v>385</v>
      </c>
      <c r="O604" s="299" t="s">
        <v>127</v>
      </c>
      <c r="P604" s="198" t="s">
        <v>1170</v>
      </c>
    </row>
    <row r="605" spans="1:16" ht="56.25" x14ac:dyDescent="0.25">
      <c r="A605" s="471">
        <v>750</v>
      </c>
      <c r="B605" s="291" t="s">
        <v>411</v>
      </c>
      <c r="C605" s="291" t="s">
        <v>412</v>
      </c>
      <c r="D605" s="321" t="s">
        <v>2849</v>
      </c>
      <c r="E605" s="291" t="s">
        <v>39</v>
      </c>
      <c r="F605" s="299">
        <v>642</v>
      </c>
      <c r="G605" s="291" t="s">
        <v>34</v>
      </c>
      <c r="H605" s="291">
        <v>1</v>
      </c>
      <c r="I605" s="291">
        <v>36000000000</v>
      </c>
      <c r="J605" s="299" t="s">
        <v>35</v>
      </c>
      <c r="K605" s="462">
        <v>1450000</v>
      </c>
      <c r="L605" s="46">
        <v>43070</v>
      </c>
      <c r="M605" s="172">
        <v>43435</v>
      </c>
      <c r="N605" s="299" t="s">
        <v>385</v>
      </c>
      <c r="O605" s="296" t="s">
        <v>127</v>
      </c>
      <c r="P605" s="198" t="s">
        <v>1170</v>
      </c>
    </row>
    <row r="606" spans="1:16" ht="56.25" x14ac:dyDescent="0.25">
      <c r="A606" s="471">
        <v>751</v>
      </c>
      <c r="B606" s="291" t="s">
        <v>411</v>
      </c>
      <c r="C606" s="291" t="s">
        <v>412</v>
      </c>
      <c r="D606" s="321" t="s">
        <v>2850</v>
      </c>
      <c r="E606" s="291" t="s">
        <v>39</v>
      </c>
      <c r="F606" s="299">
        <v>642</v>
      </c>
      <c r="G606" s="291" t="s">
        <v>34</v>
      </c>
      <c r="H606" s="291">
        <v>1</v>
      </c>
      <c r="I606" s="291">
        <v>36000000000</v>
      </c>
      <c r="J606" s="299" t="s">
        <v>35</v>
      </c>
      <c r="K606" s="462">
        <v>6100000</v>
      </c>
      <c r="L606" s="46">
        <v>43070</v>
      </c>
      <c r="M606" s="172">
        <v>43435</v>
      </c>
      <c r="N606" s="299" t="s">
        <v>385</v>
      </c>
      <c r="O606" s="296" t="s">
        <v>127</v>
      </c>
      <c r="P606" s="198" t="s">
        <v>1170</v>
      </c>
    </row>
    <row r="607" spans="1:16" ht="56.25" x14ac:dyDescent="0.25">
      <c r="A607" s="471">
        <v>752</v>
      </c>
      <c r="B607" s="291" t="s">
        <v>411</v>
      </c>
      <c r="C607" s="291" t="s">
        <v>412</v>
      </c>
      <c r="D607" s="321" t="s">
        <v>2851</v>
      </c>
      <c r="E607" s="291" t="s">
        <v>39</v>
      </c>
      <c r="F607" s="299">
        <v>642</v>
      </c>
      <c r="G607" s="291" t="s">
        <v>34</v>
      </c>
      <c r="H607" s="291">
        <v>1</v>
      </c>
      <c r="I607" s="291">
        <v>36000000000</v>
      </c>
      <c r="J607" s="299" t="s">
        <v>35</v>
      </c>
      <c r="K607" s="462">
        <v>3400000</v>
      </c>
      <c r="L607" s="46">
        <v>43070</v>
      </c>
      <c r="M607" s="172">
        <v>43435</v>
      </c>
      <c r="N607" s="299" t="s">
        <v>385</v>
      </c>
      <c r="O607" s="296" t="s">
        <v>127</v>
      </c>
      <c r="P607" s="198" t="s">
        <v>1170</v>
      </c>
    </row>
    <row r="608" spans="1:16" ht="45" x14ac:dyDescent="0.25">
      <c r="A608" s="645">
        <v>757</v>
      </c>
      <c r="B608" s="644" t="s">
        <v>138</v>
      </c>
      <c r="C608" s="644" t="s">
        <v>139</v>
      </c>
      <c r="D608" s="644" t="s">
        <v>2859</v>
      </c>
      <c r="E608" s="644" t="s">
        <v>121</v>
      </c>
      <c r="F608" s="644">
        <v>642</v>
      </c>
      <c r="G608" s="644" t="s">
        <v>34</v>
      </c>
      <c r="H608" s="644">
        <v>1</v>
      </c>
      <c r="I608" s="644">
        <v>36000000000</v>
      </c>
      <c r="J608" s="644" t="s">
        <v>35</v>
      </c>
      <c r="K608" s="646">
        <v>60346616</v>
      </c>
      <c r="L608" s="647">
        <v>43070</v>
      </c>
      <c r="M608" s="647">
        <v>43466</v>
      </c>
      <c r="N608" s="644" t="s">
        <v>386</v>
      </c>
      <c r="O608" s="644" t="s">
        <v>124</v>
      </c>
      <c r="P608" s="198" t="s">
        <v>1170</v>
      </c>
    </row>
    <row r="609" spans="1:16" ht="56.25" x14ac:dyDescent="0.25">
      <c r="A609" s="645">
        <v>763</v>
      </c>
      <c r="B609" s="111" t="s">
        <v>924</v>
      </c>
      <c r="C609" s="111" t="s">
        <v>2838</v>
      </c>
      <c r="D609" s="661" t="s">
        <v>2844</v>
      </c>
      <c r="E609" s="648" t="s">
        <v>39</v>
      </c>
      <c r="F609" s="662">
        <v>642</v>
      </c>
      <c r="G609" s="648" t="s">
        <v>34</v>
      </c>
      <c r="H609" s="648">
        <v>1</v>
      </c>
      <c r="I609" s="648">
        <v>36000000000</v>
      </c>
      <c r="J609" s="662" t="s">
        <v>35</v>
      </c>
      <c r="K609" s="663">
        <v>35000000</v>
      </c>
      <c r="L609" s="650">
        <v>43070</v>
      </c>
      <c r="M609" s="664">
        <v>43435</v>
      </c>
      <c r="N609" s="662" t="s">
        <v>385</v>
      </c>
      <c r="O609" s="662" t="s">
        <v>127</v>
      </c>
      <c r="P609" s="198" t="s">
        <v>1170</v>
      </c>
    </row>
    <row r="610" spans="1:16" ht="33.75" x14ac:dyDescent="0.25">
      <c r="A610" s="645">
        <v>767</v>
      </c>
      <c r="B610" s="648" t="s">
        <v>2875</v>
      </c>
      <c r="C610" s="648" t="s">
        <v>2876</v>
      </c>
      <c r="D610" s="648" t="s">
        <v>2874</v>
      </c>
      <c r="E610" s="648" t="s">
        <v>157</v>
      </c>
      <c r="F610" s="648">
        <v>876</v>
      </c>
      <c r="G610" s="644" t="s">
        <v>195</v>
      </c>
      <c r="H610" s="648">
        <v>1</v>
      </c>
      <c r="I610" s="665">
        <v>36000000000</v>
      </c>
      <c r="J610" s="644" t="s">
        <v>35</v>
      </c>
      <c r="K610" s="646">
        <v>3630790</v>
      </c>
      <c r="L610" s="650">
        <v>43070</v>
      </c>
      <c r="M610" s="650">
        <v>43435</v>
      </c>
      <c r="N610" s="642" t="s">
        <v>386</v>
      </c>
      <c r="O610" s="642" t="s">
        <v>124</v>
      </c>
      <c r="P610" s="198" t="s">
        <v>1170</v>
      </c>
    </row>
    <row r="611" spans="1:16" ht="66.75" customHeight="1" x14ac:dyDescent="0.25">
      <c r="B611" s="653"/>
      <c r="C611" s="654" t="s">
        <v>2690</v>
      </c>
      <c r="D611" s="653"/>
      <c r="E611" s="655"/>
      <c r="F611" s="655"/>
      <c r="G611" s="859"/>
      <c r="H611" s="859"/>
      <c r="I611" s="655"/>
      <c r="J611" s="656" t="s">
        <v>2776</v>
      </c>
      <c r="K611" s="654"/>
      <c r="L611" s="657" t="s">
        <v>2879</v>
      </c>
      <c r="M611" s="653"/>
      <c r="N611" s="653"/>
    </row>
    <row r="612" spans="1:16" ht="32.25" customHeight="1" x14ac:dyDescent="0.25"/>
    <row r="613" spans="1:16" ht="0.75" customHeight="1" x14ac:dyDescent="0.25"/>
    <row r="614" spans="1:16" hidden="1" x14ac:dyDescent="0.25"/>
  </sheetData>
  <protectedRanges>
    <protectedRange sqref="L563:M563" name="Диапазон1_1_2"/>
    <protectedRange password="CF66" sqref="M583:N583 E583:K583" name="Диапазон1_1_2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 sqref="E226:M226 O226" name="Диапазон1_2_1"/>
    <protectedRange password="CF66" sqref="E290:K290 M290:N290" name="Диапазон1_1_1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s>
  <autoFilter ref="A16:AS611">
    <filterColumn colId="28" showButton="0"/>
    <filterColumn colId="29" showButton="0"/>
    <filterColumn colId="30" showButton="0"/>
    <filterColumn colId="31" showButton="0"/>
    <filterColumn colId="32" showButton="0"/>
    <filterColumn colId="33" showButton="0"/>
    <filterColumn colId="34" showButton="0"/>
  </autoFilter>
  <customSheetViews>
    <customSheetView guid="{D16C43FD-3642-4BAB-87F5-A32B7FFBCCED}" scale="80" showPageBreaks="1" fitToPage="1" printArea="1" showAutoFilter="1" state="hidden">
      <pane ySplit="16" topLeftCell="A587" activePane="bottomLeft" state="frozen"/>
      <selection pane="bottomLeft" activeCell="M589" sqref="M589"/>
      <pageMargins left="0.7" right="0.7" top="0.75" bottom="0.75" header="0.3" footer="0.3"/>
      <pageSetup paperSize="9" scale="69" fitToHeight="0" orientation="landscape" r:id="rId1"/>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97885C6-C847-43CA-812A-5BA87A6E191A}" scale="80" showPageBreaks="1" fitToPage="1" printArea="1" showAutoFilter="1" state="hidden">
      <pane ySplit="16" topLeftCell="A587" activePane="bottomLeft" state="frozen"/>
      <selection pane="bottomLeft" activeCell="M589" sqref="M589"/>
      <pageMargins left="0.7" right="0.7" top="0.75" bottom="0.75" header="0.3" footer="0.3"/>
      <pageSetup paperSize="9" scale="70" fitToHeight="0" orientation="landscape" r:id="rId2"/>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1FDDB66C-7DD2-45C0-A925-09B8362C20CB}" scale="80" fitToPage="1" showAutoFilter="1" state="hidden">
      <pane ySplit="16" topLeftCell="A587" activePane="bottomLeft" state="frozen"/>
      <selection pane="bottomLeft" activeCell="M589" sqref="M589"/>
      <pageMargins left="0.7" right="0.7" top="0.75" bottom="0.75" header="0.3" footer="0.3"/>
      <pageSetup paperSize="9" scale="69" fitToHeight="0" orientation="landscape" r:id="rId3"/>
      <autoFilter ref="A16:AS589">
        <filterColumn colId="28" showButton="0"/>
        <filterColumn colId="29" showButton="0"/>
        <filterColumn colId="30" showButton="0"/>
        <filterColumn colId="31" showButton="0"/>
        <filterColumn colId="32" showButton="0"/>
        <filterColumn colId="33" showButton="0"/>
        <filterColumn colId="34" showButton="0"/>
      </autoFilter>
    </customSheetView>
    <customSheetView guid="{56BD5D90-D739-4724-BD5E-F83FC5C6E344}" scale="80" fitToPage="1" filter="1" showAutoFilter="1" state="hidden">
      <pane ySplit="16" topLeftCell="A17" activePane="bottomLeft" state="frozen"/>
      <selection pane="bottomLeft" activeCell="F223" sqref="F223:M223"/>
      <pageMargins left="0.7" right="0.7" top="0.75" bottom="0.75" header="0.3" footer="0.3"/>
      <pageSetup paperSize="9" scale="69" fitToHeight="0" orientation="landscape" r:id="rId4"/>
      <autoFilter ref="A16:AS570">
        <filterColumn colId="0">
          <filters>
            <filter val="188"/>
          </filters>
        </filterColumn>
        <filterColumn colId="28" showButton="0"/>
        <filterColumn colId="29" showButton="0"/>
        <filterColumn colId="30" showButton="0"/>
        <filterColumn colId="31" showButton="0"/>
        <filterColumn colId="32" showButton="0"/>
        <filterColumn colId="33" showButton="0"/>
        <filterColumn colId="34" showButton="0"/>
      </autoFilter>
    </customSheetView>
    <customSheetView guid="{E76C182F-875E-4519-9F07-C99581103CF3}" scale="80" showPageBreaks="1" fitToPage="1" printArea="1" showAutoFilter="1" state="hidden">
      <pane ySplit="16" topLeftCell="A587" activePane="bottomLeft" state="frozen"/>
      <selection pane="bottomLeft" activeCell="M589" sqref="M589"/>
      <pageMargins left="0.7" right="0.7" top="0.75" bottom="0.75" header="0.3" footer="0.3"/>
      <pageSetup paperSize="9" scale="69" fitToHeight="0" orientation="landscape" r:id="rId5"/>
      <autoFilter ref="A16:AS590">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DF8296D-B256-4039-8CA5-FC5093D875FF}" scale="80" fitToPage="1" showAutoFilter="1" state="hidden">
      <pane ySplit="16" topLeftCell="A587" activePane="bottomLeft" state="frozen"/>
      <selection pane="bottomLeft" activeCell="M589" sqref="M589"/>
      <pageMargins left="0.7" right="0.7" top="0.75" bottom="0.75" header="0.3" footer="0.3"/>
      <pageSetup paperSize="9" scale="70" fitToHeight="0" orientation="landscape" r:id="rId6"/>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73EC6CF-8DFB-4BFE-ACB0-CD91EE44A5BF}" scale="80" fitToPage="1" showAutoFilter="1" state="hidden">
      <pane ySplit="16" topLeftCell="A17" activePane="bottomLeft" state="frozen"/>
      <selection pane="bottomLeft" activeCell="E597" sqref="E597"/>
      <pageMargins left="0.7" right="0.7" top="0.75" bottom="0.75" header="0.3" footer="0.3"/>
      <pageSetup paperSize="9" scale="69" fitToHeight="0" orientation="landscape" r:id="rId7"/>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E5BE255-F146-4526-878E-470F8D0DD8CA}" scale="80" showPageBreaks="1" fitToPage="1" printArea="1" showAutoFilter="1" state="hidden">
      <pane ySplit="16" topLeftCell="A17" activePane="bottomLeft" state="frozen"/>
      <selection pane="bottomLeft" activeCell="E597" sqref="E597"/>
      <pageMargins left="0.7" right="0.7" top="0.75" bottom="0.75" header="0.3" footer="0.3"/>
      <pageSetup paperSize="9" scale="69" fitToHeight="0" orientation="landscape" r:id="rId8"/>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 guid="{39FFBB69-2B12-42E7-8E96-8B82DE5B2740}" scale="80" fitToPage="1" showAutoFilter="1" state="hidden">
      <pane ySplit="16" topLeftCell="A17" activePane="bottomLeft" state="frozen"/>
      <selection pane="bottomLeft" activeCell="E597" sqref="E597"/>
      <pageMargins left="0.7" right="0.7" top="0.75" bottom="0.75" header="0.3" footer="0.3"/>
      <pageSetup paperSize="9" scale="69" fitToHeight="0" orientation="landscape" r:id="rId9"/>
      <autoFilter ref="A16:AS592">
        <filterColumn colId="28" showButton="0"/>
        <filterColumn colId="29" showButton="0"/>
        <filterColumn colId="30" showButton="0"/>
        <filterColumn colId="31" showButton="0"/>
        <filterColumn colId="32" showButton="0"/>
        <filterColumn colId="33" showButton="0"/>
        <filterColumn colId="34" showButton="0"/>
      </autoFilter>
    </customSheetView>
  </customSheetViews>
  <mergeCells count="86">
    <mergeCell ref="G611:H611"/>
    <mergeCell ref="C497:C500"/>
    <mergeCell ref="B497:B500"/>
    <mergeCell ref="A497:A500"/>
    <mergeCell ref="E498:E500"/>
    <mergeCell ref="D498:D500"/>
    <mergeCell ref="O497:O498"/>
    <mergeCell ref="N497:N500"/>
    <mergeCell ref="D497:M497"/>
    <mergeCell ref="F499:F500"/>
    <mergeCell ref="L498:M498"/>
    <mergeCell ref="K498:K500"/>
    <mergeCell ref="I498:J498"/>
    <mergeCell ref="H498:H500"/>
    <mergeCell ref="F498:G498"/>
    <mergeCell ref="G499:G500"/>
    <mergeCell ref="I499:I500"/>
    <mergeCell ref="J499:J500"/>
    <mergeCell ref="M499:M500"/>
    <mergeCell ref="O499:O500"/>
    <mergeCell ref="A6:D6"/>
    <mergeCell ref="E6:O6"/>
    <mergeCell ref="L1:O1"/>
    <mergeCell ref="L2:O2"/>
    <mergeCell ref="L3:O3"/>
    <mergeCell ref="A4:O4"/>
    <mergeCell ref="A5:O5"/>
    <mergeCell ref="A7:D7"/>
    <mergeCell ref="E7:O7"/>
    <mergeCell ref="A8:D8"/>
    <mergeCell ref="E8:O8"/>
    <mergeCell ref="A9:D9"/>
    <mergeCell ref="E9:O9"/>
    <mergeCell ref="U12:U15"/>
    <mergeCell ref="A10:D10"/>
    <mergeCell ref="E10:O10"/>
    <mergeCell ref="A11:D11"/>
    <mergeCell ref="E11:O11"/>
    <mergeCell ref="A12:A15"/>
    <mergeCell ref="B12:B15"/>
    <mergeCell ref="C12:C15"/>
    <mergeCell ref="D12:M12"/>
    <mergeCell ref="N12:N15"/>
    <mergeCell ref="O12:O13"/>
    <mergeCell ref="AB13:AB15"/>
    <mergeCell ref="V12:V15"/>
    <mergeCell ref="W12:AM12"/>
    <mergeCell ref="AN12:AS12"/>
    <mergeCell ref="D13:D15"/>
    <mergeCell ref="E13:E15"/>
    <mergeCell ref="F13:G13"/>
    <mergeCell ref="H13:H15"/>
    <mergeCell ref="I13:J13"/>
    <mergeCell ref="K13:K15"/>
    <mergeCell ref="L13:M13"/>
    <mergeCell ref="P12:P15"/>
    <mergeCell ref="Q12:Q15"/>
    <mergeCell ref="R12:R15"/>
    <mergeCell ref="S12:S15"/>
    <mergeCell ref="T12:T15"/>
    <mergeCell ref="W13:W15"/>
    <mergeCell ref="X13:X15"/>
    <mergeCell ref="Y13:Y15"/>
    <mergeCell ref="Z13:Z15"/>
    <mergeCell ref="AA13:AA15"/>
    <mergeCell ref="AP13:AP15"/>
    <mergeCell ref="AQ13:AQ15"/>
    <mergeCell ref="AR13:AR15"/>
    <mergeCell ref="AS13:AS15"/>
    <mergeCell ref="F14:F15"/>
    <mergeCell ref="G14:G15"/>
    <mergeCell ref="I14:I15"/>
    <mergeCell ref="J14:J15"/>
    <mergeCell ref="M14:M15"/>
    <mergeCell ref="O14:O15"/>
    <mergeCell ref="AC13:AJ15"/>
    <mergeCell ref="AK13:AK15"/>
    <mergeCell ref="AL13:AL15"/>
    <mergeCell ref="AM13:AM15"/>
    <mergeCell ref="AN13:AN15"/>
    <mergeCell ref="AO13:AO15"/>
    <mergeCell ref="A493:O493"/>
    <mergeCell ref="A494:O494"/>
    <mergeCell ref="A495:O495"/>
    <mergeCell ref="A496:O496"/>
    <mergeCell ref="AC16:AJ16"/>
  </mergeCells>
  <conditionalFormatting sqref="D510:E510 I510:K510">
    <cfRule type="expression" dxfId="228" priority="44">
      <formula>$M510&gt;100000</formula>
    </cfRule>
  </conditionalFormatting>
  <conditionalFormatting sqref="D520:E520 I520:K520">
    <cfRule type="expression" dxfId="227" priority="43">
      <formula>$M520&gt;100000</formula>
    </cfRule>
  </conditionalFormatting>
  <conditionalFormatting sqref="D561">
    <cfRule type="expression" dxfId="226" priority="42">
      <formula>$M561&gt;100000</formula>
    </cfRule>
  </conditionalFormatting>
  <conditionalFormatting sqref="E561">
    <cfRule type="expression" dxfId="225" priority="41">
      <formula>$M561&gt;100000</formula>
    </cfRule>
  </conditionalFormatting>
  <conditionalFormatting sqref="F561:J561">
    <cfRule type="expression" dxfId="224" priority="40">
      <formula>$M561&gt;100000</formula>
    </cfRule>
  </conditionalFormatting>
  <conditionalFormatting sqref="K561">
    <cfRule type="expression" dxfId="223" priority="39">
      <formula>$M561&gt;100000</formula>
    </cfRule>
  </conditionalFormatting>
  <conditionalFormatting sqref="D232:D234">
    <cfRule type="expression" dxfId="222" priority="38">
      <formula>$M232&gt;100000</formula>
    </cfRule>
  </conditionalFormatting>
  <conditionalFormatting sqref="D107:E107 K107">
    <cfRule type="expression" dxfId="221" priority="37">
      <formula>$M107&gt;100000</formula>
    </cfRule>
  </conditionalFormatting>
  <conditionalFormatting sqref="D108">
    <cfRule type="expression" dxfId="220" priority="36">
      <formula>$M108&gt;100000</formula>
    </cfRule>
  </conditionalFormatting>
  <conditionalFormatting sqref="E108">
    <cfRule type="expression" dxfId="219" priority="35">
      <formula>$M108&gt;100000</formula>
    </cfRule>
  </conditionalFormatting>
  <conditionalFormatting sqref="K108">
    <cfRule type="expression" dxfId="218" priority="34">
      <formula>$M108&gt;100000</formula>
    </cfRule>
  </conditionalFormatting>
  <conditionalFormatting sqref="E152">
    <cfRule type="expression" dxfId="217" priority="29">
      <formula>$M152&gt;100000</formula>
    </cfRule>
  </conditionalFormatting>
  <conditionalFormatting sqref="D152">
    <cfRule type="expression" dxfId="216" priority="28">
      <formula>$M152&gt;100000</formula>
    </cfRule>
  </conditionalFormatting>
  <conditionalFormatting sqref="H152:J152">
    <cfRule type="expression" dxfId="215" priority="27">
      <formula>$M152&gt;100000</formula>
    </cfRule>
  </conditionalFormatting>
  <conditionalFormatting sqref="D162">
    <cfRule type="expression" dxfId="214" priority="33">
      <formula>$M162&gt;100000</formula>
    </cfRule>
  </conditionalFormatting>
  <conditionalFormatting sqref="D170">
    <cfRule type="expression" dxfId="213" priority="32">
      <formula>$M170&gt;100000</formula>
    </cfRule>
  </conditionalFormatting>
  <conditionalFormatting sqref="E170">
    <cfRule type="expression" dxfId="212" priority="31">
      <formula>$M170&gt;100000</formula>
    </cfRule>
  </conditionalFormatting>
  <conditionalFormatting sqref="E171">
    <cfRule type="expression" dxfId="211" priority="30">
      <formula>$M171&gt;100000</formula>
    </cfRule>
  </conditionalFormatting>
  <conditionalFormatting sqref="D157">
    <cfRule type="expression" dxfId="210" priority="26">
      <formula>$M157&gt;100000</formula>
    </cfRule>
  </conditionalFormatting>
  <conditionalFormatting sqref="D109">
    <cfRule type="expression" dxfId="209" priority="25">
      <formula>$M109&gt;100000</formula>
    </cfRule>
  </conditionalFormatting>
  <conditionalFormatting sqref="K109">
    <cfRule type="expression" dxfId="208" priority="24">
      <formula>$M109&gt;100000</formula>
    </cfRule>
  </conditionalFormatting>
  <conditionalFormatting sqref="E109">
    <cfRule type="expression" dxfId="207" priority="23">
      <formula>$M109&gt;100000</formula>
    </cfRule>
  </conditionalFormatting>
  <conditionalFormatting sqref="D193">
    <cfRule type="expression" dxfId="206" priority="22">
      <formula>$M193&gt;100000</formula>
    </cfRule>
  </conditionalFormatting>
  <conditionalFormatting sqref="D149">
    <cfRule type="expression" dxfId="205" priority="21">
      <formula>$M149&gt;100000</formula>
    </cfRule>
  </conditionalFormatting>
  <conditionalFormatting sqref="E65">
    <cfRule type="expression" dxfId="204" priority="20">
      <formula>$M65&gt;100000</formula>
    </cfRule>
  </conditionalFormatting>
  <conditionalFormatting sqref="D198">
    <cfRule type="expression" dxfId="203" priority="19">
      <formula>$M198&gt;100000</formula>
    </cfRule>
  </conditionalFormatting>
  <conditionalFormatting sqref="D227 D229:D230">
    <cfRule type="expression" dxfId="202" priority="17">
      <formula>$M227&gt;100000</formula>
    </cfRule>
  </conditionalFormatting>
  <conditionalFormatting sqref="D223">
    <cfRule type="expression" dxfId="201" priority="16">
      <formula>$M223&gt;100000</formula>
    </cfRule>
  </conditionalFormatting>
  <conditionalFormatting sqref="D235:K235 N235">
    <cfRule type="expression" dxfId="200" priority="15">
      <formula>$M235&gt;100000</formula>
    </cfRule>
  </conditionalFormatting>
  <conditionalFormatting sqref="E219">
    <cfRule type="expression" dxfId="199" priority="18">
      <formula>$M219&gt;100000</formula>
    </cfRule>
  </conditionalFormatting>
  <conditionalFormatting sqref="D231">
    <cfRule type="expression" dxfId="198" priority="14">
      <formula>$M231&gt;100000</formula>
    </cfRule>
  </conditionalFormatting>
  <conditionalFormatting sqref="F246">
    <cfRule type="expression" dxfId="197" priority="13">
      <formula>$M246&gt;100000</formula>
    </cfRule>
  </conditionalFormatting>
  <conditionalFormatting sqref="K248">
    <cfRule type="expression" dxfId="196" priority="6">
      <formula>$M248&gt;100000</formula>
    </cfRule>
  </conditionalFormatting>
  <conditionalFormatting sqref="G248">
    <cfRule type="expression" dxfId="195" priority="5">
      <formula>$M248&gt;100000</formula>
    </cfRule>
  </conditionalFormatting>
  <conditionalFormatting sqref="B248">
    <cfRule type="expression" dxfId="194" priority="4">
      <formula>$M248&gt;100000</formula>
    </cfRule>
  </conditionalFormatting>
  <conditionalFormatting sqref="B235:C235">
    <cfRule type="expression" dxfId="193" priority="3">
      <formula>$M235&gt;100000</formula>
    </cfRule>
  </conditionalFormatting>
  <conditionalFormatting sqref="E296">
    <cfRule type="expression" dxfId="192" priority="2">
      <formula>$M296&gt;100000</formula>
    </cfRule>
  </conditionalFormatting>
  <conditionalFormatting sqref="E348">
    <cfRule type="expression" dxfId="191" priority="1">
      <formula>$M348&gt;100000</formula>
    </cfRule>
  </conditionalFormatting>
  <conditionalFormatting sqref="G247">
    <cfRule type="expression" dxfId="190" priority="11">
      <formula>$M247&gt;100000</formula>
    </cfRule>
  </conditionalFormatting>
  <conditionalFormatting sqref="C248">
    <cfRule type="expression" dxfId="189" priority="10">
      <formula>$M248&gt;100000</formula>
    </cfRule>
  </conditionalFormatting>
  <conditionalFormatting sqref="D248">
    <cfRule type="expression" dxfId="188" priority="9">
      <formula>$M248&gt;100000</formula>
    </cfRule>
  </conditionalFormatting>
  <conditionalFormatting sqref="G246">
    <cfRule type="expression" dxfId="187" priority="12">
      <formula>$M246&gt;100000</formula>
    </cfRule>
  </conditionalFormatting>
  <conditionalFormatting sqref="E248">
    <cfRule type="expression" dxfId="186" priority="8">
      <formula>$M248&gt;100000</formula>
    </cfRule>
  </conditionalFormatting>
  <conditionalFormatting sqref="F248 H248:J248">
    <cfRule type="expression" dxfId="185" priority="7">
      <formula>$M248&gt;100000</formula>
    </cfRule>
  </conditionalFormatting>
  <hyperlinks>
    <hyperlink ref="E9" r:id="rId10"/>
  </hyperlinks>
  <pageMargins left="0.7" right="0.7" top="0.75" bottom="0.75" header="0.3" footer="0.3"/>
  <pageSetup paperSize="9" scale="48" fitToHeight="0" orientation="landscape"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597"/>
  <sheetViews>
    <sheetView zoomScaleNormal="100" workbookViewId="0">
      <pane xSplit="11" ySplit="16" topLeftCell="L17" activePane="bottomRight" state="frozen"/>
      <selection pane="topRight" activeCell="L1" sqref="L1"/>
      <selection pane="bottomLeft" activeCell="A17" sqref="A17"/>
      <selection pane="bottomRight" activeCell="D20" sqref="D20"/>
    </sheetView>
  </sheetViews>
  <sheetFormatPr defaultColWidth="9.140625" defaultRowHeight="15" x14ac:dyDescent="0.25"/>
  <cols>
    <col min="1" max="1" width="5.7109375" style="19" customWidth="1"/>
    <col min="2" max="2" width="10.5703125" style="12" customWidth="1"/>
    <col min="3" max="3" width="13.42578125" style="12" customWidth="1"/>
    <col min="4" max="4" width="32.140625" style="12" customWidth="1"/>
    <col min="5" max="5" width="31.5703125" style="12" customWidth="1"/>
    <col min="6" max="6" width="8.2851562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6" width="9.140625" style="12" customWidth="1"/>
    <col min="17" max="17" width="12.140625" style="12" customWidth="1"/>
    <col min="18" max="18" width="13.28515625" style="12" customWidth="1"/>
    <col min="19" max="19" width="11.42578125" style="12" customWidth="1"/>
    <col min="20" max="20" width="11.5703125" style="12" customWidth="1"/>
    <col min="21" max="21" width="14.5703125" style="12" customWidth="1"/>
    <col min="22" max="22" width="13.5703125" style="12" customWidth="1"/>
    <col min="23" max="23" width="10.5703125" style="12" customWidth="1"/>
    <col min="24" max="25" width="12.7109375" style="12" customWidth="1"/>
    <col min="26" max="26" width="14.85546875" style="12" customWidth="1"/>
    <col min="27" max="28" width="13.7109375" style="12" customWidth="1"/>
    <col min="29" max="29" width="15.42578125" style="12" customWidth="1"/>
    <col min="30" max="30" width="13.42578125" style="12" customWidth="1"/>
    <col min="31" max="31" width="14.140625" style="12" customWidth="1"/>
    <col min="32" max="32" width="14.7109375" style="12" customWidth="1"/>
    <col min="33" max="33" width="15.85546875" style="12" customWidth="1"/>
    <col min="34" max="34" width="12.140625" style="12" customWidth="1"/>
    <col min="35" max="35" width="13.7109375" style="12" customWidth="1"/>
    <col min="36" max="36" width="15" style="12" customWidth="1"/>
    <col min="37" max="39" width="9.140625" style="12" customWidth="1"/>
    <col min="40" max="40" width="26.5703125" style="12" customWidth="1"/>
    <col min="41" max="41" width="10.5703125" style="12" customWidth="1"/>
    <col min="42" max="42" width="18.140625" style="12" customWidth="1"/>
    <col min="43" max="43" width="11.28515625" style="12" customWidth="1"/>
    <col min="44" max="44" width="17.140625" style="12" customWidth="1"/>
    <col min="45" max="45" width="15.5703125" style="12" customWidth="1"/>
    <col min="46" max="46" width="13.5703125" style="12" customWidth="1"/>
    <col min="47" max="48" width="13.42578125" style="12" customWidth="1"/>
    <col min="49" max="49" width="11.28515625" style="12" customWidth="1"/>
    <col min="50" max="50" width="13.42578125" style="12" customWidth="1"/>
    <col min="51" max="51" width="14" style="12" customWidth="1"/>
    <col min="52" max="52" width="20" style="12" customWidth="1"/>
    <col min="53" max="16384" width="9.140625" style="12"/>
  </cols>
  <sheetData>
    <row r="1" spans="1:52" x14ac:dyDescent="0.25">
      <c r="L1" s="853"/>
      <c r="M1" s="853"/>
      <c r="N1" s="853"/>
      <c r="O1" s="853"/>
      <c r="P1" s="521"/>
    </row>
    <row r="2" spans="1:52" ht="30" x14ac:dyDescent="0.25">
      <c r="L2" s="853"/>
      <c r="M2" s="853"/>
      <c r="N2" s="853"/>
      <c r="O2" s="853"/>
      <c r="P2" s="521"/>
      <c r="Q2" s="157" t="s">
        <v>1143</v>
      </c>
      <c r="R2" s="12">
        <f>SUBTOTAL(103,L17:L2071)</f>
        <v>571</v>
      </c>
    </row>
    <row r="3" spans="1:52" x14ac:dyDescent="0.25">
      <c r="L3" s="853"/>
      <c r="M3" s="853"/>
      <c r="N3" s="853"/>
      <c r="O3" s="853"/>
      <c r="P3" s="521"/>
    </row>
    <row r="4" spans="1:52" ht="30" x14ac:dyDescent="0.25">
      <c r="A4" s="930" t="s">
        <v>0</v>
      </c>
      <c r="B4" s="930"/>
      <c r="C4" s="930"/>
      <c r="D4" s="930"/>
      <c r="E4" s="930"/>
      <c r="F4" s="930"/>
      <c r="G4" s="930"/>
      <c r="H4" s="930"/>
      <c r="I4" s="930"/>
      <c r="J4" s="930"/>
      <c r="K4" s="930"/>
      <c r="L4" s="930"/>
      <c r="M4" s="930"/>
      <c r="N4" s="930"/>
      <c r="O4" s="930"/>
      <c r="P4" s="522"/>
      <c r="Q4" s="157" t="s">
        <v>1144</v>
      </c>
      <c r="R4" s="12">
        <f>SUBTOTAL(102,V17:V660)</f>
        <v>352</v>
      </c>
    </row>
    <row r="5" spans="1:52" x14ac:dyDescent="0.25">
      <c r="A5" s="931" t="s">
        <v>1</v>
      </c>
      <c r="B5" s="931"/>
      <c r="C5" s="931"/>
      <c r="D5" s="931"/>
      <c r="E5" s="931"/>
      <c r="F5" s="931"/>
      <c r="G5" s="931"/>
      <c r="H5" s="931"/>
      <c r="I5" s="931"/>
      <c r="J5" s="931"/>
      <c r="K5" s="931"/>
      <c r="L5" s="931"/>
      <c r="M5" s="931"/>
      <c r="N5" s="931"/>
      <c r="O5" s="931"/>
      <c r="P5" s="523"/>
    </row>
    <row r="6" spans="1:52" x14ac:dyDescent="0.25">
      <c r="A6" s="927" t="s">
        <v>2</v>
      </c>
      <c r="B6" s="927"/>
      <c r="C6" s="927"/>
      <c r="D6" s="927"/>
      <c r="E6" s="927" t="s">
        <v>3</v>
      </c>
      <c r="F6" s="927"/>
      <c r="G6" s="927"/>
      <c r="H6" s="927"/>
      <c r="I6" s="927"/>
      <c r="J6" s="927"/>
      <c r="K6" s="927"/>
      <c r="L6" s="927"/>
      <c r="M6" s="927"/>
      <c r="N6" s="927"/>
      <c r="O6" s="927"/>
      <c r="P6" s="519"/>
      <c r="Q6" s="34"/>
    </row>
    <row r="7" spans="1:52" x14ac:dyDescent="0.25">
      <c r="A7" s="927" t="s">
        <v>4</v>
      </c>
      <c r="B7" s="927"/>
      <c r="C7" s="927"/>
      <c r="D7" s="927"/>
      <c r="E7" s="927" t="s">
        <v>5</v>
      </c>
      <c r="F7" s="927"/>
      <c r="G7" s="927"/>
      <c r="H7" s="927"/>
      <c r="I7" s="927"/>
      <c r="J7" s="927"/>
      <c r="K7" s="927"/>
      <c r="L7" s="927"/>
      <c r="M7" s="927"/>
      <c r="N7" s="927"/>
      <c r="O7" s="927"/>
      <c r="P7" s="519"/>
      <c r="Q7" s="34"/>
    </row>
    <row r="8" spans="1:52" x14ac:dyDescent="0.25">
      <c r="A8" s="927" t="s">
        <v>6</v>
      </c>
      <c r="B8" s="927"/>
      <c r="C8" s="927"/>
      <c r="D8" s="927"/>
      <c r="E8" s="927" t="s">
        <v>7</v>
      </c>
      <c r="F8" s="927"/>
      <c r="G8" s="927"/>
      <c r="H8" s="927"/>
      <c r="I8" s="927"/>
      <c r="J8" s="927"/>
      <c r="K8" s="927"/>
      <c r="L8" s="927"/>
      <c r="M8" s="927"/>
      <c r="N8" s="927"/>
      <c r="O8" s="927"/>
      <c r="P8" s="519"/>
      <c r="Q8" s="34"/>
    </row>
    <row r="9" spans="1:52" x14ac:dyDescent="0.25">
      <c r="A9" s="927" t="s">
        <v>8</v>
      </c>
      <c r="B9" s="927"/>
      <c r="C9" s="927"/>
      <c r="D9" s="927"/>
      <c r="E9" s="928" t="s">
        <v>9</v>
      </c>
      <c r="F9" s="929"/>
      <c r="G9" s="929"/>
      <c r="H9" s="929"/>
      <c r="I9" s="929"/>
      <c r="J9" s="929"/>
      <c r="K9" s="929"/>
      <c r="L9" s="929"/>
      <c r="M9" s="929"/>
      <c r="N9" s="929"/>
      <c r="O9" s="929"/>
      <c r="P9" s="520"/>
      <c r="Q9" s="34"/>
    </row>
    <row r="10" spans="1:52" x14ac:dyDescent="0.25">
      <c r="A10" s="927" t="s">
        <v>10</v>
      </c>
      <c r="B10" s="927"/>
      <c r="C10" s="927"/>
      <c r="D10" s="927"/>
      <c r="E10" s="927">
        <v>6367047389</v>
      </c>
      <c r="F10" s="927"/>
      <c r="G10" s="927"/>
      <c r="H10" s="927"/>
      <c r="I10" s="927"/>
      <c r="J10" s="927"/>
      <c r="K10" s="927"/>
      <c r="L10" s="927"/>
      <c r="M10" s="927"/>
      <c r="N10" s="927"/>
      <c r="O10" s="927"/>
      <c r="P10" s="519"/>
      <c r="Q10" s="34"/>
    </row>
    <row r="11" spans="1:52" ht="15.75" thickBot="1" x14ac:dyDescent="0.3">
      <c r="A11" s="927" t="s">
        <v>11</v>
      </c>
      <c r="B11" s="927"/>
      <c r="C11" s="927"/>
      <c r="D11" s="927"/>
      <c r="E11" s="927">
        <v>631050001</v>
      </c>
      <c r="F11" s="927"/>
      <c r="G11" s="927"/>
      <c r="H11" s="927"/>
      <c r="I11" s="927"/>
      <c r="J11" s="927"/>
      <c r="K11" s="927"/>
      <c r="L11" s="927"/>
      <c r="M11" s="927"/>
      <c r="N11" s="927"/>
      <c r="O11" s="927"/>
      <c r="P11" s="519"/>
      <c r="Q11" s="34"/>
    </row>
    <row r="12" spans="1:52" ht="30" customHeight="1" thickBot="1" x14ac:dyDescent="0.3">
      <c r="A12" s="886" t="s">
        <v>12</v>
      </c>
      <c r="B12" s="889" t="s">
        <v>13</v>
      </c>
      <c r="C12" s="892" t="s">
        <v>14</v>
      </c>
      <c r="D12" s="867" t="s">
        <v>15</v>
      </c>
      <c r="E12" s="868"/>
      <c r="F12" s="868"/>
      <c r="G12" s="868"/>
      <c r="H12" s="868"/>
      <c r="I12" s="868"/>
      <c r="J12" s="868"/>
      <c r="K12" s="868"/>
      <c r="L12" s="868"/>
      <c r="M12" s="869"/>
      <c r="N12" s="870" t="s">
        <v>16</v>
      </c>
      <c r="O12" s="872" t="s">
        <v>17</v>
      </c>
      <c r="P12" s="827" t="s">
        <v>1324</v>
      </c>
      <c r="Q12" s="827" t="s">
        <v>90</v>
      </c>
      <c r="R12" s="911" t="s">
        <v>1092</v>
      </c>
      <c r="S12" s="914" t="s">
        <v>1146</v>
      </c>
      <c r="T12" s="911" t="s">
        <v>1093</v>
      </c>
      <c r="U12" s="923" t="s">
        <v>2470</v>
      </c>
      <c r="V12" s="895" t="s">
        <v>2055</v>
      </c>
      <c r="W12" s="895"/>
      <c r="X12" s="895"/>
      <c r="Y12" s="895"/>
      <c r="Z12" s="895"/>
      <c r="AA12" s="895"/>
      <c r="AB12" s="922"/>
      <c r="AC12" s="894" t="s">
        <v>2056</v>
      </c>
      <c r="AD12" s="895"/>
      <c r="AE12" s="895"/>
      <c r="AF12" s="894" t="s">
        <v>2057</v>
      </c>
      <c r="AG12" s="895"/>
      <c r="AH12" s="895"/>
      <c r="AI12" s="895"/>
      <c r="AJ12" s="895"/>
      <c r="AK12" s="895"/>
      <c r="AL12" s="895"/>
      <c r="AM12" s="895"/>
      <c r="AN12" s="895"/>
      <c r="AO12" s="895"/>
      <c r="AP12" s="895"/>
      <c r="AQ12" s="922"/>
      <c r="AR12" s="894" t="s">
        <v>2053</v>
      </c>
      <c r="AS12" s="895"/>
      <c r="AT12" s="895"/>
      <c r="AU12" s="895"/>
      <c r="AV12" s="895"/>
      <c r="AW12" s="895"/>
      <c r="AX12" s="894" t="s">
        <v>2054</v>
      </c>
      <c r="AY12" s="895"/>
      <c r="AZ12" s="313"/>
    </row>
    <row r="13" spans="1:52" ht="51" customHeight="1" x14ac:dyDescent="0.25">
      <c r="A13" s="887"/>
      <c r="B13" s="890"/>
      <c r="C13" s="893"/>
      <c r="D13" s="863" t="s">
        <v>18</v>
      </c>
      <c r="E13" s="863" t="s">
        <v>19</v>
      </c>
      <c r="F13" s="874" t="s">
        <v>20</v>
      </c>
      <c r="G13" s="875"/>
      <c r="H13" s="863" t="s">
        <v>21</v>
      </c>
      <c r="I13" s="874" t="s">
        <v>22</v>
      </c>
      <c r="J13" s="875"/>
      <c r="K13" s="876" t="s">
        <v>23</v>
      </c>
      <c r="L13" s="874" t="s">
        <v>24</v>
      </c>
      <c r="M13" s="875"/>
      <c r="N13" s="871"/>
      <c r="O13" s="873"/>
      <c r="P13" s="828"/>
      <c r="Q13" s="828"/>
      <c r="R13" s="912"/>
      <c r="S13" s="915"/>
      <c r="T13" s="912"/>
      <c r="U13" s="924"/>
      <c r="V13" s="906" t="s">
        <v>1094</v>
      </c>
      <c r="W13" s="908" t="s">
        <v>1095</v>
      </c>
      <c r="X13" s="910" t="s">
        <v>1098</v>
      </c>
      <c r="Y13" s="791" t="s">
        <v>1099</v>
      </c>
      <c r="Z13" s="791" t="s">
        <v>1728</v>
      </c>
      <c r="AA13" s="905" t="s">
        <v>1100</v>
      </c>
      <c r="AB13" s="791" t="s">
        <v>1539</v>
      </c>
      <c r="AC13" s="791" t="s">
        <v>1101</v>
      </c>
      <c r="AD13" s="791" t="s">
        <v>1102</v>
      </c>
      <c r="AE13" s="791" t="s">
        <v>1103</v>
      </c>
      <c r="AF13" s="905" t="s">
        <v>1104</v>
      </c>
      <c r="AG13" s="905"/>
      <c r="AH13" s="905"/>
      <c r="AI13" s="905"/>
      <c r="AJ13" s="905"/>
      <c r="AK13" s="905"/>
      <c r="AL13" s="905"/>
      <c r="AM13" s="905"/>
      <c r="AN13" s="905" t="s">
        <v>1105</v>
      </c>
      <c r="AO13" s="791" t="s">
        <v>1848</v>
      </c>
      <c r="AP13" s="791" t="s">
        <v>1106</v>
      </c>
      <c r="AQ13" s="808" t="s">
        <v>1107</v>
      </c>
      <c r="AR13" s="926" t="s">
        <v>1108</v>
      </c>
      <c r="AS13" s="902" t="s">
        <v>1109</v>
      </c>
      <c r="AT13" s="902" t="s">
        <v>1110</v>
      </c>
      <c r="AU13" s="902" t="s">
        <v>1111</v>
      </c>
      <c r="AV13" s="902" t="s">
        <v>1589</v>
      </c>
      <c r="AW13" s="903" t="s">
        <v>1228</v>
      </c>
      <c r="AX13" s="904" t="s">
        <v>1205</v>
      </c>
      <c r="AY13" s="899" t="s">
        <v>1479</v>
      </c>
      <c r="AZ13" s="899" t="s">
        <v>1622</v>
      </c>
    </row>
    <row r="14" spans="1:52" ht="57" customHeight="1" x14ac:dyDescent="0.25">
      <c r="A14" s="887"/>
      <c r="B14" s="890"/>
      <c r="C14" s="893"/>
      <c r="D14" s="871"/>
      <c r="E14" s="871"/>
      <c r="F14" s="861" t="s">
        <v>25</v>
      </c>
      <c r="G14" s="861" t="s">
        <v>26</v>
      </c>
      <c r="H14" s="871"/>
      <c r="I14" s="861" t="s">
        <v>27</v>
      </c>
      <c r="J14" s="861" t="s">
        <v>26</v>
      </c>
      <c r="K14" s="877"/>
      <c r="L14" s="320" t="s">
        <v>28</v>
      </c>
      <c r="M14" s="863" t="s">
        <v>29</v>
      </c>
      <c r="N14" s="871"/>
      <c r="O14" s="865" t="s">
        <v>30</v>
      </c>
      <c r="P14" s="828"/>
      <c r="Q14" s="828"/>
      <c r="R14" s="912"/>
      <c r="S14" s="915"/>
      <c r="T14" s="912"/>
      <c r="U14" s="924"/>
      <c r="V14" s="906"/>
      <c r="W14" s="908"/>
      <c r="X14" s="813"/>
      <c r="Y14" s="791"/>
      <c r="Z14" s="791"/>
      <c r="AA14" s="805"/>
      <c r="AB14" s="791"/>
      <c r="AC14" s="791"/>
      <c r="AD14" s="791"/>
      <c r="AE14" s="791"/>
      <c r="AF14" s="805"/>
      <c r="AG14" s="805"/>
      <c r="AH14" s="805"/>
      <c r="AI14" s="805"/>
      <c r="AJ14" s="805"/>
      <c r="AK14" s="805"/>
      <c r="AL14" s="805"/>
      <c r="AM14" s="805"/>
      <c r="AN14" s="805"/>
      <c r="AO14" s="791"/>
      <c r="AP14" s="791"/>
      <c r="AQ14" s="808"/>
      <c r="AR14" s="811"/>
      <c r="AS14" s="791"/>
      <c r="AT14" s="791"/>
      <c r="AU14" s="791"/>
      <c r="AV14" s="791"/>
      <c r="AW14" s="794"/>
      <c r="AX14" s="805"/>
      <c r="AY14" s="900"/>
      <c r="AZ14" s="900"/>
    </row>
    <row r="15" spans="1:52" ht="21" customHeight="1" thickBot="1" x14ac:dyDescent="0.3">
      <c r="A15" s="888"/>
      <c r="B15" s="891"/>
      <c r="C15" s="862"/>
      <c r="D15" s="864"/>
      <c r="E15" s="864"/>
      <c r="F15" s="862"/>
      <c r="G15" s="862"/>
      <c r="H15" s="864"/>
      <c r="I15" s="862"/>
      <c r="J15" s="862"/>
      <c r="K15" s="878"/>
      <c r="L15" s="534" t="s">
        <v>31</v>
      </c>
      <c r="M15" s="864"/>
      <c r="N15" s="864"/>
      <c r="O15" s="866"/>
      <c r="P15" s="829"/>
      <c r="Q15" s="829"/>
      <c r="R15" s="913"/>
      <c r="S15" s="916"/>
      <c r="T15" s="913"/>
      <c r="U15" s="925"/>
      <c r="V15" s="907"/>
      <c r="W15" s="909"/>
      <c r="X15" s="814"/>
      <c r="Y15" s="792"/>
      <c r="Z15" s="792"/>
      <c r="AA15" s="806"/>
      <c r="AB15" s="792"/>
      <c r="AC15" s="792"/>
      <c r="AD15" s="792"/>
      <c r="AE15" s="792"/>
      <c r="AF15" s="806"/>
      <c r="AG15" s="806"/>
      <c r="AH15" s="806"/>
      <c r="AI15" s="806"/>
      <c r="AJ15" s="806"/>
      <c r="AK15" s="806"/>
      <c r="AL15" s="806"/>
      <c r="AM15" s="806"/>
      <c r="AN15" s="790"/>
      <c r="AO15" s="905"/>
      <c r="AP15" s="791"/>
      <c r="AQ15" s="808"/>
      <c r="AR15" s="812"/>
      <c r="AS15" s="792"/>
      <c r="AT15" s="792"/>
      <c r="AU15" s="792"/>
      <c r="AV15" s="792"/>
      <c r="AW15" s="795"/>
      <c r="AX15" s="806"/>
      <c r="AY15" s="901"/>
      <c r="AZ15" s="901"/>
    </row>
    <row r="16" spans="1:52" ht="15.75" customHeight="1" thickBot="1" x14ac:dyDescent="0.3">
      <c r="A16" s="24">
        <v>1</v>
      </c>
      <c r="B16" s="159">
        <v>2</v>
      </c>
      <c r="C16" s="24">
        <v>3</v>
      </c>
      <c r="D16" s="24">
        <v>4</v>
      </c>
      <c r="E16" s="24">
        <v>5</v>
      </c>
      <c r="F16" s="24">
        <v>6</v>
      </c>
      <c r="G16" s="24">
        <v>7</v>
      </c>
      <c r="H16" s="24">
        <v>8</v>
      </c>
      <c r="I16" s="24">
        <v>9</v>
      </c>
      <c r="J16" s="24">
        <v>10</v>
      </c>
      <c r="K16" s="24">
        <v>11</v>
      </c>
      <c r="L16" s="24">
        <v>12</v>
      </c>
      <c r="M16" s="535">
        <v>13</v>
      </c>
      <c r="N16" s="308">
        <v>14</v>
      </c>
      <c r="O16" s="308">
        <v>15</v>
      </c>
      <c r="P16" s="40">
        <v>16</v>
      </c>
      <c r="Q16" s="40">
        <v>17</v>
      </c>
      <c r="R16" s="40">
        <v>18</v>
      </c>
      <c r="S16" s="40">
        <v>19</v>
      </c>
      <c r="T16" s="40">
        <v>20</v>
      </c>
      <c r="U16" s="40">
        <v>20.100000000000001</v>
      </c>
      <c r="V16" s="40">
        <v>21</v>
      </c>
      <c r="W16" s="40">
        <v>22</v>
      </c>
      <c r="X16" s="40">
        <v>23</v>
      </c>
      <c r="Y16" s="40">
        <v>24</v>
      </c>
      <c r="Z16" s="40">
        <v>25</v>
      </c>
      <c r="AA16" s="40">
        <v>26</v>
      </c>
      <c r="AB16" s="40">
        <v>27</v>
      </c>
      <c r="AC16" s="40">
        <v>28</v>
      </c>
      <c r="AD16" s="40">
        <v>29</v>
      </c>
      <c r="AE16" s="40">
        <v>30</v>
      </c>
      <c r="AF16" s="856">
        <v>31</v>
      </c>
      <c r="AG16" s="857"/>
      <c r="AH16" s="857"/>
      <c r="AI16" s="857"/>
      <c r="AJ16" s="857"/>
      <c r="AK16" s="857"/>
      <c r="AL16" s="857"/>
      <c r="AM16" s="858"/>
      <c r="AN16" s="321">
        <v>32</v>
      </c>
      <c r="AO16" s="321">
        <v>33</v>
      </c>
      <c r="AP16" s="321">
        <v>34</v>
      </c>
      <c r="AQ16" s="321">
        <v>35</v>
      </c>
      <c r="AR16" s="40">
        <v>36</v>
      </c>
      <c r="AS16" s="40">
        <v>37</v>
      </c>
      <c r="AT16" s="40">
        <v>38</v>
      </c>
      <c r="AU16" s="40">
        <v>39</v>
      </c>
      <c r="AV16" s="525">
        <v>40</v>
      </c>
      <c r="AW16" s="40">
        <v>41</v>
      </c>
      <c r="AX16" s="40">
        <v>42</v>
      </c>
      <c r="AY16" s="518">
        <v>43</v>
      </c>
      <c r="AZ16" s="518">
        <v>44</v>
      </c>
    </row>
    <row r="17" spans="1:52" s="8" customFormat="1" ht="45" x14ac:dyDescent="0.25">
      <c r="A17" s="160">
        <v>1</v>
      </c>
      <c r="B17" s="29" t="s">
        <v>792</v>
      </c>
      <c r="C17" s="29" t="s">
        <v>791</v>
      </c>
      <c r="D17" s="200" t="s">
        <v>766</v>
      </c>
      <c r="E17" s="382" t="s">
        <v>546</v>
      </c>
      <c r="F17" s="24">
        <v>642</v>
      </c>
      <c r="G17" s="160" t="s">
        <v>34</v>
      </c>
      <c r="H17" s="160">
        <v>1</v>
      </c>
      <c r="I17" s="24">
        <v>36000000000</v>
      </c>
      <c r="J17" s="161" t="s">
        <v>35</v>
      </c>
      <c r="K17" s="368">
        <v>640000</v>
      </c>
      <c r="L17" s="162">
        <v>42736</v>
      </c>
      <c r="M17" s="162">
        <v>43070</v>
      </c>
      <c r="N17" s="24" t="s">
        <v>48</v>
      </c>
      <c r="O17" s="161" t="s">
        <v>127</v>
      </c>
      <c r="P17" s="161" t="s">
        <v>1113</v>
      </c>
      <c r="Q17" s="201" t="s">
        <v>591</v>
      </c>
      <c r="R17" s="24" t="s">
        <v>1138</v>
      </c>
      <c r="S17" s="159" t="s">
        <v>1150</v>
      </c>
      <c r="T17" s="24" t="s">
        <v>1177</v>
      </c>
      <c r="U17" s="24">
        <v>2017</v>
      </c>
      <c r="V17" s="192">
        <v>42730</v>
      </c>
      <c r="W17" s="345" t="s">
        <v>1136</v>
      </c>
      <c r="X17" s="27" t="s">
        <v>1113</v>
      </c>
      <c r="Y17" s="192">
        <v>42734</v>
      </c>
      <c r="Z17" s="346" t="s">
        <v>1728</v>
      </c>
      <c r="AA17" s="31">
        <v>637000</v>
      </c>
      <c r="AB17" s="31" t="s">
        <v>2363</v>
      </c>
      <c r="AC17" s="345">
        <v>31704738034</v>
      </c>
      <c r="AD17" s="346">
        <v>42766</v>
      </c>
      <c r="AE17" s="346"/>
      <c r="AF17" s="347" t="s">
        <v>2362</v>
      </c>
      <c r="AG17" s="347"/>
      <c r="AH17" s="345"/>
      <c r="AI17" s="345"/>
      <c r="AJ17" s="345"/>
      <c r="AK17" s="345"/>
      <c r="AL17" s="345"/>
      <c r="AM17" s="345"/>
      <c r="AN17" s="347" t="s">
        <v>2358</v>
      </c>
      <c r="AO17" s="345" t="s">
        <v>1113</v>
      </c>
      <c r="AP17" s="345" t="s">
        <v>2359</v>
      </c>
      <c r="AQ17" s="346">
        <v>42766</v>
      </c>
      <c r="AR17" s="201" t="s">
        <v>2360</v>
      </c>
      <c r="AS17" s="346">
        <v>42766</v>
      </c>
      <c r="AT17" s="201">
        <v>539830.51</v>
      </c>
      <c r="AU17" s="344">
        <v>637000</v>
      </c>
      <c r="AV17" s="348" t="s">
        <v>2361</v>
      </c>
      <c r="AW17" s="346">
        <v>42766</v>
      </c>
      <c r="AX17" s="346">
        <v>42766</v>
      </c>
      <c r="AY17" s="346">
        <v>42766</v>
      </c>
      <c r="AZ17" s="345"/>
    </row>
    <row r="18" spans="1:52" s="8" customFormat="1" ht="33.75" x14ac:dyDescent="0.25">
      <c r="A18" s="160">
        <v>5</v>
      </c>
      <c r="B18" s="24" t="s">
        <v>145</v>
      </c>
      <c r="C18" s="24" t="s">
        <v>145</v>
      </c>
      <c r="D18" s="24" t="s">
        <v>148</v>
      </c>
      <c r="E18" s="24" t="s">
        <v>147</v>
      </c>
      <c r="F18" s="161">
        <v>642</v>
      </c>
      <c r="G18" s="161" t="s">
        <v>34</v>
      </c>
      <c r="H18" s="24">
        <v>1</v>
      </c>
      <c r="I18" s="24">
        <v>36000000000</v>
      </c>
      <c r="J18" s="161" t="s">
        <v>35</v>
      </c>
      <c r="K18" s="25">
        <v>854914.68</v>
      </c>
      <c r="L18" s="162">
        <v>42736</v>
      </c>
      <c r="M18" s="162">
        <v>43101</v>
      </c>
      <c r="N18" s="161" t="s">
        <v>48</v>
      </c>
      <c r="O18" s="161" t="s">
        <v>127</v>
      </c>
      <c r="P18" s="161" t="s">
        <v>1113</v>
      </c>
      <c r="Q18" s="310" t="s">
        <v>117</v>
      </c>
      <c r="R18" s="24" t="s">
        <v>1138</v>
      </c>
      <c r="S18" s="159" t="s">
        <v>1140</v>
      </c>
      <c r="T18" s="24" t="s">
        <v>1177</v>
      </c>
      <c r="U18" s="24">
        <v>2017</v>
      </c>
      <c r="V18" s="192">
        <v>42752</v>
      </c>
      <c r="W18" s="345" t="s">
        <v>1140</v>
      </c>
      <c r="X18" s="24" t="s">
        <v>1170</v>
      </c>
      <c r="Y18" s="192" t="s">
        <v>1140</v>
      </c>
      <c r="Z18" s="201" t="s">
        <v>1728</v>
      </c>
      <c r="AA18" s="201"/>
      <c r="AB18" s="201" t="s">
        <v>1547</v>
      </c>
      <c r="AC18" s="201">
        <v>31704653289</v>
      </c>
      <c r="AD18" s="208">
        <v>42746</v>
      </c>
      <c r="AE18" s="306">
        <v>42746</v>
      </c>
      <c r="AF18" s="383" t="s">
        <v>2039</v>
      </c>
      <c r="AG18" s="201"/>
      <c r="AH18" s="201"/>
      <c r="AI18" s="201"/>
      <c r="AJ18" s="201"/>
      <c r="AK18" s="201"/>
      <c r="AL18" s="201"/>
      <c r="AM18" s="201"/>
      <c r="AN18" s="201" t="s">
        <v>2040</v>
      </c>
      <c r="AO18" s="201" t="s">
        <v>1170</v>
      </c>
      <c r="AP18" s="201" t="s">
        <v>2037</v>
      </c>
      <c r="AQ18" s="208">
        <v>42758</v>
      </c>
      <c r="AR18" s="201">
        <v>143</v>
      </c>
      <c r="AS18" s="208">
        <v>42786</v>
      </c>
      <c r="AT18" s="211">
        <v>725084.75</v>
      </c>
      <c r="AU18" s="211">
        <v>855600</v>
      </c>
      <c r="AV18" s="384" t="s">
        <v>2038</v>
      </c>
      <c r="AW18" s="208">
        <v>42786</v>
      </c>
      <c r="AX18" s="208">
        <v>42787</v>
      </c>
      <c r="AY18" s="346">
        <v>42786</v>
      </c>
      <c r="AZ18" s="345"/>
    </row>
    <row r="19" spans="1:52" s="8" customFormat="1" ht="33.75" x14ac:dyDescent="0.25">
      <c r="A19" s="160">
        <v>8</v>
      </c>
      <c r="B19" s="320" t="s">
        <v>790</v>
      </c>
      <c r="C19" s="29" t="s">
        <v>789</v>
      </c>
      <c r="D19" s="24" t="s">
        <v>626</v>
      </c>
      <c r="E19" s="24" t="s">
        <v>574</v>
      </c>
      <c r="F19" s="161">
        <v>642</v>
      </c>
      <c r="G19" s="161" t="s">
        <v>34</v>
      </c>
      <c r="H19" s="24">
        <v>1</v>
      </c>
      <c r="I19" s="24">
        <v>36000000000</v>
      </c>
      <c r="J19" s="161" t="s">
        <v>35</v>
      </c>
      <c r="K19" s="25">
        <v>2000000</v>
      </c>
      <c r="L19" s="162">
        <v>42736</v>
      </c>
      <c r="M19" s="162">
        <v>43070</v>
      </c>
      <c r="N19" s="24" t="s">
        <v>48</v>
      </c>
      <c r="O19" s="161" t="s">
        <v>127</v>
      </c>
      <c r="P19" s="161" t="s">
        <v>1113</v>
      </c>
      <c r="Q19" s="202" t="s">
        <v>628</v>
      </c>
      <c r="R19" s="202"/>
      <c r="S19" s="206"/>
      <c r="T19" s="202"/>
      <c r="U19" s="202"/>
      <c r="V19" s="199"/>
      <c r="W19" s="201"/>
      <c r="X19" s="202"/>
      <c r="Y19" s="199"/>
      <c r="Z19" s="201"/>
      <c r="AA19" s="207"/>
      <c r="AB19" s="207"/>
      <c r="AC19" s="201"/>
      <c r="AD19" s="208"/>
      <c r="AE19" s="208"/>
      <c r="AF19" s="201"/>
      <c r="AG19" s="201"/>
      <c r="AH19" s="201"/>
      <c r="AI19" s="201"/>
      <c r="AJ19" s="201"/>
      <c r="AK19" s="201"/>
      <c r="AL19" s="201"/>
      <c r="AM19" s="201"/>
      <c r="AN19" s="201"/>
      <c r="AO19" s="201"/>
      <c r="AP19" s="201"/>
      <c r="AQ19" s="201"/>
      <c r="AR19" s="201"/>
      <c r="AS19" s="201"/>
      <c r="AT19" s="201"/>
      <c r="AU19" s="201"/>
      <c r="AV19" s="213"/>
      <c r="AW19" s="201"/>
      <c r="AX19" s="201"/>
      <c r="AY19" s="345"/>
      <c r="AZ19" s="345"/>
    </row>
    <row r="20" spans="1:52" s="8" customFormat="1" ht="22.5" x14ac:dyDescent="0.25">
      <c r="A20" s="160">
        <v>9</v>
      </c>
      <c r="B20" s="320" t="s">
        <v>641</v>
      </c>
      <c r="C20" s="29" t="s">
        <v>642</v>
      </c>
      <c r="D20" s="24" t="s">
        <v>661</v>
      </c>
      <c r="E20" s="24" t="s">
        <v>662</v>
      </c>
      <c r="F20" s="161">
        <v>642</v>
      </c>
      <c r="G20" s="161" t="s">
        <v>34</v>
      </c>
      <c r="H20" s="161">
        <v>70</v>
      </c>
      <c r="I20" s="350">
        <v>36000000000</v>
      </c>
      <c r="J20" s="161" t="s">
        <v>35</v>
      </c>
      <c r="K20" s="25">
        <v>12000000</v>
      </c>
      <c r="L20" s="162">
        <v>42736</v>
      </c>
      <c r="M20" s="162">
        <v>43070</v>
      </c>
      <c r="N20" s="161" t="s">
        <v>48</v>
      </c>
      <c r="O20" s="161" t="s">
        <v>127</v>
      </c>
      <c r="P20" s="161" t="s">
        <v>1113</v>
      </c>
      <c r="Q20" s="202" t="s">
        <v>663</v>
      </c>
      <c r="R20" s="202"/>
      <c r="S20" s="201"/>
      <c r="T20" s="202"/>
      <c r="U20" s="202"/>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345"/>
      <c r="AZ20" s="345"/>
    </row>
    <row r="21" spans="1:52" s="8" customFormat="1" ht="90" x14ac:dyDescent="0.25">
      <c r="A21" s="160">
        <v>422</v>
      </c>
      <c r="B21" s="24" t="s">
        <v>411</v>
      </c>
      <c r="C21" s="24" t="s">
        <v>412</v>
      </c>
      <c r="D21" s="24" t="s">
        <v>1158</v>
      </c>
      <c r="E21" s="24" t="s">
        <v>39</v>
      </c>
      <c r="F21" s="161">
        <v>642</v>
      </c>
      <c r="G21" s="161" t="s">
        <v>34</v>
      </c>
      <c r="H21" s="24">
        <v>1</v>
      </c>
      <c r="I21" s="24">
        <v>36000000000</v>
      </c>
      <c r="J21" s="161" t="s">
        <v>35</v>
      </c>
      <c r="K21" s="25">
        <v>4074945</v>
      </c>
      <c r="L21" s="162">
        <v>42736</v>
      </c>
      <c r="M21" s="162">
        <v>43070</v>
      </c>
      <c r="N21" s="161" t="s">
        <v>385</v>
      </c>
      <c r="O21" s="24" t="s">
        <v>1113</v>
      </c>
      <c r="P21" s="161" t="s">
        <v>1113</v>
      </c>
      <c r="Q21" s="312" t="s">
        <v>665</v>
      </c>
      <c r="R21" s="24" t="s">
        <v>1201</v>
      </c>
      <c r="S21" s="159" t="s">
        <v>1155</v>
      </c>
      <c r="T21" s="24" t="s">
        <v>1177</v>
      </c>
      <c r="U21" s="24">
        <v>2017</v>
      </c>
      <c r="V21" s="192">
        <v>42752</v>
      </c>
      <c r="W21" s="345" t="s">
        <v>1140</v>
      </c>
      <c r="X21" s="24" t="s">
        <v>1113</v>
      </c>
      <c r="Y21" s="192">
        <v>42752</v>
      </c>
      <c r="Z21" s="208" t="s">
        <v>1729</v>
      </c>
      <c r="AA21" s="32">
        <v>4074945</v>
      </c>
      <c r="AB21" s="32"/>
      <c r="AC21" s="385">
        <v>31704735159</v>
      </c>
      <c r="AD21" s="360">
        <v>42766</v>
      </c>
      <c r="AE21" s="360">
        <v>42775</v>
      </c>
      <c r="AF21" s="318" t="s">
        <v>1492</v>
      </c>
      <c r="AG21" s="316"/>
      <c r="AH21" s="316"/>
      <c r="AI21" s="316"/>
      <c r="AJ21" s="316"/>
      <c r="AK21" s="316"/>
      <c r="AL21" s="316"/>
      <c r="AM21" s="316"/>
      <c r="AN21" s="202" t="s">
        <v>1493</v>
      </c>
      <c r="AO21" s="345" t="s">
        <v>1140</v>
      </c>
      <c r="AP21" s="201" t="s">
        <v>1494</v>
      </c>
      <c r="AQ21" s="208">
        <v>42794</v>
      </c>
      <c r="AR21" s="201">
        <v>286</v>
      </c>
      <c r="AS21" s="208">
        <v>42804</v>
      </c>
      <c r="AT21" s="211">
        <f>AU21/1.18</f>
        <v>3139402</v>
      </c>
      <c r="AU21" s="211">
        <v>3704494.36</v>
      </c>
      <c r="AV21" s="201" t="s">
        <v>1140</v>
      </c>
      <c r="AW21" s="208">
        <v>42804</v>
      </c>
      <c r="AX21" s="208">
        <v>53761</v>
      </c>
      <c r="AY21" s="386">
        <v>42804</v>
      </c>
      <c r="AZ21" s="345"/>
    </row>
    <row r="22" spans="1:52" s="8" customFormat="1" ht="67.5" x14ac:dyDescent="0.25">
      <c r="A22" s="163">
        <v>423</v>
      </c>
      <c r="B22" s="163" t="s">
        <v>1249</v>
      </c>
      <c r="C22" s="163" t="s">
        <v>1250</v>
      </c>
      <c r="D22" s="163" t="s">
        <v>1251</v>
      </c>
      <c r="E22" s="163" t="s">
        <v>1153</v>
      </c>
      <c r="F22" s="164">
        <v>642</v>
      </c>
      <c r="G22" s="164" t="s">
        <v>34</v>
      </c>
      <c r="H22" s="163">
        <v>1</v>
      </c>
      <c r="I22" s="163">
        <v>36000000000</v>
      </c>
      <c r="J22" s="164" t="s">
        <v>35</v>
      </c>
      <c r="K22" s="165">
        <v>17060000</v>
      </c>
      <c r="L22" s="166">
        <v>42736</v>
      </c>
      <c r="M22" s="166">
        <v>43070</v>
      </c>
      <c r="N22" s="164" t="s">
        <v>48</v>
      </c>
      <c r="O22" s="163" t="s">
        <v>1113</v>
      </c>
      <c r="P22" s="161" t="s">
        <v>1113</v>
      </c>
      <c r="Q22" s="201" t="s">
        <v>1120</v>
      </c>
      <c r="R22" s="202" t="s">
        <v>1183</v>
      </c>
      <c r="S22" s="201" t="s">
        <v>1140</v>
      </c>
      <c r="T22" s="201" t="s">
        <v>1139</v>
      </c>
      <c r="U22" s="24">
        <v>2017</v>
      </c>
      <c r="V22" s="208">
        <v>42752</v>
      </c>
      <c r="W22" s="201" t="s">
        <v>1140</v>
      </c>
      <c r="X22" s="201" t="s">
        <v>1113</v>
      </c>
      <c r="Y22" s="208">
        <v>42754</v>
      </c>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387"/>
      <c r="AZ22" s="345"/>
    </row>
    <row r="23" spans="1:52" s="8" customFormat="1" ht="78.75" x14ac:dyDescent="0.25">
      <c r="A23" s="160">
        <v>16</v>
      </c>
      <c r="B23" s="24" t="s">
        <v>411</v>
      </c>
      <c r="C23" s="24" t="s">
        <v>412</v>
      </c>
      <c r="D23" s="163" t="s">
        <v>722</v>
      </c>
      <c r="E23" s="24" t="s">
        <v>39</v>
      </c>
      <c r="F23" s="161">
        <v>642</v>
      </c>
      <c r="G23" s="161" t="s">
        <v>34</v>
      </c>
      <c r="H23" s="24">
        <v>1</v>
      </c>
      <c r="I23" s="26">
        <v>36000000000</v>
      </c>
      <c r="J23" s="161" t="s">
        <v>35</v>
      </c>
      <c r="K23" s="309">
        <v>866060</v>
      </c>
      <c r="L23" s="162">
        <v>42736</v>
      </c>
      <c r="M23" s="162">
        <v>43070</v>
      </c>
      <c r="N23" s="161" t="s">
        <v>385</v>
      </c>
      <c r="O23" s="161" t="s">
        <v>127</v>
      </c>
      <c r="P23" s="161" t="s">
        <v>1113</v>
      </c>
      <c r="Q23" s="27" t="s">
        <v>665</v>
      </c>
      <c r="R23" s="24" t="s">
        <v>1201</v>
      </c>
      <c r="S23" s="159" t="s">
        <v>1155</v>
      </c>
      <c r="T23" s="24" t="s">
        <v>1177</v>
      </c>
      <c r="U23" s="24">
        <v>2017</v>
      </c>
      <c r="V23" s="192">
        <v>42386</v>
      </c>
      <c r="W23" s="345" t="s">
        <v>1140</v>
      </c>
      <c r="X23" s="24" t="s">
        <v>1170</v>
      </c>
      <c r="Y23" s="192">
        <v>42752</v>
      </c>
      <c r="Z23" s="208" t="s">
        <v>1729</v>
      </c>
      <c r="AA23" s="32">
        <v>1403103</v>
      </c>
      <c r="AB23" s="32"/>
      <c r="AC23" s="385">
        <v>31704735159</v>
      </c>
      <c r="AD23" s="360">
        <v>42766</v>
      </c>
      <c r="AE23" s="360">
        <v>42775</v>
      </c>
      <c r="AF23" s="318" t="s">
        <v>1495</v>
      </c>
      <c r="AG23" s="316"/>
      <c r="AH23" s="316"/>
      <c r="AI23" s="316"/>
      <c r="AJ23" s="316"/>
      <c r="AK23" s="316"/>
      <c r="AL23" s="316"/>
      <c r="AM23" s="316"/>
      <c r="AN23" s="201" t="s">
        <v>1496</v>
      </c>
      <c r="AO23" s="345" t="s">
        <v>1140</v>
      </c>
      <c r="AP23" s="201" t="s">
        <v>1494</v>
      </c>
      <c r="AQ23" s="208">
        <v>42794</v>
      </c>
      <c r="AR23" s="201">
        <v>341</v>
      </c>
      <c r="AS23" s="208">
        <v>42814</v>
      </c>
      <c r="AT23" s="211">
        <f>AU23/1.18</f>
        <v>667226.00000000012</v>
      </c>
      <c r="AU23" s="211">
        <v>787326.68</v>
      </c>
      <c r="AV23" s="201" t="s">
        <v>1140</v>
      </c>
      <c r="AW23" s="208">
        <v>42817</v>
      </c>
      <c r="AX23" s="208">
        <v>42817</v>
      </c>
      <c r="AY23" s="386">
        <v>42817</v>
      </c>
      <c r="AZ23" s="345"/>
    </row>
    <row r="24" spans="1:52" s="8" customFormat="1" ht="33.75" x14ac:dyDescent="0.25">
      <c r="A24" s="24">
        <v>433</v>
      </c>
      <c r="B24" s="24" t="s">
        <v>44</v>
      </c>
      <c r="C24" s="24" t="s">
        <v>1171</v>
      </c>
      <c r="D24" s="163" t="s">
        <v>1172</v>
      </c>
      <c r="E24" s="24" t="s">
        <v>1153</v>
      </c>
      <c r="F24" s="161">
        <v>642</v>
      </c>
      <c r="G24" s="161" t="s">
        <v>34</v>
      </c>
      <c r="H24" s="24">
        <v>1</v>
      </c>
      <c r="I24" s="24">
        <v>36000000000</v>
      </c>
      <c r="J24" s="161" t="s">
        <v>35</v>
      </c>
      <c r="K24" s="25">
        <v>2024880</v>
      </c>
      <c r="L24" s="162">
        <v>42736</v>
      </c>
      <c r="M24" s="162">
        <v>43070</v>
      </c>
      <c r="N24" s="161" t="s">
        <v>48</v>
      </c>
      <c r="O24" s="24" t="s">
        <v>127</v>
      </c>
      <c r="P24" s="161" t="s">
        <v>1113</v>
      </c>
      <c r="Q24" s="27" t="s">
        <v>1120</v>
      </c>
      <c r="R24" s="24"/>
      <c r="S24" s="159"/>
      <c r="T24" s="24"/>
      <c r="U24" s="24"/>
      <c r="V24" s="192"/>
      <c r="W24" s="345"/>
      <c r="X24" s="24"/>
      <c r="Y24" s="192"/>
      <c r="Z24" s="201"/>
      <c r="AA24" s="32"/>
      <c r="AB24" s="32"/>
      <c r="AC24" s="385"/>
      <c r="AD24" s="360"/>
      <c r="AE24" s="360"/>
      <c r="AF24" s="201"/>
      <c r="AG24" s="201"/>
      <c r="AH24" s="201"/>
      <c r="AI24" s="201"/>
      <c r="AJ24" s="201"/>
      <c r="AK24" s="201"/>
      <c r="AL24" s="201"/>
      <c r="AM24" s="201"/>
      <c r="AN24" s="201"/>
      <c r="AO24" s="201"/>
      <c r="AP24" s="201"/>
      <c r="AQ24" s="201"/>
      <c r="AR24" s="201"/>
      <c r="AS24" s="201"/>
      <c r="AT24" s="201"/>
      <c r="AU24" s="201"/>
      <c r="AV24" s="201"/>
      <c r="AW24" s="201"/>
      <c r="AX24" s="201"/>
      <c r="AY24" s="345"/>
      <c r="AZ24" s="345"/>
    </row>
    <row r="25" spans="1:52" s="8" customFormat="1" ht="67.5" x14ac:dyDescent="0.25">
      <c r="A25" s="160">
        <v>324</v>
      </c>
      <c r="B25" s="24" t="s">
        <v>411</v>
      </c>
      <c r="C25" s="24" t="s">
        <v>412</v>
      </c>
      <c r="D25" s="24" t="s">
        <v>1115</v>
      </c>
      <c r="E25" s="24" t="s">
        <v>39</v>
      </c>
      <c r="F25" s="24">
        <v>642</v>
      </c>
      <c r="G25" s="24" t="s">
        <v>34</v>
      </c>
      <c r="H25" s="24">
        <v>1</v>
      </c>
      <c r="I25" s="24">
        <v>36000000000</v>
      </c>
      <c r="J25" s="24" t="s">
        <v>35</v>
      </c>
      <c r="K25" s="25">
        <v>43362000</v>
      </c>
      <c r="L25" s="352">
        <v>42736</v>
      </c>
      <c r="M25" s="352">
        <v>43070</v>
      </c>
      <c r="N25" s="161" t="s">
        <v>385</v>
      </c>
      <c r="O25" s="161" t="s">
        <v>127</v>
      </c>
      <c r="P25" s="161" t="s">
        <v>1113</v>
      </c>
      <c r="Q25" s="388" t="s">
        <v>591</v>
      </c>
      <c r="R25" s="24" t="s">
        <v>1145</v>
      </c>
      <c r="S25" s="27" t="s">
        <v>1140</v>
      </c>
      <c r="T25" s="24" t="s">
        <v>1177</v>
      </c>
      <c r="U25" s="24">
        <v>2017</v>
      </c>
      <c r="V25" s="192">
        <v>42733</v>
      </c>
      <c r="W25" s="345">
        <v>8259</v>
      </c>
      <c r="X25" s="27" t="s">
        <v>1113</v>
      </c>
      <c r="Y25" s="192">
        <v>42734</v>
      </c>
      <c r="Z25" s="208" t="s">
        <v>1729</v>
      </c>
      <c r="AA25" s="31">
        <v>40700000</v>
      </c>
      <c r="AB25" s="31"/>
      <c r="AC25" s="345">
        <v>31704700782</v>
      </c>
      <c r="AD25" s="346">
        <v>42759</v>
      </c>
      <c r="AE25" s="346">
        <v>42768</v>
      </c>
      <c r="AF25" s="347" t="s">
        <v>1225</v>
      </c>
      <c r="AG25" s="347" t="s">
        <v>1226</v>
      </c>
      <c r="AH25" s="347" t="s">
        <v>1227</v>
      </c>
      <c r="AI25" s="345"/>
      <c r="AJ25" s="345"/>
      <c r="AK25" s="345"/>
      <c r="AL25" s="345"/>
      <c r="AM25" s="345"/>
      <c r="AN25" s="345" t="s">
        <v>1223</v>
      </c>
      <c r="AO25" s="345" t="s">
        <v>1140</v>
      </c>
      <c r="AP25" s="345" t="s">
        <v>1220</v>
      </c>
      <c r="AQ25" s="346">
        <v>42776</v>
      </c>
      <c r="AR25" s="201">
        <v>298</v>
      </c>
      <c r="AS25" s="208">
        <v>42803</v>
      </c>
      <c r="AT25" s="211">
        <v>34475102</v>
      </c>
      <c r="AU25" s="211">
        <v>40680620.359999999</v>
      </c>
      <c r="AV25" s="201" t="s">
        <v>1140</v>
      </c>
      <c r="AW25" s="208">
        <v>42808</v>
      </c>
      <c r="AX25" s="208">
        <v>42808</v>
      </c>
      <c r="AY25" s="346">
        <v>42808</v>
      </c>
      <c r="AZ25" s="345"/>
    </row>
    <row r="26" spans="1:52" s="8" customFormat="1" ht="67.5" x14ac:dyDescent="0.25">
      <c r="A26" s="356">
        <v>325</v>
      </c>
      <c r="B26" s="163" t="s">
        <v>411</v>
      </c>
      <c r="C26" s="163" t="s">
        <v>412</v>
      </c>
      <c r="D26" s="163" t="s">
        <v>1112</v>
      </c>
      <c r="E26" s="163" t="s">
        <v>39</v>
      </c>
      <c r="F26" s="163">
        <v>642</v>
      </c>
      <c r="G26" s="163" t="s">
        <v>34</v>
      </c>
      <c r="H26" s="163">
        <v>1</v>
      </c>
      <c r="I26" s="163">
        <v>36000000000</v>
      </c>
      <c r="J26" s="163" t="s">
        <v>35</v>
      </c>
      <c r="K26" s="165">
        <v>16390000</v>
      </c>
      <c r="L26" s="389">
        <v>42736</v>
      </c>
      <c r="M26" s="389">
        <v>43070</v>
      </c>
      <c r="N26" s="161" t="s">
        <v>385</v>
      </c>
      <c r="O26" s="163" t="s">
        <v>1113</v>
      </c>
      <c r="P26" s="161" t="s">
        <v>1113</v>
      </c>
      <c r="Q26" s="27" t="s">
        <v>591</v>
      </c>
      <c r="R26" s="24" t="s">
        <v>1145</v>
      </c>
      <c r="S26" s="27" t="s">
        <v>1140</v>
      </c>
      <c r="T26" s="24" t="s">
        <v>1177</v>
      </c>
      <c r="U26" s="24">
        <v>2017</v>
      </c>
      <c r="V26" s="192">
        <v>42732</v>
      </c>
      <c r="W26" s="345">
        <v>8148</v>
      </c>
      <c r="X26" s="27" t="s">
        <v>1113</v>
      </c>
      <c r="Y26" s="192">
        <v>42734</v>
      </c>
      <c r="Z26" s="208" t="s">
        <v>1729</v>
      </c>
      <c r="AA26" s="31">
        <v>16390000</v>
      </c>
      <c r="AB26" s="31"/>
      <c r="AC26" s="345">
        <v>31704700782</v>
      </c>
      <c r="AD26" s="346">
        <v>42759</v>
      </c>
      <c r="AE26" s="346">
        <v>42768</v>
      </c>
      <c r="AF26" s="347" t="s">
        <v>1217</v>
      </c>
      <c r="AG26" s="347" t="s">
        <v>1218</v>
      </c>
      <c r="AH26" s="345"/>
      <c r="AI26" s="345"/>
      <c r="AJ26" s="345"/>
      <c r="AK26" s="345"/>
      <c r="AL26" s="345"/>
      <c r="AM26" s="345"/>
      <c r="AN26" s="345" t="s">
        <v>1219</v>
      </c>
      <c r="AO26" s="345" t="s">
        <v>1140</v>
      </c>
      <c r="AP26" s="345" t="s">
        <v>1220</v>
      </c>
      <c r="AQ26" s="346">
        <v>42776</v>
      </c>
      <c r="AR26" s="201">
        <v>290</v>
      </c>
      <c r="AS26" s="208">
        <v>42800</v>
      </c>
      <c r="AT26" s="211">
        <v>13884555</v>
      </c>
      <c r="AU26" s="211">
        <v>16383774.9</v>
      </c>
      <c r="AV26" s="201" t="s">
        <v>1140</v>
      </c>
      <c r="AW26" s="208">
        <v>42804</v>
      </c>
      <c r="AX26" s="208">
        <v>42803</v>
      </c>
      <c r="AY26" s="346">
        <v>42803</v>
      </c>
      <c r="AZ26" s="345"/>
    </row>
    <row r="27" spans="1:52" s="8" customFormat="1" ht="67.5" x14ac:dyDescent="0.25">
      <c r="A27" s="160">
        <v>326</v>
      </c>
      <c r="B27" s="24" t="s">
        <v>411</v>
      </c>
      <c r="C27" s="24" t="s">
        <v>412</v>
      </c>
      <c r="D27" s="24" t="s">
        <v>1114</v>
      </c>
      <c r="E27" s="24" t="s">
        <v>39</v>
      </c>
      <c r="F27" s="24">
        <v>642</v>
      </c>
      <c r="G27" s="24" t="s">
        <v>34</v>
      </c>
      <c r="H27" s="24">
        <v>1</v>
      </c>
      <c r="I27" s="24">
        <v>36000000000</v>
      </c>
      <c r="J27" s="24" t="s">
        <v>35</v>
      </c>
      <c r="K27" s="25">
        <v>21700000</v>
      </c>
      <c r="L27" s="352">
        <v>42736</v>
      </c>
      <c r="M27" s="352">
        <v>42979</v>
      </c>
      <c r="N27" s="161" t="s">
        <v>385</v>
      </c>
      <c r="O27" s="24" t="s">
        <v>1113</v>
      </c>
      <c r="P27" s="161" t="s">
        <v>1113</v>
      </c>
      <c r="Q27" s="27" t="s">
        <v>591</v>
      </c>
      <c r="R27" s="24" t="s">
        <v>1145</v>
      </c>
      <c r="S27" s="27" t="s">
        <v>1140</v>
      </c>
      <c r="T27" s="24" t="s">
        <v>1177</v>
      </c>
      <c r="U27" s="24">
        <v>2017</v>
      </c>
      <c r="V27" s="192">
        <v>42732</v>
      </c>
      <c r="W27" s="345">
        <v>8152</v>
      </c>
      <c r="X27" s="27" t="s">
        <v>1113</v>
      </c>
      <c r="Y27" s="192">
        <v>42734</v>
      </c>
      <c r="Z27" s="208" t="s">
        <v>1729</v>
      </c>
      <c r="AA27" s="31">
        <v>21700000</v>
      </c>
      <c r="AB27" s="31"/>
      <c r="AC27" s="345">
        <v>31704700766</v>
      </c>
      <c r="AD27" s="346">
        <v>42759</v>
      </c>
      <c r="AE27" s="346">
        <v>42768</v>
      </c>
      <c r="AF27" s="347" t="s">
        <v>1221</v>
      </c>
      <c r="AG27" s="347" t="s">
        <v>1222</v>
      </c>
      <c r="AH27" s="345"/>
      <c r="AI27" s="345"/>
      <c r="AJ27" s="345"/>
      <c r="AK27" s="345"/>
      <c r="AL27" s="345"/>
      <c r="AM27" s="345"/>
      <c r="AN27" s="345" t="s">
        <v>1223</v>
      </c>
      <c r="AO27" s="345" t="s">
        <v>1140</v>
      </c>
      <c r="AP27" s="345" t="s">
        <v>1224</v>
      </c>
      <c r="AQ27" s="346">
        <v>42776</v>
      </c>
      <c r="AR27" s="201">
        <v>289</v>
      </c>
      <c r="AS27" s="208">
        <v>42803</v>
      </c>
      <c r="AT27" s="211">
        <v>18347484</v>
      </c>
      <c r="AU27" s="211">
        <v>21650031.120000001</v>
      </c>
      <c r="AV27" s="201" t="s">
        <v>1140</v>
      </c>
      <c r="AW27" s="208">
        <v>42807</v>
      </c>
      <c r="AX27" s="208">
        <v>42807</v>
      </c>
      <c r="AY27" s="346">
        <v>42807</v>
      </c>
      <c r="AZ27" s="345"/>
    </row>
    <row r="28" spans="1:52" s="8" customFormat="1" ht="23.25" thickBot="1" x14ac:dyDescent="0.3">
      <c r="A28" s="160">
        <v>328</v>
      </c>
      <c r="B28" s="24" t="s">
        <v>635</v>
      </c>
      <c r="C28" s="24" t="s">
        <v>636</v>
      </c>
      <c r="D28" s="24" t="s">
        <v>1119</v>
      </c>
      <c r="E28" s="24" t="s">
        <v>147</v>
      </c>
      <c r="F28" s="24">
        <v>642</v>
      </c>
      <c r="G28" s="24" t="s">
        <v>34</v>
      </c>
      <c r="H28" s="24">
        <v>1</v>
      </c>
      <c r="I28" s="24">
        <v>36000000000</v>
      </c>
      <c r="J28" s="24" t="s">
        <v>35</v>
      </c>
      <c r="K28" s="25">
        <v>6000000</v>
      </c>
      <c r="L28" s="352">
        <v>42736</v>
      </c>
      <c r="M28" s="352">
        <v>43070</v>
      </c>
      <c r="N28" s="24" t="s">
        <v>48</v>
      </c>
      <c r="O28" s="24" t="s">
        <v>127</v>
      </c>
      <c r="P28" s="161" t="s">
        <v>1113</v>
      </c>
      <c r="Q28" s="27" t="s">
        <v>1120</v>
      </c>
      <c r="R28" s="24" t="s">
        <v>1156</v>
      </c>
      <c r="S28" s="27" t="s">
        <v>1140</v>
      </c>
      <c r="T28" s="24" t="s">
        <v>1177</v>
      </c>
      <c r="U28" s="24">
        <v>2017</v>
      </c>
      <c r="V28" s="192">
        <v>42733</v>
      </c>
      <c r="W28" s="345">
        <v>8132</v>
      </c>
      <c r="X28" s="27" t="s">
        <v>1113</v>
      </c>
      <c r="Y28" s="192">
        <v>42734</v>
      </c>
      <c r="Z28" s="208" t="s">
        <v>1728</v>
      </c>
      <c r="AA28" s="31">
        <v>6000000</v>
      </c>
      <c r="AB28" s="31" t="s">
        <v>1861</v>
      </c>
      <c r="AC28" s="201">
        <v>31704737007</v>
      </c>
      <c r="AD28" s="208">
        <v>42767</v>
      </c>
      <c r="AE28" s="346" t="s">
        <v>1140</v>
      </c>
      <c r="AF28" s="316" t="s">
        <v>1862</v>
      </c>
      <c r="AG28" s="316"/>
      <c r="AH28" s="316"/>
      <c r="AI28" s="316"/>
      <c r="AJ28" s="316"/>
      <c r="AK28" s="316"/>
      <c r="AL28" s="316"/>
      <c r="AM28" s="316"/>
      <c r="AN28" s="201" t="s">
        <v>1862</v>
      </c>
      <c r="AO28" s="345" t="s">
        <v>1140</v>
      </c>
      <c r="AP28" s="345" t="s">
        <v>1863</v>
      </c>
      <c r="AQ28" s="346">
        <v>42767</v>
      </c>
      <c r="AR28" s="201">
        <v>237</v>
      </c>
      <c r="AS28" s="208">
        <v>42797</v>
      </c>
      <c r="AT28" s="211">
        <v>6000000</v>
      </c>
      <c r="AU28" s="211">
        <v>6000000</v>
      </c>
      <c r="AV28" s="201" t="s">
        <v>1645</v>
      </c>
      <c r="AW28" s="208">
        <v>42797</v>
      </c>
      <c r="AX28" s="208">
        <v>42798</v>
      </c>
      <c r="AY28" s="208">
        <v>42797</v>
      </c>
      <c r="AZ28" s="345"/>
    </row>
    <row r="29" spans="1:52" s="8" customFormat="1" ht="33.75" x14ac:dyDescent="0.25">
      <c r="A29" s="160">
        <v>329</v>
      </c>
      <c r="B29" s="24" t="s">
        <v>792</v>
      </c>
      <c r="C29" s="24" t="s">
        <v>791</v>
      </c>
      <c r="D29" s="24" t="s">
        <v>1121</v>
      </c>
      <c r="E29" s="24" t="s">
        <v>1117</v>
      </c>
      <c r="F29" s="24">
        <v>642</v>
      </c>
      <c r="G29" s="24" t="s">
        <v>34</v>
      </c>
      <c r="H29" s="24">
        <v>1</v>
      </c>
      <c r="I29" s="24">
        <v>36000000000</v>
      </c>
      <c r="J29" s="24" t="s">
        <v>35</v>
      </c>
      <c r="K29" s="25">
        <v>637000</v>
      </c>
      <c r="L29" s="352">
        <v>42736</v>
      </c>
      <c r="M29" s="352">
        <v>43070</v>
      </c>
      <c r="N29" s="161" t="s">
        <v>385</v>
      </c>
      <c r="O29" s="24" t="s">
        <v>127</v>
      </c>
      <c r="P29" s="161" t="s">
        <v>1113</v>
      </c>
      <c r="Q29" s="27" t="s">
        <v>591</v>
      </c>
      <c r="R29" s="24"/>
      <c r="S29" s="159"/>
      <c r="T29" s="24"/>
      <c r="U29" s="24"/>
      <c r="V29" s="192"/>
      <c r="W29" s="345"/>
      <c r="X29" s="27"/>
      <c r="Y29" s="192"/>
      <c r="Z29" s="346"/>
      <c r="AA29" s="31"/>
      <c r="AB29" s="31"/>
      <c r="AC29" s="345"/>
      <c r="AD29" s="346"/>
      <c r="AE29" s="346"/>
      <c r="AF29" s="347"/>
      <c r="AG29" s="347"/>
      <c r="AH29" s="345"/>
      <c r="AI29" s="345"/>
      <c r="AJ29" s="345"/>
      <c r="AK29" s="345"/>
      <c r="AL29" s="345"/>
      <c r="AM29" s="345"/>
      <c r="AN29" s="347"/>
      <c r="AO29" s="345"/>
      <c r="AP29" s="345"/>
      <c r="AQ29" s="346"/>
      <c r="AR29" s="201"/>
      <c r="AS29" s="346"/>
      <c r="AT29" s="201"/>
      <c r="AU29" s="344"/>
      <c r="AV29" s="348"/>
      <c r="AW29" s="346"/>
      <c r="AX29" s="346"/>
      <c r="AY29" s="346"/>
      <c r="AZ29" s="345"/>
    </row>
    <row r="30" spans="1:52" s="8" customFormat="1" ht="67.5" x14ac:dyDescent="0.25">
      <c r="A30" s="160">
        <v>332</v>
      </c>
      <c r="B30" s="24" t="s">
        <v>44</v>
      </c>
      <c r="C30" s="24" t="s">
        <v>1126</v>
      </c>
      <c r="D30" s="24" t="s">
        <v>1254</v>
      </c>
      <c r="E30" s="24" t="s">
        <v>1127</v>
      </c>
      <c r="F30" s="24">
        <v>642</v>
      </c>
      <c r="G30" s="24" t="s">
        <v>34</v>
      </c>
      <c r="H30" s="24">
        <v>1</v>
      </c>
      <c r="I30" s="24">
        <v>36000000000</v>
      </c>
      <c r="J30" s="24" t="s">
        <v>35</v>
      </c>
      <c r="K30" s="25">
        <v>3179104.92</v>
      </c>
      <c r="L30" s="352">
        <v>42736</v>
      </c>
      <c r="M30" s="352">
        <v>60268</v>
      </c>
      <c r="N30" s="24" t="s">
        <v>48</v>
      </c>
      <c r="O30" s="24" t="s">
        <v>127</v>
      </c>
      <c r="P30" s="161" t="s">
        <v>1113</v>
      </c>
      <c r="Q30" s="27" t="s">
        <v>1120</v>
      </c>
      <c r="R30" s="24"/>
      <c r="S30" s="27"/>
      <c r="T30" s="24"/>
      <c r="U30" s="24"/>
      <c r="V30" s="192"/>
      <c r="W30" s="345"/>
      <c r="X30" s="27"/>
      <c r="Y30" s="192"/>
      <c r="Z30" s="346"/>
      <c r="AA30" s="31"/>
      <c r="AB30" s="31"/>
      <c r="AC30" s="345"/>
      <c r="AD30" s="346"/>
      <c r="AE30" s="346"/>
      <c r="AF30" s="347"/>
      <c r="AG30" s="347"/>
      <c r="AH30" s="345"/>
      <c r="AI30" s="345"/>
      <c r="AJ30" s="345"/>
      <c r="AK30" s="345"/>
      <c r="AL30" s="345"/>
      <c r="AM30" s="345"/>
      <c r="AN30" s="345"/>
      <c r="AO30" s="345"/>
      <c r="AP30" s="345"/>
      <c r="AQ30" s="346"/>
      <c r="AR30" s="201"/>
      <c r="AS30" s="208"/>
      <c r="AT30" s="201"/>
      <c r="AU30" s="201"/>
      <c r="AV30" s="201"/>
      <c r="AW30" s="208"/>
      <c r="AX30" s="208"/>
      <c r="AY30" s="345"/>
      <c r="AZ30" s="345"/>
    </row>
    <row r="31" spans="1:52" s="8" customFormat="1" ht="56.25" x14ac:dyDescent="0.25">
      <c r="A31" s="160">
        <v>333</v>
      </c>
      <c r="B31" s="24" t="s">
        <v>44</v>
      </c>
      <c r="C31" s="24" t="s">
        <v>1126</v>
      </c>
      <c r="D31" s="24" t="s">
        <v>1255</v>
      </c>
      <c r="E31" s="24" t="s">
        <v>1127</v>
      </c>
      <c r="F31" s="24">
        <v>642</v>
      </c>
      <c r="G31" s="24" t="s">
        <v>34</v>
      </c>
      <c r="H31" s="24">
        <v>1</v>
      </c>
      <c r="I31" s="24">
        <v>36000000000</v>
      </c>
      <c r="J31" s="24" t="s">
        <v>35</v>
      </c>
      <c r="K31" s="25">
        <v>3194245.66</v>
      </c>
      <c r="L31" s="352">
        <v>42736</v>
      </c>
      <c r="M31" s="352">
        <v>60268</v>
      </c>
      <c r="N31" s="24" t="s">
        <v>48</v>
      </c>
      <c r="O31" s="24" t="s">
        <v>127</v>
      </c>
      <c r="P31" s="161" t="s">
        <v>1113</v>
      </c>
      <c r="Q31" s="27" t="s">
        <v>1120</v>
      </c>
      <c r="R31" s="24"/>
      <c r="S31" s="27"/>
      <c r="T31" s="24"/>
      <c r="U31" s="24"/>
      <c r="V31" s="192"/>
      <c r="W31" s="345"/>
      <c r="X31" s="27"/>
      <c r="Y31" s="192"/>
      <c r="Z31" s="201"/>
      <c r="AA31" s="31"/>
      <c r="AB31" s="3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345"/>
      <c r="AZ31" s="345"/>
    </row>
    <row r="32" spans="1:52" s="8" customFormat="1" ht="56.25" x14ac:dyDescent="0.25">
      <c r="A32" s="160">
        <v>334</v>
      </c>
      <c r="B32" s="24" t="s">
        <v>44</v>
      </c>
      <c r="C32" s="24" t="s">
        <v>1126</v>
      </c>
      <c r="D32" s="24" t="s">
        <v>1256</v>
      </c>
      <c r="E32" s="24" t="s">
        <v>1127</v>
      </c>
      <c r="F32" s="24">
        <v>642</v>
      </c>
      <c r="G32" s="24" t="s">
        <v>34</v>
      </c>
      <c r="H32" s="24">
        <v>1</v>
      </c>
      <c r="I32" s="24">
        <v>36000000000</v>
      </c>
      <c r="J32" s="24" t="s">
        <v>35</v>
      </c>
      <c r="K32" s="25">
        <v>1636600.88</v>
      </c>
      <c r="L32" s="352">
        <v>42736</v>
      </c>
      <c r="M32" s="352">
        <v>60268</v>
      </c>
      <c r="N32" s="24" t="s">
        <v>48</v>
      </c>
      <c r="O32" s="24" t="s">
        <v>127</v>
      </c>
      <c r="P32" s="161" t="s">
        <v>1113</v>
      </c>
      <c r="Q32" s="27" t="s">
        <v>1120</v>
      </c>
      <c r="R32" s="24"/>
      <c r="S32" s="159"/>
      <c r="T32" s="24"/>
      <c r="U32" s="24"/>
      <c r="V32" s="192"/>
      <c r="W32" s="345"/>
      <c r="X32" s="27"/>
      <c r="Y32" s="192"/>
      <c r="Z32" s="201"/>
      <c r="AA32" s="31"/>
      <c r="AB32" s="3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345"/>
      <c r="AZ32" s="345"/>
    </row>
    <row r="33" spans="1:52" s="8" customFormat="1" ht="56.25" x14ac:dyDescent="0.25">
      <c r="A33" s="160">
        <v>335</v>
      </c>
      <c r="B33" s="24" t="s">
        <v>44</v>
      </c>
      <c r="C33" s="24" t="s">
        <v>1126</v>
      </c>
      <c r="D33" s="24" t="s">
        <v>1257</v>
      </c>
      <c r="E33" s="24" t="s">
        <v>1127</v>
      </c>
      <c r="F33" s="24">
        <v>642</v>
      </c>
      <c r="G33" s="24" t="s">
        <v>34</v>
      </c>
      <c r="H33" s="24">
        <v>1</v>
      </c>
      <c r="I33" s="24">
        <v>36000000000</v>
      </c>
      <c r="J33" s="24" t="s">
        <v>35</v>
      </c>
      <c r="K33" s="25">
        <v>1321763.73</v>
      </c>
      <c r="L33" s="352">
        <v>42736</v>
      </c>
      <c r="M33" s="352">
        <v>60268</v>
      </c>
      <c r="N33" s="24" t="s">
        <v>48</v>
      </c>
      <c r="O33" s="24" t="s">
        <v>127</v>
      </c>
      <c r="P33" s="161" t="s">
        <v>1113</v>
      </c>
      <c r="Q33" s="27" t="s">
        <v>1120</v>
      </c>
      <c r="R33" s="202"/>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345"/>
      <c r="AZ33" s="345"/>
    </row>
    <row r="34" spans="1:52" s="8" customFormat="1" ht="56.25" x14ac:dyDescent="0.25">
      <c r="A34" s="160">
        <v>336</v>
      </c>
      <c r="B34" s="24" t="s">
        <v>44</v>
      </c>
      <c r="C34" s="24" t="s">
        <v>1126</v>
      </c>
      <c r="D34" s="24" t="s">
        <v>1258</v>
      </c>
      <c r="E34" s="24" t="s">
        <v>1127</v>
      </c>
      <c r="F34" s="24">
        <v>642</v>
      </c>
      <c r="G34" s="24" t="s">
        <v>34</v>
      </c>
      <c r="H34" s="24">
        <v>1</v>
      </c>
      <c r="I34" s="24">
        <v>36000000000</v>
      </c>
      <c r="J34" s="24" t="s">
        <v>35</v>
      </c>
      <c r="K34" s="25">
        <v>829108.42</v>
      </c>
      <c r="L34" s="352">
        <v>42736</v>
      </c>
      <c r="M34" s="352">
        <v>60268</v>
      </c>
      <c r="N34" s="24" t="s">
        <v>48</v>
      </c>
      <c r="O34" s="24" t="s">
        <v>127</v>
      </c>
      <c r="P34" s="161" t="s">
        <v>1113</v>
      </c>
      <c r="Q34" s="27" t="s">
        <v>1120</v>
      </c>
      <c r="R34" s="202"/>
      <c r="S34" s="206"/>
      <c r="T34" s="202"/>
      <c r="U34" s="202"/>
      <c r="V34" s="199"/>
      <c r="W34" s="201"/>
      <c r="X34" s="202"/>
      <c r="Y34" s="199"/>
      <c r="Z34" s="201"/>
      <c r="AA34" s="207"/>
      <c r="AB34" s="207"/>
      <c r="AC34" s="201"/>
      <c r="AD34" s="208"/>
      <c r="AE34" s="208"/>
      <c r="AF34" s="201"/>
      <c r="AG34" s="201"/>
      <c r="AH34" s="201"/>
      <c r="AI34" s="201"/>
      <c r="AJ34" s="201"/>
      <c r="AK34" s="201"/>
      <c r="AL34" s="201"/>
      <c r="AM34" s="201"/>
      <c r="AN34" s="201"/>
      <c r="AO34" s="201"/>
      <c r="AP34" s="201"/>
      <c r="AQ34" s="201"/>
      <c r="AR34" s="201"/>
      <c r="AS34" s="201"/>
      <c r="AT34" s="201"/>
      <c r="AU34" s="201"/>
      <c r="AV34" s="201"/>
      <c r="AW34" s="201"/>
      <c r="AX34" s="201"/>
      <c r="AY34" s="345"/>
      <c r="AZ34" s="345"/>
    </row>
    <row r="35" spans="1:52" s="8" customFormat="1" ht="90" x14ac:dyDescent="0.25">
      <c r="A35" s="160">
        <v>337</v>
      </c>
      <c r="B35" s="24" t="s">
        <v>44</v>
      </c>
      <c r="C35" s="24" t="s">
        <v>1126</v>
      </c>
      <c r="D35" s="24" t="s">
        <v>1259</v>
      </c>
      <c r="E35" s="24" t="s">
        <v>1127</v>
      </c>
      <c r="F35" s="24">
        <v>642</v>
      </c>
      <c r="G35" s="24" t="s">
        <v>34</v>
      </c>
      <c r="H35" s="24">
        <v>1</v>
      </c>
      <c r="I35" s="24">
        <v>36000000000</v>
      </c>
      <c r="J35" s="24" t="s">
        <v>35</v>
      </c>
      <c r="K35" s="25">
        <v>1425844.14</v>
      </c>
      <c r="L35" s="352">
        <v>42736</v>
      </c>
      <c r="M35" s="352">
        <v>60268</v>
      </c>
      <c r="N35" s="24" t="s">
        <v>48</v>
      </c>
      <c r="O35" s="24" t="s">
        <v>127</v>
      </c>
      <c r="P35" s="161" t="s">
        <v>1113</v>
      </c>
      <c r="Q35" s="27" t="s">
        <v>1120</v>
      </c>
      <c r="R35" s="202"/>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345"/>
      <c r="AZ35" s="345"/>
    </row>
    <row r="36" spans="1:52" s="8" customFormat="1" ht="67.5" x14ac:dyDescent="0.25">
      <c r="A36" s="160">
        <v>338</v>
      </c>
      <c r="B36" s="24" t="s">
        <v>44</v>
      </c>
      <c r="C36" s="24" t="s">
        <v>1126</v>
      </c>
      <c r="D36" s="24" t="s">
        <v>1260</v>
      </c>
      <c r="E36" s="24" t="s">
        <v>1127</v>
      </c>
      <c r="F36" s="24">
        <v>642</v>
      </c>
      <c r="G36" s="24" t="s">
        <v>34</v>
      </c>
      <c r="H36" s="24">
        <v>1</v>
      </c>
      <c r="I36" s="24">
        <v>36000000000</v>
      </c>
      <c r="J36" s="24" t="s">
        <v>35</v>
      </c>
      <c r="K36" s="25">
        <v>778711.43</v>
      </c>
      <c r="L36" s="352">
        <v>42736</v>
      </c>
      <c r="M36" s="352">
        <v>60268</v>
      </c>
      <c r="N36" s="24" t="s">
        <v>48</v>
      </c>
      <c r="O36" s="24" t="s">
        <v>127</v>
      </c>
      <c r="P36" s="161" t="s">
        <v>1113</v>
      </c>
      <c r="Q36" s="202" t="s">
        <v>1120</v>
      </c>
      <c r="R36" s="202"/>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345"/>
      <c r="AZ36" s="345"/>
    </row>
    <row r="37" spans="1:52" s="8" customFormat="1" ht="56.25" x14ac:dyDescent="0.25">
      <c r="A37" s="160">
        <v>340</v>
      </c>
      <c r="B37" s="24" t="s">
        <v>286</v>
      </c>
      <c r="C37" s="24" t="s">
        <v>1312</v>
      </c>
      <c r="D37" s="24" t="s">
        <v>900</v>
      </c>
      <c r="E37" s="24" t="s">
        <v>92</v>
      </c>
      <c r="F37" s="24">
        <v>642</v>
      </c>
      <c r="G37" s="24" t="s">
        <v>34</v>
      </c>
      <c r="H37" s="24">
        <v>1</v>
      </c>
      <c r="I37" s="24">
        <v>36000000000</v>
      </c>
      <c r="J37" s="24" t="s">
        <v>35</v>
      </c>
      <c r="K37" s="31">
        <v>47500000</v>
      </c>
      <c r="L37" s="150">
        <v>42736</v>
      </c>
      <c r="M37" s="149">
        <v>43070</v>
      </c>
      <c r="N37" s="310" t="s">
        <v>385</v>
      </c>
      <c r="O37" s="310" t="s">
        <v>127</v>
      </c>
      <c r="P37" s="161" t="s">
        <v>1113</v>
      </c>
      <c r="Q37" s="27" t="s">
        <v>665</v>
      </c>
      <c r="R37" s="24" t="s">
        <v>1201</v>
      </c>
      <c r="S37" s="159" t="s">
        <v>1155</v>
      </c>
      <c r="T37" s="24" t="s">
        <v>1581</v>
      </c>
      <c r="U37" s="24"/>
      <c r="V37" s="192" t="s">
        <v>1140</v>
      </c>
      <c r="W37" s="345" t="s">
        <v>1140</v>
      </c>
      <c r="X37" s="24" t="s">
        <v>1170</v>
      </c>
      <c r="Y37" s="192">
        <v>42752</v>
      </c>
      <c r="Z37" s="208" t="s">
        <v>1729</v>
      </c>
      <c r="AA37" s="32">
        <v>876752.98</v>
      </c>
      <c r="AB37" s="32" t="s">
        <v>1140</v>
      </c>
      <c r="AC37" s="385">
        <v>31704721907</v>
      </c>
      <c r="AD37" s="360" t="s">
        <v>1140</v>
      </c>
      <c r="AE37" s="360" t="s">
        <v>1140</v>
      </c>
      <c r="AF37" s="201" t="s">
        <v>2026</v>
      </c>
      <c r="AG37" s="316"/>
      <c r="AH37" s="316"/>
      <c r="AI37" s="316"/>
      <c r="AJ37" s="316"/>
      <c r="AK37" s="316"/>
      <c r="AL37" s="316"/>
      <c r="AM37" s="316"/>
      <c r="AN37" s="201" t="s">
        <v>1140</v>
      </c>
      <c r="AO37" s="201" t="s">
        <v>1140</v>
      </c>
      <c r="AP37" s="201" t="s">
        <v>1140</v>
      </c>
      <c r="AQ37" s="201" t="s">
        <v>1140</v>
      </c>
      <c r="AR37" s="201" t="s">
        <v>1140</v>
      </c>
      <c r="AS37" s="201" t="s">
        <v>1140</v>
      </c>
      <c r="AT37" s="201" t="s">
        <v>1140</v>
      </c>
      <c r="AU37" s="201" t="s">
        <v>1140</v>
      </c>
      <c r="AV37" s="201" t="s">
        <v>1140</v>
      </c>
      <c r="AW37" s="201" t="s">
        <v>1140</v>
      </c>
      <c r="AX37" s="201" t="s">
        <v>1140</v>
      </c>
      <c r="AY37" s="201" t="s">
        <v>1140</v>
      </c>
      <c r="AZ37" s="201" t="s">
        <v>1140</v>
      </c>
    </row>
    <row r="38" spans="1:52" s="8" customFormat="1" ht="90" x14ac:dyDescent="0.25">
      <c r="A38" s="160">
        <v>72</v>
      </c>
      <c r="B38" s="24" t="s">
        <v>411</v>
      </c>
      <c r="C38" s="24" t="s">
        <v>412</v>
      </c>
      <c r="D38" s="24" t="s">
        <v>719</v>
      </c>
      <c r="E38" s="24" t="s">
        <v>39</v>
      </c>
      <c r="F38" s="161">
        <v>642</v>
      </c>
      <c r="G38" s="161" t="s">
        <v>34</v>
      </c>
      <c r="H38" s="24">
        <v>1</v>
      </c>
      <c r="I38" s="26">
        <v>36000000000</v>
      </c>
      <c r="J38" s="161" t="s">
        <v>35</v>
      </c>
      <c r="K38" s="390">
        <v>876752.98</v>
      </c>
      <c r="L38" s="162">
        <v>42737</v>
      </c>
      <c r="M38" s="162">
        <v>43071</v>
      </c>
      <c r="N38" s="161" t="s">
        <v>385</v>
      </c>
      <c r="O38" s="161" t="s">
        <v>127</v>
      </c>
      <c r="P38" s="201" t="s">
        <v>1113</v>
      </c>
      <c r="Q38" s="27" t="s">
        <v>217</v>
      </c>
      <c r="R38" s="24" t="s">
        <v>1138</v>
      </c>
      <c r="S38" s="159" t="s">
        <v>1147</v>
      </c>
      <c r="T38" s="161" t="s">
        <v>1581</v>
      </c>
      <c r="U38" s="161"/>
      <c r="V38" s="192">
        <v>42727</v>
      </c>
      <c r="W38" s="345" t="s">
        <v>1140</v>
      </c>
      <c r="X38" s="161" t="s">
        <v>1113</v>
      </c>
      <c r="Y38" s="192">
        <v>42734</v>
      </c>
      <c r="Z38" s="208"/>
      <c r="AA38" s="25">
        <v>40254237.289999999</v>
      </c>
      <c r="AB38" s="25"/>
      <c r="AC38" s="201">
        <v>31704737908</v>
      </c>
      <c r="AD38" s="208">
        <v>42766</v>
      </c>
      <c r="AE38" s="208">
        <v>42775</v>
      </c>
      <c r="AF38" s="316" t="s">
        <v>1517</v>
      </c>
      <c r="AG38" s="316"/>
      <c r="AH38" s="316"/>
      <c r="AI38" s="316"/>
      <c r="AJ38" s="316"/>
      <c r="AK38" s="316"/>
      <c r="AL38" s="316"/>
      <c r="AM38" s="316"/>
      <c r="AN38" s="365" t="s">
        <v>1517</v>
      </c>
      <c r="AO38" s="365"/>
      <c r="AP38" s="365" t="s">
        <v>1518</v>
      </c>
      <c r="AQ38" s="208">
        <v>42779</v>
      </c>
      <c r="AR38" s="201"/>
      <c r="AS38" s="201"/>
      <c r="AT38" s="201"/>
      <c r="AU38" s="201"/>
      <c r="AV38" s="201"/>
      <c r="AW38" s="201"/>
      <c r="AX38" s="201"/>
      <c r="AY38" s="387"/>
      <c r="AZ38" s="345"/>
    </row>
    <row r="39" spans="1:52" s="8" customFormat="1" ht="78.75" x14ac:dyDescent="0.25">
      <c r="A39" s="24">
        <v>437</v>
      </c>
      <c r="B39" s="391" t="s">
        <v>411</v>
      </c>
      <c r="C39" s="391" t="s">
        <v>412</v>
      </c>
      <c r="D39" s="391" t="s">
        <v>1252</v>
      </c>
      <c r="E39" s="391" t="s">
        <v>39</v>
      </c>
      <c r="F39" s="161">
        <v>642</v>
      </c>
      <c r="G39" s="161" t="s">
        <v>34</v>
      </c>
      <c r="H39" s="391">
        <v>1</v>
      </c>
      <c r="I39" s="392">
        <v>36000000000</v>
      </c>
      <c r="J39" s="161" t="s">
        <v>35</v>
      </c>
      <c r="K39" s="390">
        <v>876752.98</v>
      </c>
      <c r="L39" s="162">
        <v>42737</v>
      </c>
      <c r="M39" s="162">
        <v>43070</v>
      </c>
      <c r="N39" s="161" t="s">
        <v>385</v>
      </c>
      <c r="O39" s="161" t="s">
        <v>127</v>
      </c>
      <c r="P39" s="161" t="s">
        <v>1113</v>
      </c>
      <c r="Q39" s="27" t="s">
        <v>665</v>
      </c>
      <c r="R39" s="24" t="s">
        <v>1201</v>
      </c>
      <c r="S39" s="159" t="s">
        <v>1155</v>
      </c>
      <c r="T39" s="24" t="s">
        <v>1177</v>
      </c>
      <c r="U39" s="24">
        <v>2017</v>
      </c>
      <c r="V39" s="192">
        <v>42386</v>
      </c>
      <c r="W39" s="345" t="s">
        <v>1140</v>
      </c>
      <c r="X39" s="24" t="s">
        <v>1113</v>
      </c>
      <c r="Y39" s="192">
        <v>42752</v>
      </c>
      <c r="Z39" s="208" t="s">
        <v>1729</v>
      </c>
      <c r="AA39" s="32">
        <v>876752.98</v>
      </c>
      <c r="AB39" s="32"/>
      <c r="AC39" s="385">
        <v>31704735144</v>
      </c>
      <c r="AD39" s="360">
        <v>42766</v>
      </c>
      <c r="AE39" s="360">
        <v>42775</v>
      </c>
      <c r="AF39" s="318" t="s">
        <v>1497</v>
      </c>
      <c r="AG39" s="318"/>
      <c r="AH39" s="318"/>
      <c r="AI39" s="318"/>
      <c r="AJ39" s="318"/>
      <c r="AK39" s="318"/>
      <c r="AL39" s="318"/>
      <c r="AM39" s="318"/>
      <c r="AN39" s="201" t="s">
        <v>1498</v>
      </c>
      <c r="AO39" s="345" t="s">
        <v>1140</v>
      </c>
      <c r="AP39" s="201" t="s">
        <v>1499</v>
      </c>
      <c r="AQ39" s="208">
        <v>42794</v>
      </c>
      <c r="AR39" s="201">
        <v>285</v>
      </c>
      <c r="AS39" s="208">
        <v>42804</v>
      </c>
      <c r="AT39" s="211">
        <f>AU39/1.18</f>
        <v>743011</v>
      </c>
      <c r="AU39" s="211">
        <v>876752.98</v>
      </c>
      <c r="AV39" s="201" t="s">
        <v>1140</v>
      </c>
      <c r="AW39" s="208">
        <v>42804</v>
      </c>
      <c r="AX39" s="208">
        <v>42804</v>
      </c>
      <c r="AY39" s="386">
        <v>42804</v>
      </c>
      <c r="AZ39" s="345"/>
    </row>
    <row r="40" spans="1:52" s="8" customFormat="1" ht="67.5" x14ac:dyDescent="0.25">
      <c r="A40" s="160">
        <v>45</v>
      </c>
      <c r="B40" s="24" t="s">
        <v>411</v>
      </c>
      <c r="C40" s="24" t="s">
        <v>412</v>
      </c>
      <c r="D40" s="24" t="s">
        <v>723</v>
      </c>
      <c r="E40" s="24" t="s">
        <v>39</v>
      </c>
      <c r="F40" s="161">
        <v>642</v>
      </c>
      <c r="G40" s="161" t="s">
        <v>34</v>
      </c>
      <c r="H40" s="24">
        <v>1</v>
      </c>
      <c r="I40" s="26">
        <v>36000000000</v>
      </c>
      <c r="J40" s="161" t="s">
        <v>35</v>
      </c>
      <c r="K40" s="390">
        <v>1403103</v>
      </c>
      <c r="L40" s="162">
        <v>42738</v>
      </c>
      <c r="M40" s="162">
        <v>43072</v>
      </c>
      <c r="N40" s="161" t="s">
        <v>385</v>
      </c>
      <c r="O40" s="161" t="s">
        <v>127</v>
      </c>
      <c r="P40" s="161" t="s">
        <v>1113</v>
      </c>
      <c r="Q40" s="27" t="s">
        <v>665</v>
      </c>
      <c r="R40" s="24" t="s">
        <v>1201</v>
      </c>
      <c r="S40" s="159" t="s">
        <v>1155</v>
      </c>
      <c r="T40" s="24" t="s">
        <v>1177</v>
      </c>
      <c r="U40" s="24">
        <v>2017</v>
      </c>
      <c r="V40" s="192">
        <v>42386</v>
      </c>
      <c r="W40" s="345" t="s">
        <v>1140</v>
      </c>
      <c r="X40" s="24" t="s">
        <v>1170</v>
      </c>
      <c r="Y40" s="192">
        <v>42752</v>
      </c>
      <c r="Z40" s="208" t="s">
        <v>1729</v>
      </c>
      <c r="AA40" s="32">
        <v>1403103</v>
      </c>
      <c r="AB40" s="32"/>
      <c r="AC40" s="385">
        <v>31704735159</v>
      </c>
      <c r="AD40" s="360">
        <v>42766</v>
      </c>
      <c r="AE40" s="360">
        <v>42775</v>
      </c>
      <c r="AF40" s="318" t="s">
        <v>1500</v>
      </c>
      <c r="AG40" s="316"/>
      <c r="AH40" s="316"/>
      <c r="AI40" s="316"/>
      <c r="AJ40" s="316"/>
      <c r="AK40" s="316"/>
      <c r="AL40" s="316"/>
      <c r="AM40" s="316"/>
      <c r="AN40" s="201" t="s">
        <v>1496</v>
      </c>
      <c r="AO40" s="345" t="s">
        <v>1140</v>
      </c>
      <c r="AP40" s="201" t="s">
        <v>1494</v>
      </c>
      <c r="AQ40" s="208">
        <v>42794</v>
      </c>
      <c r="AR40" s="201">
        <v>287</v>
      </c>
      <c r="AS40" s="208">
        <v>42804</v>
      </c>
      <c r="AT40" s="211">
        <f>AU40/1.18</f>
        <v>1080973</v>
      </c>
      <c r="AU40" s="211">
        <v>1275548.1399999999</v>
      </c>
      <c r="AV40" s="201" t="s">
        <v>1140</v>
      </c>
      <c r="AW40" s="208">
        <v>42804</v>
      </c>
      <c r="AX40" s="208">
        <v>42804</v>
      </c>
      <c r="AY40" s="386">
        <v>42804</v>
      </c>
      <c r="AZ40" s="345"/>
    </row>
    <row r="41" spans="1:52" s="8" customFormat="1" ht="67.5" x14ac:dyDescent="0.25">
      <c r="A41" s="160">
        <v>12</v>
      </c>
      <c r="B41" s="24" t="s">
        <v>411</v>
      </c>
      <c r="C41" s="24" t="s">
        <v>412</v>
      </c>
      <c r="D41" s="163" t="s">
        <v>724</v>
      </c>
      <c r="E41" s="24" t="s">
        <v>39</v>
      </c>
      <c r="F41" s="161">
        <v>642</v>
      </c>
      <c r="G41" s="161" t="s">
        <v>34</v>
      </c>
      <c r="H41" s="24">
        <v>1</v>
      </c>
      <c r="I41" s="26">
        <v>36000000000</v>
      </c>
      <c r="J41" s="161" t="s">
        <v>35</v>
      </c>
      <c r="K41" s="31">
        <v>575000</v>
      </c>
      <c r="L41" s="162">
        <v>42767</v>
      </c>
      <c r="M41" s="162">
        <v>43070</v>
      </c>
      <c r="N41" s="161" t="s">
        <v>385</v>
      </c>
      <c r="O41" s="161" t="s">
        <v>127</v>
      </c>
      <c r="P41" s="161" t="s">
        <v>1113</v>
      </c>
      <c r="Q41" s="27" t="s">
        <v>665</v>
      </c>
      <c r="R41" s="202"/>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345"/>
      <c r="AZ41" s="345"/>
    </row>
    <row r="42" spans="1:52" s="393" customFormat="1" ht="22.5" x14ac:dyDescent="0.25">
      <c r="A42" s="312">
        <v>13</v>
      </c>
      <c r="B42" s="320" t="s">
        <v>411</v>
      </c>
      <c r="C42" s="320" t="s">
        <v>412</v>
      </c>
      <c r="D42" s="308" t="s">
        <v>768</v>
      </c>
      <c r="E42" s="320" t="s">
        <v>215</v>
      </c>
      <c r="F42" s="310">
        <v>642</v>
      </c>
      <c r="G42" s="373" t="s">
        <v>767</v>
      </c>
      <c r="H42" s="27">
        <v>1</v>
      </c>
      <c r="I42" s="27">
        <v>36000000000</v>
      </c>
      <c r="J42" s="310" t="s">
        <v>35</v>
      </c>
      <c r="K42" s="351">
        <v>600000</v>
      </c>
      <c r="L42" s="149">
        <v>42767</v>
      </c>
      <c r="M42" s="149">
        <v>43070</v>
      </c>
      <c r="N42" s="310" t="s">
        <v>385</v>
      </c>
      <c r="O42" s="310" t="s">
        <v>127</v>
      </c>
      <c r="P42" s="310" t="s">
        <v>1113</v>
      </c>
      <c r="Q42" s="201" t="s">
        <v>591</v>
      </c>
      <c r="R42" s="202" t="s">
        <v>1138</v>
      </c>
      <c r="S42" s="201" t="s">
        <v>1140</v>
      </c>
      <c r="T42" s="201" t="s">
        <v>1177</v>
      </c>
      <c r="U42" s="24">
        <v>2017</v>
      </c>
      <c r="V42" s="201" t="s">
        <v>1140</v>
      </c>
      <c r="W42" s="201" t="s">
        <v>1140</v>
      </c>
      <c r="X42" s="201" t="s">
        <v>1170</v>
      </c>
      <c r="Y42" s="201" t="s">
        <v>1140</v>
      </c>
      <c r="Z42" s="201" t="s">
        <v>1729</v>
      </c>
      <c r="AA42" s="351">
        <v>600000</v>
      </c>
      <c r="AB42" s="201"/>
      <c r="AC42" s="201">
        <v>31704808525</v>
      </c>
      <c r="AD42" s="208">
        <v>42783</v>
      </c>
      <c r="AE42" s="208">
        <v>42796</v>
      </c>
      <c r="AF42" s="383" t="s">
        <v>2354</v>
      </c>
      <c r="AG42" s="201"/>
      <c r="AH42" s="201"/>
      <c r="AI42" s="201"/>
      <c r="AJ42" s="201"/>
      <c r="AK42" s="201"/>
      <c r="AL42" s="201"/>
      <c r="AM42" s="201"/>
      <c r="AN42" s="201" t="s">
        <v>1209</v>
      </c>
      <c r="AO42" s="201" t="s">
        <v>1170</v>
      </c>
      <c r="AP42" s="201" t="s">
        <v>2356</v>
      </c>
      <c r="AQ42" s="208">
        <v>42800</v>
      </c>
      <c r="AR42" s="201">
        <v>516</v>
      </c>
      <c r="AS42" s="208">
        <v>42825</v>
      </c>
      <c r="AT42" s="380">
        <v>599520</v>
      </c>
      <c r="AU42" s="380">
        <v>599520</v>
      </c>
      <c r="AV42" s="201" t="s">
        <v>1645</v>
      </c>
      <c r="AW42" s="306">
        <v>42825</v>
      </c>
      <c r="AX42" s="306">
        <v>42825</v>
      </c>
      <c r="AY42" s="306">
        <v>42825</v>
      </c>
      <c r="AZ42" s="388"/>
    </row>
    <row r="43" spans="1:52" s="8" customFormat="1" ht="67.5" x14ac:dyDescent="0.25">
      <c r="A43" s="160">
        <v>15</v>
      </c>
      <c r="B43" s="24" t="s">
        <v>411</v>
      </c>
      <c r="C43" s="24" t="s">
        <v>412</v>
      </c>
      <c r="D43" s="163" t="s">
        <v>674</v>
      </c>
      <c r="E43" s="24" t="s">
        <v>39</v>
      </c>
      <c r="F43" s="161">
        <v>642</v>
      </c>
      <c r="G43" s="161" t="s">
        <v>34</v>
      </c>
      <c r="H43" s="24">
        <v>1</v>
      </c>
      <c r="I43" s="26">
        <v>36000000000</v>
      </c>
      <c r="J43" s="161" t="s">
        <v>35</v>
      </c>
      <c r="K43" s="309">
        <v>650000</v>
      </c>
      <c r="L43" s="162">
        <v>42767</v>
      </c>
      <c r="M43" s="162">
        <v>43070</v>
      </c>
      <c r="N43" s="161" t="s">
        <v>385</v>
      </c>
      <c r="O43" s="161" t="s">
        <v>127</v>
      </c>
      <c r="P43" s="161" t="s">
        <v>1113</v>
      </c>
      <c r="Q43" s="27" t="s">
        <v>665</v>
      </c>
      <c r="R43" s="202"/>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345"/>
      <c r="AZ43" s="345"/>
    </row>
    <row r="44" spans="1:52" s="8" customFormat="1" ht="67.5" x14ac:dyDescent="0.25">
      <c r="A44" s="160">
        <v>17</v>
      </c>
      <c r="B44" s="24" t="s">
        <v>411</v>
      </c>
      <c r="C44" s="24" t="s">
        <v>412</v>
      </c>
      <c r="D44" s="163" t="s">
        <v>702</v>
      </c>
      <c r="E44" s="24" t="s">
        <v>39</v>
      </c>
      <c r="F44" s="161">
        <v>642</v>
      </c>
      <c r="G44" s="161" t="s">
        <v>34</v>
      </c>
      <c r="H44" s="24">
        <v>1</v>
      </c>
      <c r="I44" s="26">
        <v>36000000000</v>
      </c>
      <c r="J44" s="161" t="s">
        <v>35</v>
      </c>
      <c r="K44" s="309">
        <v>680000</v>
      </c>
      <c r="L44" s="162">
        <v>42767</v>
      </c>
      <c r="M44" s="162">
        <v>43070</v>
      </c>
      <c r="N44" s="161" t="s">
        <v>385</v>
      </c>
      <c r="O44" s="161" t="s">
        <v>127</v>
      </c>
      <c r="P44" s="161" t="s">
        <v>1113</v>
      </c>
      <c r="Q44" s="27" t="s">
        <v>665</v>
      </c>
      <c r="R44" s="202"/>
      <c r="S44" s="206"/>
      <c r="T44" s="202"/>
      <c r="U44" s="202"/>
      <c r="V44" s="199"/>
      <c r="W44" s="201"/>
      <c r="X44" s="202"/>
      <c r="Y44" s="199"/>
      <c r="Z44" s="201"/>
      <c r="AA44" s="207"/>
      <c r="AB44" s="207"/>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345"/>
      <c r="AZ44" s="345"/>
    </row>
    <row r="45" spans="1:52" s="8" customFormat="1" ht="67.5" x14ac:dyDescent="0.25">
      <c r="A45" s="160">
        <v>24</v>
      </c>
      <c r="B45" s="24" t="s">
        <v>411</v>
      </c>
      <c r="C45" s="24" t="s">
        <v>412</v>
      </c>
      <c r="D45" s="163" t="s">
        <v>717</v>
      </c>
      <c r="E45" s="24" t="s">
        <v>39</v>
      </c>
      <c r="F45" s="161">
        <v>642</v>
      </c>
      <c r="G45" s="161" t="s">
        <v>34</v>
      </c>
      <c r="H45" s="24">
        <v>1</v>
      </c>
      <c r="I45" s="26">
        <v>36000000000</v>
      </c>
      <c r="J45" s="161" t="s">
        <v>35</v>
      </c>
      <c r="K45" s="309">
        <v>870000</v>
      </c>
      <c r="L45" s="162">
        <v>42767</v>
      </c>
      <c r="M45" s="162">
        <v>43070</v>
      </c>
      <c r="N45" s="161" t="s">
        <v>385</v>
      </c>
      <c r="O45" s="161" t="s">
        <v>127</v>
      </c>
      <c r="P45" s="161" t="s">
        <v>1113</v>
      </c>
      <c r="Q45" s="27" t="s">
        <v>665</v>
      </c>
      <c r="R45" s="202"/>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345"/>
      <c r="AZ45" s="345"/>
    </row>
    <row r="46" spans="1:52" s="8" customFormat="1" ht="90.75" thickBot="1" x14ac:dyDescent="0.3">
      <c r="A46" s="160">
        <v>28</v>
      </c>
      <c r="B46" s="24" t="s">
        <v>411</v>
      </c>
      <c r="C46" s="24" t="s">
        <v>412</v>
      </c>
      <c r="D46" s="163" t="s">
        <v>707</v>
      </c>
      <c r="E46" s="24" t="s">
        <v>39</v>
      </c>
      <c r="F46" s="161">
        <v>642</v>
      </c>
      <c r="G46" s="161" t="s">
        <v>34</v>
      </c>
      <c r="H46" s="24">
        <v>1</v>
      </c>
      <c r="I46" s="26">
        <v>36000000000</v>
      </c>
      <c r="J46" s="161" t="s">
        <v>35</v>
      </c>
      <c r="K46" s="31">
        <v>1000000</v>
      </c>
      <c r="L46" s="162">
        <v>42767</v>
      </c>
      <c r="M46" s="162">
        <v>43070</v>
      </c>
      <c r="N46" s="161" t="s">
        <v>385</v>
      </c>
      <c r="O46" s="161" t="s">
        <v>127</v>
      </c>
      <c r="P46" s="161" t="s">
        <v>1113</v>
      </c>
      <c r="Q46" s="27" t="s">
        <v>665</v>
      </c>
      <c r="R46" s="202"/>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345"/>
      <c r="AZ46" s="345"/>
    </row>
    <row r="47" spans="1:52" s="8" customFormat="1" ht="56.25" x14ac:dyDescent="0.25">
      <c r="A47" s="160">
        <v>34</v>
      </c>
      <c r="B47" s="24" t="s">
        <v>118</v>
      </c>
      <c r="C47" s="24" t="s">
        <v>119</v>
      </c>
      <c r="D47" s="163" t="s">
        <v>153</v>
      </c>
      <c r="E47" s="24" t="s">
        <v>121</v>
      </c>
      <c r="F47" s="161">
        <v>642</v>
      </c>
      <c r="G47" s="161" t="s">
        <v>34</v>
      </c>
      <c r="H47" s="24">
        <v>1</v>
      </c>
      <c r="I47" s="24">
        <v>36000000000</v>
      </c>
      <c r="J47" s="161" t="s">
        <v>35</v>
      </c>
      <c r="K47" s="25">
        <v>1500000</v>
      </c>
      <c r="L47" s="162">
        <v>42767</v>
      </c>
      <c r="M47" s="162">
        <v>43132</v>
      </c>
      <c r="N47" s="161" t="s">
        <v>386</v>
      </c>
      <c r="O47" s="161" t="s">
        <v>124</v>
      </c>
      <c r="P47" s="161" t="s">
        <v>1113</v>
      </c>
      <c r="Q47" s="310" t="s">
        <v>117</v>
      </c>
      <c r="R47" s="24" t="s">
        <v>1138</v>
      </c>
      <c r="S47" s="159" t="s">
        <v>1140</v>
      </c>
      <c r="T47" s="24" t="s">
        <v>1177</v>
      </c>
      <c r="U47" s="24">
        <v>2017</v>
      </c>
      <c r="V47" s="192">
        <v>42752</v>
      </c>
      <c r="W47" s="345" t="s">
        <v>1140</v>
      </c>
      <c r="X47" s="24" t="s">
        <v>1170</v>
      </c>
      <c r="Y47" s="192" t="s">
        <v>1140</v>
      </c>
      <c r="Z47" s="201" t="s">
        <v>1737</v>
      </c>
      <c r="AA47" s="32"/>
      <c r="AB47" s="32" t="s">
        <v>2364</v>
      </c>
      <c r="AC47" s="345">
        <v>31704803022</v>
      </c>
      <c r="AD47" s="208">
        <v>42782</v>
      </c>
      <c r="AE47" s="208">
        <v>42795</v>
      </c>
      <c r="AF47" s="394" t="s">
        <v>2043</v>
      </c>
      <c r="AG47" s="201"/>
      <c r="AH47" s="201"/>
      <c r="AI47" s="201"/>
      <c r="AJ47" s="201"/>
      <c r="AK47" s="201"/>
      <c r="AL47" s="201"/>
      <c r="AM47" s="201"/>
      <c r="AN47" s="201" t="s">
        <v>2042</v>
      </c>
      <c r="AO47" s="201" t="s">
        <v>2019</v>
      </c>
      <c r="AP47" s="201" t="s">
        <v>2041</v>
      </c>
      <c r="AQ47" s="208">
        <v>42797</v>
      </c>
      <c r="AR47" s="201">
        <v>459</v>
      </c>
      <c r="AS47" s="208">
        <v>42838</v>
      </c>
      <c r="AT47" s="201">
        <v>1271186.44</v>
      </c>
      <c r="AU47" s="365">
        <v>1271186.44</v>
      </c>
      <c r="AV47" s="348" t="s">
        <v>2038</v>
      </c>
      <c r="AW47" s="306">
        <v>42838</v>
      </c>
      <c r="AX47" s="306">
        <v>42838</v>
      </c>
      <c r="AY47" s="306">
        <v>42838</v>
      </c>
      <c r="AZ47" s="345"/>
    </row>
    <row r="48" spans="1:52" s="8" customFormat="1" ht="67.5" x14ac:dyDescent="0.25">
      <c r="A48" s="160">
        <v>37</v>
      </c>
      <c r="B48" s="24" t="s">
        <v>411</v>
      </c>
      <c r="C48" s="24" t="s">
        <v>412</v>
      </c>
      <c r="D48" s="163" t="s">
        <v>705</v>
      </c>
      <c r="E48" s="24" t="s">
        <v>39</v>
      </c>
      <c r="F48" s="161">
        <v>642</v>
      </c>
      <c r="G48" s="161" t="s">
        <v>34</v>
      </c>
      <c r="H48" s="24">
        <v>1</v>
      </c>
      <c r="I48" s="26">
        <v>36000000000</v>
      </c>
      <c r="J48" s="161" t="s">
        <v>35</v>
      </c>
      <c r="K48" s="309">
        <v>1750000</v>
      </c>
      <c r="L48" s="162">
        <v>42767</v>
      </c>
      <c r="M48" s="162">
        <v>43070</v>
      </c>
      <c r="N48" s="161" t="s">
        <v>385</v>
      </c>
      <c r="O48" s="161" t="s">
        <v>127</v>
      </c>
      <c r="P48" s="161" t="s">
        <v>1113</v>
      </c>
      <c r="Q48" s="27" t="s">
        <v>665</v>
      </c>
      <c r="R48" s="202"/>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345"/>
      <c r="AZ48" s="345"/>
    </row>
    <row r="49" spans="1:52" s="8" customFormat="1" ht="90" x14ac:dyDescent="0.25">
      <c r="A49" s="160">
        <v>43</v>
      </c>
      <c r="B49" s="24" t="s">
        <v>411</v>
      </c>
      <c r="C49" s="24" t="s">
        <v>412</v>
      </c>
      <c r="D49" s="163" t="s">
        <v>697</v>
      </c>
      <c r="E49" s="24" t="s">
        <v>39</v>
      </c>
      <c r="F49" s="161">
        <v>642</v>
      </c>
      <c r="G49" s="161" t="s">
        <v>34</v>
      </c>
      <c r="H49" s="24">
        <v>1</v>
      </c>
      <c r="I49" s="26">
        <v>36000000000</v>
      </c>
      <c r="J49" s="161" t="s">
        <v>35</v>
      </c>
      <c r="K49" s="309">
        <v>2300000</v>
      </c>
      <c r="L49" s="162">
        <v>42767</v>
      </c>
      <c r="M49" s="162">
        <v>43070</v>
      </c>
      <c r="N49" s="161" t="s">
        <v>385</v>
      </c>
      <c r="O49" s="161" t="s">
        <v>127</v>
      </c>
      <c r="P49" s="161" t="s">
        <v>1113</v>
      </c>
      <c r="Q49" s="27" t="s">
        <v>665</v>
      </c>
      <c r="R49" s="202"/>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345"/>
      <c r="AZ49" s="345"/>
    </row>
    <row r="50" spans="1:52" s="8" customFormat="1" ht="90" x14ac:dyDescent="0.25">
      <c r="A50" s="160">
        <v>44</v>
      </c>
      <c r="B50" s="24" t="s">
        <v>411</v>
      </c>
      <c r="C50" s="24" t="s">
        <v>412</v>
      </c>
      <c r="D50" s="163" t="s">
        <v>698</v>
      </c>
      <c r="E50" s="24" t="s">
        <v>39</v>
      </c>
      <c r="F50" s="161">
        <v>642</v>
      </c>
      <c r="G50" s="161" t="s">
        <v>34</v>
      </c>
      <c r="H50" s="24">
        <v>1</v>
      </c>
      <c r="I50" s="26">
        <v>36000000000</v>
      </c>
      <c r="J50" s="161" t="s">
        <v>35</v>
      </c>
      <c r="K50" s="309">
        <v>2300000</v>
      </c>
      <c r="L50" s="162">
        <v>42767</v>
      </c>
      <c r="M50" s="162">
        <v>43070</v>
      </c>
      <c r="N50" s="161" t="s">
        <v>385</v>
      </c>
      <c r="O50" s="161" t="s">
        <v>127</v>
      </c>
      <c r="P50" s="161" t="s">
        <v>1113</v>
      </c>
      <c r="Q50" s="27" t="s">
        <v>665</v>
      </c>
      <c r="R50" s="202"/>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345"/>
      <c r="AZ50" s="345"/>
    </row>
    <row r="51" spans="1:52" s="8" customFormat="1" ht="180" x14ac:dyDescent="0.25">
      <c r="A51" s="160">
        <v>46</v>
      </c>
      <c r="B51" s="24" t="s">
        <v>411</v>
      </c>
      <c r="C51" s="24" t="s">
        <v>412</v>
      </c>
      <c r="D51" s="163" t="s">
        <v>676</v>
      </c>
      <c r="E51" s="24" t="s">
        <v>39</v>
      </c>
      <c r="F51" s="161">
        <v>642</v>
      </c>
      <c r="G51" s="161" t="s">
        <v>34</v>
      </c>
      <c r="H51" s="24">
        <v>1</v>
      </c>
      <c r="I51" s="26">
        <v>36000000000</v>
      </c>
      <c r="J51" s="161" t="s">
        <v>35</v>
      </c>
      <c r="K51" s="31">
        <v>2360000</v>
      </c>
      <c r="L51" s="162">
        <v>42767</v>
      </c>
      <c r="M51" s="162">
        <v>43070</v>
      </c>
      <c r="N51" s="161" t="s">
        <v>385</v>
      </c>
      <c r="O51" s="161" t="s">
        <v>127</v>
      </c>
      <c r="P51" s="161" t="s">
        <v>1113</v>
      </c>
      <c r="Q51" s="27" t="s">
        <v>665</v>
      </c>
      <c r="R51" s="24"/>
      <c r="S51" s="159"/>
      <c r="T51" s="24"/>
      <c r="U51" s="24"/>
      <c r="V51" s="192"/>
      <c r="W51" s="345"/>
      <c r="X51" s="24"/>
      <c r="Y51" s="192"/>
      <c r="Z51" s="201"/>
      <c r="AA51" s="32"/>
      <c r="AB51" s="32"/>
      <c r="AC51" s="385"/>
      <c r="AD51" s="360"/>
      <c r="AE51" s="360">
        <v>42775</v>
      </c>
      <c r="AF51" s="201"/>
      <c r="AG51" s="201"/>
      <c r="AH51" s="201"/>
      <c r="AI51" s="201"/>
      <c r="AJ51" s="201"/>
      <c r="AK51" s="201"/>
      <c r="AL51" s="201"/>
      <c r="AM51" s="201"/>
      <c r="AN51" s="201"/>
      <c r="AO51" s="201"/>
      <c r="AP51" s="201"/>
      <c r="AQ51" s="201"/>
      <c r="AR51" s="201"/>
      <c r="AS51" s="201"/>
      <c r="AT51" s="201"/>
      <c r="AU51" s="201"/>
      <c r="AV51" s="201"/>
      <c r="AW51" s="201"/>
      <c r="AX51" s="201"/>
      <c r="AY51" s="345"/>
      <c r="AZ51" s="345"/>
    </row>
    <row r="52" spans="1:52" s="8" customFormat="1" ht="67.5" x14ac:dyDescent="0.25">
      <c r="A52" s="160">
        <v>48</v>
      </c>
      <c r="B52" s="24" t="s">
        <v>411</v>
      </c>
      <c r="C52" s="24" t="s">
        <v>412</v>
      </c>
      <c r="D52" s="163" t="s">
        <v>734</v>
      </c>
      <c r="E52" s="24" t="s">
        <v>39</v>
      </c>
      <c r="F52" s="161">
        <v>642</v>
      </c>
      <c r="G52" s="161" t="s">
        <v>34</v>
      </c>
      <c r="H52" s="24">
        <v>1</v>
      </c>
      <c r="I52" s="26">
        <v>36000000000</v>
      </c>
      <c r="J52" s="161" t="s">
        <v>35</v>
      </c>
      <c r="K52" s="395">
        <v>2400000</v>
      </c>
      <c r="L52" s="162">
        <v>42767</v>
      </c>
      <c r="M52" s="162">
        <v>43070</v>
      </c>
      <c r="N52" s="161" t="s">
        <v>385</v>
      </c>
      <c r="O52" s="161" t="s">
        <v>127</v>
      </c>
      <c r="P52" s="161" t="s">
        <v>1113</v>
      </c>
      <c r="Q52" s="27" t="s">
        <v>665</v>
      </c>
      <c r="R52" s="202"/>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W52" s="201"/>
      <c r="AX52" s="201"/>
      <c r="AY52" s="345"/>
      <c r="AZ52" s="345"/>
    </row>
    <row r="53" spans="1:52" s="8" customFormat="1" ht="123.75" x14ac:dyDescent="0.25">
      <c r="A53" s="160">
        <v>56</v>
      </c>
      <c r="B53" s="24" t="s">
        <v>411</v>
      </c>
      <c r="C53" s="24" t="s">
        <v>412</v>
      </c>
      <c r="D53" s="163" t="s">
        <v>673</v>
      </c>
      <c r="E53" s="24" t="s">
        <v>39</v>
      </c>
      <c r="F53" s="161">
        <v>642</v>
      </c>
      <c r="G53" s="161" t="s">
        <v>34</v>
      </c>
      <c r="H53" s="24">
        <v>1</v>
      </c>
      <c r="I53" s="26">
        <v>36000000000</v>
      </c>
      <c r="J53" s="161" t="s">
        <v>35</v>
      </c>
      <c r="K53" s="309">
        <v>2550000</v>
      </c>
      <c r="L53" s="162">
        <v>42767</v>
      </c>
      <c r="M53" s="162">
        <v>43070</v>
      </c>
      <c r="N53" s="161" t="s">
        <v>385</v>
      </c>
      <c r="O53" s="161" t="s">
        <v>127</v>
      </c>
      <c r="P53" s="161" t="s">
        <v>1113</v>
      </c>
      <c r="Q53" s="27" t="s">
        <v>665</v>
      </c>
      <c r="R53" s="202"/>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c r="AT53" s="201"/>
      <c r="AU53" s="201"/>
      <c r="AV53" s="201"/>
      <c r="AW53" s="201"/>
      <c r="AX53" s="201"/>
      <c r="AY53" s="345"/>
      <c r="AZ53" s="345"/>
    </row>
    <row r="54" spans="1:52" s="8" customFormat="1" ht="101.25" x14ac:dyDescent="0.25">
      <c r="A54" s="160">
        <v>58</v>
      </c>
      <c r="B54" s="24" t="s">
        <v>411</v>
      </c>
      <c r="C54" s="24" t="s">
        <v>412</v>
      </c>
      <c r="D54" s="163" t="s">
        <v>686</v>
      </c>
      <c r="E54" s="24" t="s">
        <v>39</v>
      </c>
      <c r="F54" s="161">
        <v>642</v>
      </c>
      <c r="G54" s="161" t="s">
        <v>34</v>
      </c>
      <c r="H54" s="24">
        <v>1</v>
      </c>
      <c r="I54" s="26">
        <v>36000000000</v>
      </c>
      <c r="J54" s="161" t="s">
        <v>35</v>
      </c>
      <c r="K54" s="309">
        <v>2900000</v>
      </c>
      <c r="L54" s="162">
        <v>42767</v>
      </c>
      <c r="M54" s="162">
        <v>43070</v>
      </c>
      <c r="N54" s="161" t="s">
        <v>385</v>
      </c>
      <c r="O54" s="161" t="s">
        <v>127</v>
      </c>
      <c r="P54" s="161" t="s">
        <v>1113</v>
      </c>
      <c r="Q54" s="27" t="s">
        <v>665</v>
      </c>
      <c r="R54" s="202"/>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345"/>
      <c r="AZ54" s="345"/>
    </row>
    <row r="55" spans="1:52" s="8" customFormat="1" ht="123.75" x14ac:dyDescent="0.25">
      <c r="A55" s="160">
        <v>59</v>
      </c>
      <c r="B55" s="24" t="s">
        <v>411</v>
      </c>
      <c r="C55" s="24" t="s">
        <v>412</v>
      </c>
      <c r="D55" s="24" t="s">
        <v>688</v>
      </c>
      <c r="E55" s="24" t="s">
        <v>39</v>
      </c>
      <c r="F55" s="161">
        <v>642</v>
      </c>
      <c r="G55" s="161" t="s">
        <v>34</v>
      </c>
      <c r="H55" s="24">
        <v>1</v>
      </c>
      <c r="I55" s="26">
        <v>36000000000</v>
      </c>
      <c r="J55" s="161" t="s">
        <v>35</v>
      </c>
      <c r="K55" s="309">
        <v>2900000</v>
      </c>
      <c r="L55" s="162">
        <v>42767</v>
      </c>
      <c r="M55" s="162">
        <v>43070</v>
      </c>
      <c r="N55" s="161" t="s">
        <v>385</v>
      </c>
      <c r="O55" s="161" t="s">
        <v>127</v>
      </c>
      <c r="P55" s="161" t="s">
        <v>1113</v>
      </c>
      <c r="Q55" s="27" t="s">
        <v>665</v>
      </c>
      <c r="R55" s="202"/>
      <c r="S55" s="206"/>
      <c r="T55" s="201"/>
      <c r="U55" s="201"/>
      <c r="V55" s="208"/>
      <c r="W55" s="201"/>
      <c r="X55" s="201"/>
      <c r="Y55" s="201"/>
      <c r="Z55" s="201"/>
      <c r="AA55" s="210"/>
      <c r="AB55" s="210"/>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345"/>
      <c r="AZ55" s="345"/>
    </row>
    <row r="56" spans="1:52" s="8" customFormat="1" ht="213.75" x14ac:dyDescent="0.25">
      <c r="A56" s="160">
        <v>60</v>
      </c>
      <c r="B56" s="24" t="s">
        <v>411</v>
      </c>
      <c r="C56" s="24" t="s">
        <v>412</v>
      </c>
      <c r="D56" s="24" t="s">
        <v>694</v>
      </c>
      <c r="E56" s="24" t="s">
        <v>39</v>
      </c>
      <c r="F56" s="161">
        <v>642</v>
      </c>
      <c r="G56" s="161" t="s">
        <v>34</v>
      </c>
      <c r="H56" s="24">
        <v>1</v>
      </c>
      <c r="I56" s="26">
        <v>36000000000</v>
      </c>
      <c r="J56" s="161" t="s">
        <v>35</v>
      </c>
      <c r="K56" s="309">
        <v>2900000</v>
      </c>
      <c r="L56" s="162">
        <v>42767</v>
      </c>
      <c r="M56" s="162">
        <v>43070</v>
      </c>
      <c r="N56" s="161" t="s">
        <v>385</v>
      </c>
      <c r="O56" s="161" t="s">
        <v>127</v>
      </c>
      <c r="P56" s="161" t="s">
        <v>1113</v>
      </c>
      <c r="Q56" s="27" t="s">
        <v>665</v>
      </c>
      <c r="R56" s="202"/>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345"/>
      <c r="AZ56" s="345"/>
    </row>
    <row r="57" spans="1:52" s="8" customFormat="1" ht="90" x14ac:dyDescent="0.25">
      <c r="A57" s="160">
        <v>62</v>
      </c>
      <c r="B57" s="24" t="s">
        <v>411</v>
      </c>
      <c r="C57" s="24" t="s">
        <v>412</v>
      </c>
      <c r="D57" s="24" t="s">
        <v>700</v>
      </c>
      <c r="E57" s="24" t="s">
        <v>39</v>
      </c>
      <c r="F57" s="161">
        <v>642</v>
      </c>
      <c r="G57" s="161" t="s">
        <v>34</v>
      </c>
      <c r="H57" s="24">
        <v>1</v>
      </c>
      <c r="I57" s="26">
        <v>36000000000</v>
      </c>
      <c r="J57" s="161" t="s">
        <v>35</v>
      </c>
      <c r="K57" s="31">
        <v>2900000</v>
      </c>
      <c r="L57" s="162">
        <v>42767</v>
      </c>
      <c r="M57" s="162">
        <v>43070</v>
      </c>
      <c r="N57" s="161" t="s">
        <v>385</v>
      </c>
      <c r="O57" s="161" t="s">
        <v>127</v>
      </c>
      <c r="P57" s="161" t="s">
        <v>1113</v>
      </c>
      <c r="Q57" s="27" t="s">
        <v>665</v>
      </c>
      <c r="R57" s="202"/>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345"/>
      <c r="AZ57" s="345"/>
    </row>
    <row r="58" spans="1:52" s="8" customFormat="1" ht="67.5" x14ac:dyDescent="0.25">
      <c r="A58" s="160">
        <v>63</v>
      </c>
      <c r="B58" s="24" t="s">
        <v>411</v>
      </c>
      <c r="C58" s="24" t="s">
        <v>412</v>
      </c>
      <c r="D58" s="24" t="s">
        <v>704</v>
      </c>
      <c r="E58" s="24" t="s">
        <v>39</v>
      </c>
      <c r="F58" s="161">
        <v>642</v>
      </c>
      <c r="G58" s="161" t="s">
        <v>34</v>
      </c>
      <c r="H58" s="24">
        <v>1</v>
      </c>
      <c r="I58" s="26">
        <v>36000000000</v>
      </c>
      <c r="J58" s="161" t="s">
        <v>35</v>
      </c>
      <c r="K58" s="31">
        <v>2900000</v>
      </c>
      <c r="L58" s="162">
        <v>42767</v>
      </c>
      <c r="M58" s="162">
        <v>43070</v>
      </c>
      <c r="N58" s="161" t="s">
        <v>385</v>
      </c>
      <c r="O58" s="161" t="s">
        <v>127</v>
      </c>
      <c r="P58" s="161" t="s">
        <v>1113</v>
      </c>
      <c r="Q58" s="27" t="s">
        <v>665</v>
      </c>
      <c r="R58" s="202"/>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345"/>
      <c r="AZ58" s="345"/>
    </row>
    <row r="59" spans="1:52" s="8" customFormat="1" ht="67.5" x14ac:dyDescent="0.25">
      <c r="A59" s="160">
        <v>67</v>
      </c>
      <c r="B59" s="24" t="s">
        <v>411</v>
      </c>
      <c r="C59" s="24" t="s">
        <v>412</v>
      </c>
      <c r="D59" s="24" t="s">
        <v>714</v>
      </c>
      <c r="E59" s="24" t="s">
        <v>39</v>
      </c>
      <c r="F59" s="161">
        <v>642</v>
      </c>
      <c r="G59" s="161" t="s">
        <v>34</v>
      </c>
      <c r="H59" s="24">
        <v>1</v>
      </c>
      <c r="I59" s="26">
        <v>36000000000</v>
      </c>
      <c r="J59" s="161" t="s">
        <v>35</v>
      </c>
      <c r="K59" s="31">
        <v>3100000</v>
      </c>
      <c r="L59" s="162">
        <v>42767</v>
      </c>
      <c r="M59" s="162">
        <v>43070</v>
      </c>
      <c r="N59" s="161" t="s">
        <v>385</v>
      </c>
      <c r="O59" s="161" t="s">
        <v>127</v>
      </c>
      <c r="P59" s="161" t="s">
        <v>1113</v>
      </c>
      <c r="Q59" s="27" t="s">
        <v>665</v>
      </c>
      <c r="R59" s="202"/>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345"/>
      <c r="AZ59" s="345"/>
    </row>
    <row r="60" spans="1:52" s="8" customFormat="1" ht="67.5" x14ac:dyDescent="0.25">
      <c r="A60" s="160">
        <v>70</v>
      </c>
      <c r="B60" s="24" t="s">
        <v>411</v>
      </c>
      <c r="C60" s="24" t="s">
        <v>412</v>
      </c>
      <c r="D60" s="24" t="s">
        <v>691</v>
      </c>
      <c r="E60" s="24" t="s">
        <v>39</v>
      </c>
      <c r="F60" s="161">
        <v>642</v>
      </c>
      <c r="G60" s="161" t="s">
        <v>34</v>
      </c>
      <c r="H60" s="24">
        <v>1</v>
      </c>
      <c r="I60" s="26">
        <v>36000000000</v>
      </c>
      <c r="J60" s="161" t="s">
        <v>35</v>
      </c>
      <c r="K60" s="31">
        <v>3450000</v>
      </c>
      <c r="L60" s="162">
        <v>42767</v>
      </c>
      <c r="M60" s="162">
        <v>43070</v>
      </c>
      <c r="N60" s="161" t="s">
        <v>385</v>
      </c>
      <c r="O60" s="161" t="s">
        <v>127</v>
      </c>
      <c r="P60" s="161" t="s">
        <v>1113</v>
      </c>
      <c r="Q60" s="27" t="s">
        <v>665</v>
      </c>
      <c r="R60" s="202"/>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345"/>
      <c r="AZ60" s="345"/>
    </row>
    <row r="61" spans="1:52" s="8" customFormat="1" ht="191.25" x14ac:dyDescent="0.25">
      <c r="A61" s="160">
        <v>71</v>
      </c>
      <c r="B61" s="24" t="s">
        <v>411</v>
      </c>
      <c r="C61" s="24" t="s">
        <v>412</v>
      </c>
      <c r="D61" s="24" t="s">
        <v>695</v>
      </c>
      <c r="E61" s="24" t="s">
        <v>39</v>
      </c>
      <c r="F61" s="161">
        <v>642</v>
      </c>
      <c r="G61" s="161" t="s">
        <v>34</v>
      </c>
      <c r="H61" s="24">
        <v>1</v>
      </c>
      <c r="I61" s="26">
        <v>36000000000</v>
      </c>
      <c r="J61" s="161" t="s">
        <v>35</v>
      </c>
      <c r="K61" s="31">
        <v>3450000</v>
      </c>
      <c r="L61" s="162">
        <v>42767</v>
      </c>
      <c r="M61" s="162">
        <v>43070</v>
      </c>
      <c r="N61" s="161" t="s">
        <v>385</v>
      </c>
      <c r="O61" s="161" t="s">
        <v>127</v>
      </c>
      <c r="P61" s="161" t="s">
        <v>1113</v>
      </c>
      <c r="Q61" s="27" t="s">
        <v>665</v>
      </c>
      <c r="R61" s="202"/>
      <c r="S61" s="203"/>
      <c r="T61" s="203"/>
      <c r="U61" s="203"/>
      <c r="V61" s="199"/>
      <c r="W61" s="201"/>
      <c r="X61" s="201"/>
      <c r="Y61" s="201"/>
      <c r="Z61" s="201"/>
      <c r="AA61" s="205"/>
      <c r="AB61" s="205"/>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345"/>
      <c r="AZ61" s="345"/>
    </row>
    <row r="62" spans="1:52" s="8" customFormat="1" ht="67.5" x14ac:dyDescent="0.25">
      <c r="A62" s="160">
        <v>73</v>
      </c>
      <c r="B62" s="24" t="s">
        <v>411</v>
      </c>
      <c r="C62" s="24" t="s">
        <v>412</v>
      </c>
      <c r="D62" s="24" t="s">
        <v>721</v>
      </c>
      <c r="E62" s="24" t="s">
        <v>39</v>
      </c>
      <c r="F62" s="161">
        <v>642</v>
      </c>
      <c r="G62" s="161" t="s">
        <v>34</v>
      </c>
      <c r="H62" s="24">
        <v>1</v>
      </c>
      <c r="I62" s="26">
        <v>36000000000</v>
      </c>
      <c r="J62" s="161" t="s">
        <v>35</v>
      </c>
      <c r="K62" s="31">
        <v>3450000</v>
      </c>
      <c r="L62" s="162">
        <v>42767</v>
      </c>
      <c r="M62" s="162">
        <v>43070</v>
      </c>
      <c r="N62" s="161" t="s">
        <v>385</v>
      </c>
      <c r="O62" s="161" t="s">
        <v>127</v>
      </c>
      <c r="P62" s="161" t="s">
        <v>1113</v>
      </c>
      <c r="Q62" s="27" t="s">
        <v>665</v>
      </c>
      <c r="R62" s="202"/>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345"/>
      <c r="AZ62" s="345"/>
    </row>
    <row r="63" spans="1:52" s="8" customFormat="1" ht="101.25" x14ac:dyDescent="0.25">
      <c r="A63" s="160">
        <v>75</v>
      </c>
      <c r="B63" s="24" t="s">
        <v>411</v>
      </c>
      <c r="C63" s="24" t="s">
        <v>412</v>
      </c>
      <c r="D63" s="24" t="s">
        <v>682</v>
      </c>
      <c r="E63" s="24" t="s">
        <v>39</v>
      </c>
      <c r="F63" s="161">
        <v>642</v>
      </c>
      <c r="G63" s="161" t="s">
        <v>34</v>
      </c>
      <c r="H63" s="24">
        <v>1</v>
      </c>
      <c r="I63" s="26">
        <v>36000000000</v>
      </c>
      <c r="J63" s="161" t="s">
        <v>35</v>
      </c>
      <c r="K63" s="309">
        <v>3850000</v>
      </c>
      <c r="L63" s="162">
        <v>42767</v>
      </c>
      <c r="M63" s="162">
        <v>43070</v>
      </c>
      <c r="N63" s="161" t="s">
        <v>385</v>
      </c>
      <c r="O63" s="161" t="s">
        <v>127</v>
      </c>
      <c r="P63" s="161" t="s">
        <v>1113</v>
      </c>
      <c r="Q63" s="27" t="s">
        <v>665</v>
      </c>
      <c r="R63" s="202"/>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345"/>
      <c r="AZ63" s="345"/>
    </row>
    <row r="64" spans="1:52" s="8" customFormat="1" ht="45" x14ac:dyDescent="0.25">
      <c r="A64" s="160">
        <v>76</v>
      </c>
      <c r="B64" s="24" t="s">
        <v>587</v>
      </c>
      <c r="C64" s="24" t="s">
        <v>588</v>
      </c>
      <c r="D64" s="24" t="s">
        <v>589</v>
      </c>
      <c r="E64" s="26" t="s">
        <v>585</v>
      </c>
      <c r="F64" s="161">
        <v>642</v>
      </c>
      <c r="G64" s="24" t="s">
        <v>34</v>
      </c>
      <c r="H64" s="24">
        <v>1</v>
      </c>
      <c r="I64" s="24">
        <v>36000000000</v>
      </c>
      <c r="J64" s="161" t="s">
        <v>35</v>
      </c>
      <c r="K64" s="165">
        <v>3000000</v>
      </c>
      <c r="L64" s="162">
        <v>42767</v>
      </c>
      <c r="M64" s="162">
        <v>43070</v>
      </c>
      <c r="N64" s="161" t="s">
        <v>48</v>
      </c>
      <c r="O64" s="161" t="s">
        <v>127</v>
      </c>
      <c r="P64" s="161" t="s">
        <v>1113</v>
      </c>
      <c r="Q64" s="312" t="s">
        <v>591</v>
      </c>
      <c r="R64" s="24" t="s">
        <v>1179</v>
      </c>
      <c r="S64" s="161" t="s">
        <v>1187</v>
      </c>
      <c r="T64" s="161" t="s">
        <v>1177</v>
      </c>
      <c r="U64" s="24">
        <v>2017</v>
      </c>
      <c r="V64" s="192">
        <v>42772</v>
      </c>
      <c r="W64" s="345" t="s">
        <v>1140</v>
      </c>
      <c r="X64" s="345" t="s">
        <v>1170</v>
      </c>
      <c r="Y64" s="345" t="s">
        <v>1140</v>
      </c>
      <c r="Z64" s="208" t="s">
        <v>2280</v>
      </c>
      <c r="AA64" s="25">
        <v>3000000</v>
      </c>
      <c r="AB64" s="25" t="s">
        <v>1542</v>
      </c>
      <c r="AC64" s="201">
        <v>31603852531</v>
      </c>
      <c r="AD64" s="208">
        <v>42781</v>
      </c>
      <c r="AE64" s="396" t="s">
        <v>1140</v>
      </c>
      <c r="AF64" s="318" t="s">
        <v>1543</v>
      </c>
      <c r="AG64" s="318"/>
      <c r="AH64" s="318"/>
      <c r="AI64" s="318"/>
      <c r="AJ64" s="318"/>
      <c r="AK64" s="318"/>
      <c r="AL64" s="318"/>
      <c r="AM64" s="318"/>
      <c r="AN64" s="202" t="s">
        <v>1543</v>
      </c>
      <c r="AO64" s="201" t="s">
        <v>1113</v>
      </c>
      <c r="AP64" s="201" t="s">
        <v>1544</v>
      </c>
      <c r="AQ64" s="208">
        <v>42781</v>
      </c>
      <c r="AR64" s="201" t="s">
        <v>2393</v>
      </c>
      <c r="AS64" s="208">
        <v>42730</v>
      </c>
      <c r="AT64" s="211">
        <v>3000000</v>
      </c>
      <c r="AU64" s="211">
        <v>3000000</v>
      </c>
      <c r="AV64" s="394" t="s">
        <v>1614</v>
      </c>
      <c r="AW64" s="208">
        <v>42941</v>
      </c>
      <c r="AX64" s="208">
        <v>42941</v>
      </c>
      <c r="AY64" s="386">
        <v>42941</v>
      </c>
      <c r="AZ64" s="345"/>
    </row>
    <row r="65" spans="1:52" s="8" customFormat="1" ht="67.5" x14ac:dyDescent="0.25">
      <c r="A65" s="160">
        <v>77</v>
      </c>
      <c r="B65" s="24" t="s">
        <v>411</v>
      </c>
      <c r="C65" s="24" t="s">
        <v>412</v>
      </c>
      <c r="D65" s="24" t="s">
        <v>689</v>
      </c>
      <c r="E65" s="24" t="s">
        <v>39</v>
      </c>
      <c r="F65" s="161">
        <v>642</v>
      </c>
      <c r="G65" s="161" t="s">
        <v>34</v>
      </c>
      <c r="H65" s="24">
        <v>1</v>
      </c>
      <c r="I65" s="26">
        <v>36000000000</v>
      </c>
      <c r="J65" s="161" t="s">
        <v>35</v>
      </c>
      <c r="K65" s="309">
        <v>4050000</v>
      </c>
      <c r="L65" s="162">
        <v>42767</v>
      </c>
      <c r="M65" s="162">
        <v>43070</v>
      </c>
      <c r="N65" s="161" t="s">
        <v>385</v>
      </c>
      <c r="O65" s="161" t="s">
        <v>127</v>
      </c>
      <c r="P65" s="161" t="s">
        <v>1113</v>
      </c>
      <c r="Q65" s="27" t="s">
        <v>665</v>
      </c>
      <c r="R65" s="202"/>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345"/>
      <c r="AZ65" s="345"/>
    </row>
    <row r="66" spans="1:52" s="8" customFormat="1" ht="67.5" x14ac:dyDescent="0.25">
      <c r="A66" s="160">
        <v>79</v>
      </c>
      <c r="B66" s="24" t="s">
        <v>411</v>
      </c>
      <c r="C66" s="24" t="s">
        <v>412</v>
      </c>
      <c r="D66" s="24" t="s">
        <v>718</v>
      </c>
      <c r="E66" s="24" t="s">
        <v>39</v>
      </c>
      <c r="F66" s="161">
        <v>642</v>
      </c>
      <c r="G66" s="161" t="s">
        <v>34</v>
      </c>
      <c r="H66" s="24">
        <v>1</v>
      </c>
      <c r="I66" s="26">
        <v>36000000000</v>
      </c>
      <c r="J66" s="161" t="s">
        <v>35</v>
      </c>
      <c r="K66" s="309">
        <v>4050000</v>
      </c>
      <c r="L66" s="162">
        <v>42767</v>
      </c>
      <c r="M66" s="162">
        <v>43070</v>
      </c>
      <c r="N66" s="161" t="s">
        <v>385</v>
      </c>
      <c r="O66" s="161" t="s">
        <v>127</v>
      </c>
      <c r="P66" s="161" t="s">
        <v>1113</v>
      </c>
      <c r="Q66" s="27" t="s">
        <v>665</v>
      </c>
      <c r="R66" s="202"/>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345"/>
      <c r="AZ66" s="345"/>
    </row>
    <row r="67" spans="1:52" s="8" customFormat="1" ht="90" x14ac:dyDescent="0.25">
      <c r="A67" s="160">
        <v>81</v>
      </c>
      <c r="B67" s="24" t="s">
        <v>411</v>
      </c>
      <c r="C67" s="24" t="s">
        <v>412</v>
      </c>
      <c r="D67" s="24" t="s">
        <v>684</v>
      </c>
      <c r="E67" s="24" t="s">
        <v>39</v>
      </c>
      <c r="F67" s="161">
        <v>642</v>
      </c>
      <c r="G67" s="161" t="s">
        <v>34</v>
      </c>
      <c r="H67" s="24">
        <v>1</v>
      </c>
      <c r="I67" s="26">
        <v>36000000000</v>
      </c>
      <c r="J67" s="161" t="s">
        <v>35</v>
      </c>
      <c r="K67" s="309">
        <v>4600000</v>
      </c>
      <c r="L67" s="162">
        <v>42767</v>
      </c>
      <c r="M67" s="162">
        <v>43070</v>
      </c>
      <c r="N67" s="161" t="s">
        <v>385</v>
      </c>
      <c r="O67" s="161" t="s">
        <v>127</v>
      </c>
      <c r="P67" s="161" t="s">
        <v>1113</v>
      </c>
      <c r="Q67" s="27" t="s">
        <v>665</v>
      </c>
      <c r="R67" s="202"/>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345"/>
      <c r="AZ67" s="345"/>
    </row>
    <row r="68" spans="1:52" s="8" customFormat="1" ht="90" x14ac:dyDescent="0.25">
      <c r="A68" s="160">
        <v>85</v>
      </c>
      <c r="B68" s="24" t="s">
        <v>411</v>
      </c>
      <c r="C68" s="24" t="s">
        <v>412</v>
      </c>
      <c r="D68" s="24" t="s">
        <v>687</v>
      </c>
      <c r="E68" s="24" t="s">
        <v>39</v>
      </c>
      <c r="F68" s="161">
        <v>642</v>
      </c>
      <c r="G68" s="161" t="s">
        <v>34</v>
      </c>
      <c r="H68" s="24">
        <v>1</v>
      </c>
      <c r="I68" s="26">
        <v>36000000000</v>
      </c>
      <c r="J68" s="161" t="s">
        <v>35</v>
      </c>
      <c r="K68" s="309">
        <v>5200000</v>
      </c>
      <c r="L68" s="162">
        <v>42767</v>
      </c>
      <c r="M68" s="162">
        <v>43070</v>
      </c>
      <c r="N68" s="161" t="s">
        <v>385</v>
      </c>
      <c r="O68" s="161" t="s">
        <v>127</v>
      </c>
      <c r="P68" s="161" t="s">
        <v>1113</v>
      </c>
      <c r="Q68" s="27" t="s">
        <v>665</v>
      </c>
      <c r="R68" s="202"/>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345"/>
      <c r="AZ68" s="345"/>
    </row>
    <row r="69" spans="1:52" s="8" customFormat="1" ht="67.5" x14ac:dyDescent="0.25">
      <c r="A69" s="160">
        <v>89</v>
      </c>
      <c r="B69" s="24" t="s">
        <v>411</v>
      </c>
      <c r="C69" s="24" t="s">
        <v>412</v>
      </c>
      <c r="D69" s="24" t="s">
        <v>670</v>
      </c>
      <c r="E69" s="24" t="s">
        <v>39</v>
      </c>
      <c r="F69" s="161">
        <v>642</v>
      </c>
      <c r="G69" s="161" t="s">
        <v>34</v>
      </c>
      <c r="H69" s="24">
        <v>1</v>
      </c>
      <c r="I69" s="26">
        <v>36000000000</v>
      </c>
      <c r="J69" s="161" t="s">
        <v>35</v>
      </c>
      <c r="K69" s="309">
        <v>5750000</v>
      </c>
      <c r="L69" s="162">
        <v>42767</v>
      </c>
      <c r="M69" s="162">
        <v>43070</v>
      </c>
      <c r="N69" s="161" t="s">
        <v>385</v>
      </c>
      <c r="O69" s="161" t="s">
        <v>127</v>
      </c>
      <c r="P69" s="161" t="s">
        <v>1113</v>
      </c>
      <c r="Q69" s="27" t="s">
        <v>665</v>
      </c>
      <c r="R69" s="202"/>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345"/>
      <c r="AZ69" s="345"/>
    </row>
    <row r="70" spans="1:52" s="8" customFormat="1" ht="67.5" x14ac:dyDescent="0.25">
      <c r="A70" s="160">
        <v>90</v>
      </c>
      <c r="B70" s="24" t="s">
        <v>411</v>
      </c>
      <c r="C70" s="24" t="s">
        <v>412</v>
      </c>
      <c r="D70" s="24" t="s">
        <v>692</v>
      </c>
      <c r="E70" s="24" t="s">
        <v>39</v>
      </c>
      <c r="F70" s="161">
        <v>642</v>
      </c>
      <c r="G70" s="161" t="s">
        <v>34</v>
      </c>
      <c r="H70" s="24">
        <v>1</v>
      </c>
      <c r="I70" s="26">
        <v>36000000000</v>
      </c>
      <c r="J70" s="161" t="s">
        <v>35</v>
      </c>
      <c r="K70" s="309">
        <v>5750000</v>
      </c>
      <c r="L70" s="162">
        <v>42767</v>
      </c>
      <c r="M70" s="162">
        <v>43070</v>
      </c>
      <c r="N70" s="161" t="s">
        <v>385</v>
      </c>
      <c r="O70" s="161" t="s">
        <v>127</v>
      </c>
      <c r="P70" s="161" t="s">
        <v>1113</v>
      </c>
      <c r="Q70" s="27" t="s">
        <v>665</v>
      </c>
      <c r="R70" s="202"/>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345"/>
      <c r="AZ70" s="345"/>
    </row>
    <row r="71" spans="1:52" s="8" customFormat="1" ht="191.25" x14ac:dyDescent="0.25">
      <c r="A71" s="160">
        <v>91</v>
      </c>
      <c r="B71" s="24" t="s">
        <v>411</v>
      </c>
      <c r="C71" s="24" t="s">
        <v>412</v>
      </c>
      <c r="D71" s="24" t="s">
        <v>696</v>
      </c>
      <c r="E71" s="24" t="s">
        <v>39</v>
      </c>
      <c r="F71" s="161">
        <v>642</v>
      </c>
      <c r="G71" s="161" t="s">
        <v>34</v>
      </c>
      <c r="H71" s="24">
        <v>1</v>
      </c>
      <c r="I71" s="26">
        <v>36000000000</v>
      </c>
      <c r="J71" s="161" t="s">
        <v>35</v>
      </c>
      <c r="K71" s="309">
        <v>5750000</v>
      </c>
      <c r="L71" s="162">
        <v>42767</v>
      </c>
      <c r="M71" s="162">
        <v>43070</v>
      </c>
      <c r="N71" s="161" t="s">
        <v>385</v>
      </c>
      <c r="O71" s="161" t="s">
        <v>127</v>
      </c>
      <c r="P71" s="161" t="s">
        <v>1113</v>
      </c>
      <c r="Q71" s="27" t="s">
        <v>665</v>
      </c>
      <c r="R71" s="202"/>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345"/>
      <c r="AZ71" s="345"/>
    </row>
    <row r="72" spans="1:52" s="8" customFormat="1" ht="101.25" x14ac:dyDescent="0.25">
      <c r="A72" s="160">
        <v>92</v>
      </c>
      <c r="B72" s="24" t="s">
        <v>411</v>
      </c>
      <c r="C72" s="24" t="s">
        <v>412</v>
      </c>
      <c r="D72" s="24" t="s">
        <v>711</v>
      </c>
      <c r="E72" s="24" t="s">
        <v>39</v>
      </c>
      <c r="F72" s="161">
        <v>642</v>
      </c>
      <c r="G72" s="161" t="s">
        <v>34</v>
      </c>
      <c r="H72" s="24">
        <v>1</v>
      </c>
      <c r="I72" s="26">
        <v>36000000000</v>
      </c>
      <c r="J72" s="161" t="s">
        <v>35</v>
      </c>
      <c r="K72" s="309">
        <v>5750000</v>
      </c>
      <c r="L72" s="162">
        <v>42767</v>
      </c>
      <c r="M72" s="162">
        <v>43070</v>
      </c>
      <c r="N72" s="161" t="s">
        <v>385</v>
      </c>
      <c r="O72" s="161" t="s">
        <v>127</v>
      </c>
      <c r="P72" s="161" t="s">
        <v>1113</v>
      </c>
      <c r="Q72" s="27" t="s">
        <v>665</v>
      </c>
      <c r="R72" s="202"/>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345"/>
      <c r="AZ72" s="345"/>
    </row>
    <row r="73" spans="1:52" s="8" customFormat="1" ht="168.75" x14ac:dyDescent="0.25">
      <c r="A73" s="160">
        <v>93</v>
      </c>
      <c r="B73" s="24" t="s">
        <v>411</v>
      </c>
      <c r="C73" s="24" t="s">
        <v>412</v>
      </c>
      <c r="D73" s="24" t="s">
        <v>713</v>
      </c>
      <c r="E73" s="24" t="s">
        <v>39</v>
      </c>
      <c r="F73" s="161">
        <v>642</v>
      </c>
      <c r="G73" s="161" t="s">
        <v>34</v>
      </c>
      <c r="H73" s="24">
        <v>1</v>
      </c>
      <c r="I73" s="26">
        <v>36000000000</v>
      </c>
      <c r="J73" s="161" t="s">
        <v>35</v>
      </c>
      <c r="K73" s="309">
        <v>5750000</v>
      </c>
      <c r="L73" s="162">
        <v>42767</v>
      </c>
      <c r="M73" s="162">
        <v>43070</v>
      </c>
      <c r="N73" s="161" t="s">
        <v>385</v>
      </c>
      <c r="O73" s="161" t="s">
        <v>127</v>
      </c>
      <c r="P73" s="161" t="s">
        <v>1113</v>
      </c>
      <c r="Q73" s="27" t="s">
        <v>665</v>
      </c>
      <c r="R73" s="202"/>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345"/>
      <c r="AZ73" s="345"/>
    </row>
    <row r="74" spans="1:52" s="8" customFormat="1" ht="101.25" x14ac:dyDescent="0.25">
      <c r="A74" s="160">
        <v>94</v>
      </c>
      <c r="B74" s="24" t="s">
        <v>411</v>
      </c>
      <c r="C74" s="24" t="s">
        <v>412</v>
      </c>
      <c r="D74" s="24" t="s">
        <v>701</v>
      </c>
      <c r="E74" s="24" t="s">
        <v>39</v>
      </c>
      <c r="F74" s="161">
        <v>642</v>
      </c>
      <c r="G74" s="161" t="s">
        <v>34</v>
      </c>
      <c r="H74" s="24">
        <v>1</v>
      </c>
      <c r="I74" s="26">
        <v>36000000000</v>
      </c>
      <c r="J74" s="161" t="s">
        <v>35</v>
      </c>
      <c r="K74" s="309">
        <v>5800000</v>
      </c>
      <c r="L74" s="162">
        <v>42767</v>
      </c>
      <c r="M74" s="162">
        <v>43070</v>
      </c>
      <c r="N74" s="161" t="s">
        <v>385</v>
      </c>
      <c r="O74" s="161" t="s">
        <v>127</v>
      </c>
      <c r="P74" s="161" t="s">
        <v>1113</v>
      </c>
      <c r="Q74" s="27" t="s">
        <v>665</v>
      </c>
      <c r="R74" s="202"/>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345"/>
      <c r="AZ74" s="345"/>
    </row>
    <row r="75" spans="1:52" s="8" customFormat="1" ht="67.5" x14ac:dyDescent="0.25">
      <c r="A75" s="160">
        <v>98</v>
      </c>
      <c r="B75" s="24" t="s">
        <v>411</v>
      </c>
      <c r="C75" s="24" t="s">
        <v>412</v>
      </c>
      <c r="D75" s="24" t="s">
        <v>677</v>
      </c>
      <c r="E75" s="24" t="s">
        <v>39</v>
      </c>
      <c r="F75" s="161">
        <v>642</v>
      </c>
      <c r="G75" s="161" t="s">
        <v>34</v>
      </c>
      <c r="H75" s="24">
        <v>1</v>
      </c>
      <c r="I75" s="26">
        <v>36000000000</v>
      </c>
      <c r="J75" s="161" t="s">
        <v>35</v>
      </c>
      <c r="K75" s="309">
        <v>6670000</v>
      </c>
      <c r="L75" s="162">
        <v>42767</v>
      </c>
      <c r="M75" s="162">
        <v>43070</v>
      </c>
      <c r="N75" s="161" t="s">
        <v>385</v>
      </c>
      <c r="O75" s="161" t="s">
        <v>127</v>
      </c>
      <c r="P75" s="161" t="s">
        <v>1113</v>
      </c>
      <c r="Q75" s="27" t="s">
        <v>665</v>
      </c>
      <c r="R75" s="202"/>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345"/>
      <c r="AZ75" s="345"/>
    </row>
    <row r="76" spans="1:52" s="8" customFormat="1" ht="90" x14ac:dyDescent="0.25">
      <c r="A76" s="160">
        <v>99</v>
      </c>
      <c r="B76" s="24" t="s">
        <v>411</v>
      </c>
      <c r="C76" s="24" t="s">
        <v>412</v>
      </c>
      <c r="D76" s="24" t="s">
        <v>715</v>
      </c>
      <c r="E76" s="24" t="s">
        <v>39</v>
      </c>
      <c r="F76" s="161">
        <v>642</v>
      </c>
      <c r="G76" s="161" t="s">
        <v>34</v>
      </c>
      <c r="H76" s="24">
        <v>1</v>
      </c>
      <c r="I76" s="26">
        <v>36000000000</v>
      </c>
      <c r="J76" s="161" t="s">
        <v>35</v>
      </c>
      <c r="K76" s="309">
        <v>6900000</v>
      </c>
      <c r="L76" s="162">
        <v>42767</v>
      </c>
      <c r="M76" s="162">
        <v>43070</v>
      </c>
      <c r="N76" s="161" t="s">
        <v>385</v>
      </c>
      <c r="O76" s="161" t="s">
        <v>127</v>
      </c>
      <c r="P76" s="161" t="s">
        <v>1113</v>
      </c>
      <c r="Q76" s="27" t="s">
        <v>665</v>
      </c>
      <c r="R76" s="202"/>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345"/>
      <c r="AZ76" s="345"/>
    </row>
    <row r="77" spans="1:52" s="8" customFormat="1" ht="258.75" x14ac:dyDescent="0.25">
      <c r="A77" s="160">
        <v>103</v>
      </c>
      <c r="B77" s="24" t="s">
        <v>729</v>
      </c>
      <c r="C77" s="24" t="s">
        <v>729</v>
      </c>
      <c r="D77" s="24" t="s">
        <v>730</v>
      </c>
      <c r="E77" s="24" t="s">
        <v>39</v>
      </c>
      <c r="F77" s="161">
        <v>642</v>
      </c>
      <c r="G77" s="161" t="s">
        <v>34</v>
      </c>
      <c r="H77" s="24">
        <v>1</v>
      </c>
      <c r="I77" s="26">
        <v>36000000000</v>
      </c>
      <c r="J77" s="161" t="s">
        <v>35</v>
      </c>
      <c r="K77" s="309">
        <v>8000000</v>
      </c>
      <c r="L77" s="162">
        <v>42767</v>
      </c>
      <c r="M77" s="162">
        <v>43070</v>
      </c>
      <c r="N77" s="161" t="s">
        <v>385</v>
      </c>
      <c r="O77" s="161" t="s">
        <v>127</v>
      </c>
      <c r="P77" s="161" t="s">
        <v>1113</v>
      </c>
      <c r="Q77" s="27" t="s">
        <v>665</v>
      </c>
      <c r="R77" s="202"/>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345"/>
      <c r="AZ77" s="345"/>
    </row>
    <row r="78" spans="1:52" s="8" customFormat="1" ht="67.5" x14ac:dyDescent="0.25">
      <c r="A78" s="160">
        <v>105</v>
      </c>
      <c r="B78" s="24" t="s">
        <v>411</v>
      </c>
      <c r="C78" s="24" t="s">
        <v>412</v>
      </c>
      <c r="D78" s="24" t="s">
        <v>703</v>
      </c>
      <c r="E78" s="24" t="s">
        <v>39</v>
      </c>
      <c r="F78" s="161">
        <v>642</v>
      </c>
      <c r="G78" s="161" t="s">
        <v>34</v>
      </c>
      <c r="H78" s="24">
        <v>1</v>
      </c>
      <c r="I78" s="26">
        <v>36000000000</v>
      </c>
      <c r="J78" s="161" t="s">
        <v>35</v>
      </c>
      <c r="K78" s="309">
        <v>8050000</v>
      </c>
      <c r="L78" s="162">
        <v>42767</v>
      </c>
      <c r="M78" s="162">
        <v>43070</v>
      </c>
      <c r="N78" s="161" t="s">
        <v>385</v>
      </c>
      <c r="O78" s="161" t="s">
        <v>127</v>
      </c>
      <c r="P78" s="161" t="s">
        <v>1113</v>
      </c>
      <c r="Q78" s="27" t="s">
        <v>665</v>
      </c>
      <c r="R78" s="202"/>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345"/>
      <c r="AZ78" s="345"/>
    </row>
    <row r="79" spans="1:52" s="8" customFormat="1" ht="409.5" x14ac:dyDescent="0.25">
      <c r="A79" s="160">
        <v>108</v>
      </c>
      <c r="B79" s="24" t="s">
        <v>411</v>
      </c>
      <c r="C79" s="24" t="s">
        <v>412</v>
      </c>
      <c r="D79" s="24" t="s">
        <v>725</v>
      </c>
      <c r="E79" s="24" t="s">
        <v>39</v>
      </c>
      <c r="F79" s="161">
        <v>642</v>
      </c>
      <c r="G79" s="161" t="s">
        <v>34</v>
      </c>
      <c r="H79" s="24">
        <v>1</v>
      </c>
      <c r="I79" s="26">
        <v>36000000000</v>
      </c>
      <c r="J79" s="161" t="s">
        <v>35</v>
      </c>
      <c r="K79" s="31">
        <v>9200000</v>
      </c>
      <c r="L79" s="162">
        <v>42767</v>
      </c>
      <c r="M79" s="162">
        <v>43070</v>
      </c>
      <c r="N79" s="161" t="s">
        <v>385</v>
      </c>
      <c r="O79" s="161" t="s">
        <v>127</v>
      </c>
      <c r="P79" s="161" t="s">
        <v>1113</v>
      </c>
      <c r="Q79" s="27" t="s">
        <v>665</v>
      </c>
      <c r="R79" s="202"/>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345"/>
      <c r="AZ79" s="345"/>
    </row>
    <row r="80" spans="1:52" s="8" customFormat="1" ht="168.75" x14ac:dyDescent="0.25">
      <c r="A80" s="160">
        <v>109</v>
      </c>
      <c r="B80" s="24" t="s">
        <v>411</v>
      </c>
      <c r="C80" s="24" t="s">
        <v>412</v>
      </c>
      <c r="D80" s="24" t="s">
        <v>664</v>
      </c>
      <c r="E80" s="24" t="s">
        <v>39</v>
      </c>
      <c r="F80" s="161">
        <v>642</v>
      </c>
      <c r="G80" s="161" t="s">
        <v>34</v>
      </c>
      <c r="H80" s="24">
        <v>1</v>
      </c>
      <c r="I80" s="26">
        <v>36000000000</v>
      </c>
      <c r="J80" s="161" t="s">
        <v>35</v>
      </c>
      <c r="K80" s="31">
        <v>9775000</v>
      </c>
      <c r="L80" s="162">
        <v>42767</v>
      </c>
      <c r="M80" s="162">
        <v>43070</v>
      </c>
      <c r="N80" s="161" t="s">
        <v>385</v>
      </c>
      <c r="O80" s="161" t="s">
        <v>127</v>
      </c>
      <c r="P80" s="161" t="s">
        <v>1113</v>
      </c>
      <c r="Q80" s="27" t="s">
        <v>665</v>
      </c>
      <c r="R80" s="202"/>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345"/>
      <c r="AZ80" s="345"/>
    </row>
    <row r="81" spans="1:52" s="8" customFormat="1" ht="247.5" x14ac:dyDescent="0.25">
      <c r="A81" s="160">
        <v>110</v>
      </c>
      <c r="B81" s="24" t="s">
        <v>411</v>
      </c>
      <c r="C81" s="24" t="s">
        <v>412</v>
      </c>
      <c r="D81" s="24" t="s">
        <v>683</v>
      </c>
      <c r="E81" s="24" t="s">
        <v>39</v>
      </c>
      <c r="F81" s="161">
        <v>642</v>
      </c>
      <c r="G81" s="161" t="s">
        <v>34</v>
      </c>
      <c r="H81" s="24">
        <v>1</v>
      </c>
      <c r="I81" s="26">
        <v>36000000000</v>
      </c>
      <c r="J81" s="161" t="s">
        <v>35</v>
      </c>
      <c r="K81" s="31">
        <v>9800000</v>
      </c>
      <c r="L81" s="162">
        <v>42767</v>
      </c>
      <c r="M81" s="162">
        <v>43070</v>
      </c>
      <c r="N81" s="161" t="s">
        <v>385</v>
      </c>
      <c r="O81" s="161" t="s">
        <v>127</v>
      </c>
      <c r="P81" s="161" t="s">
        <v>1113</v>
      </c>
      <c r="Q81" s="27" t="s">
        <v>665</v>
      </c>
      <c r="R81" s="202"/>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345"/>
      <c r="AZ81" s="345"/>
    </row>
    <row r="82" spans="1:52" s="8" customFormat="1" ht="360" x14ac:dyDescent="0.25">
      <c r="A82" s="160">
        <v>116</v>
      </c>
      <c r="B82" s="24" t="s">
        <v>411</v>
      </c>
      <c r="C82" s="24" t="s">
        <v>412</v>
      </c>
      <c r="D82" s="24" t="s">
        <v>726</v>
      </c>
      <c r="E82" s="24" t="s">
        <v>39</v>
      </c>
      <c r="F82" s="161">
        <v>642</v>
      </c>
      <c r="G82" s="161" t="s">
        <v>34</v>
      </c>
      <c r="H82" s="24">
        <v>1</v>
      </c>
      <c r="I82" s="26">
        <v>36000000000</v>
      </c>
      <c r="J82" s="161" t="s">
        <v>35</v>
      </c>
      <c r="K82" s="31">
        <v>11500000</v>
      </c>
      <c r="L82" s="162">
        <v>42767</v>
      </c>
      <c r="M82" s="162">
        <v>43070</v>
      </c>
      <c r="N82" s="161" t="s">
        <v>385</v>
      </c>
      <c r="O82" s="161" t="s">
        <v>127</v>
      </c>
      <c r="P82" s="161" t="s">
        <v>1113</v>
      </c>
      <c r="Q82" s="27" t="s">
        <v>665</v>
      </c>
      <c r="R82" s="202"/>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345"/>
      <c r="AZ82" s="345"/>
    </row>
    <row r="83" spans="1:52" s="8" customFormat="1" ht="67.5" x14ac:dyDescent="0.25">
      <c r="A83" s="160">
        <v>124</v>
      </c>
      <c r="B83" s="24" t="s">
        <v>411</v>
      </c>
      <c r="C83" s="24" t="s">
        <v>412</v>
      </c>
      <c r="D83" s="24" t="s">
        <v>681</v>
      </c>
      <c r="E83" s="24" t="s">
        <v>39</v>
      </c>
      <c r="F83" s="161">
        <v>642</v>
      </c>
      <c r="G83" s="161" t="s">
        <v>34</v>
      </c>
      <c r="H83" s="24">
        <v>1</v>
      </c>
      <c r="I83" s="26">
        <v>36000000000</v>
      </c>
      <c r="J83" s="161" t="s">
        <v>35</v>
      </c>
      <c r="K83" s="31">
        <v>15700000</v>
      </c>
      <c r="L83" s="162">
        <v>42767</v>
      </c>
      <c r="M83" s="162">
        <v>43070</v>
      </c>
      <c r="N83" s="161" t="s">
        <v>385</v>
      </c>
      <c r="O83" s="161" t="s">
        <v>127</v>
      </c>
      <c r="P83" s="161" t="s">
        <v>1113</v>
      </c>
      <c r="Q83" s="27" t="s">
        <v>665</v>
      </c>
      <c r="R83" s="202"/>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345"/>
      <c r="AZ83" s="345"/>
    </row>
    <row r="84" spans="1:52" s="8" customFormat="1" ht="101.25" x14ac:dyDescent="0.25">
      <c r="A84" s="160">
        <v>130</v>
      </c>
      <c r="B84" s="163" t="s">
        <v>411</v>
      </c>
      <c r="C84" s="163" t="s">
        <v>412</v>
      </c>
      <c r="D84" s="24" t="s">
        <v>710</v>
      </c>
      <c r="E84" s="24" t="s">
        <v>39</v>
      </c>
      <c r="F84" s="161">
        <v>642</v>
      </c>
      <c r="G84" s="161" t="s">
        <v>34</v>
      </c>
      <c r="H84" s="24">
        <v>1</v>
      </c>
      <c r="I84" s="26">
        <v>36000000000</v>
      </c>
      <c r="J84" s="161" t="s">
        <v>35</v>
      </c>
      <c r="K84" s="31">
        <v>24150000</v>
      </c>
      <c r="L84" s="162">
        <v>42767</v>
      </c>
      <c r="M84" s="162">
        <v>43070</v>
      </c>
      <c r="N84" s="161" t="s">
        <v>385</v>
      </c>
      <c r="O84" s="161" t="s">
        <v>127</v>
      </c>
      <c r="P84" s="161" t="s">
        <v>1113</v>
      </c>
      <c r="Q84" s="27" t="s">
        <v>665</v>
      </c>
      <c r="R84" s="202"/>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345"/>
      <c r="AZ84" s="345"/>
    </row>
    <row r="85" spans="1:52" s="8" customFormat="1" ht="236.25" x14ac:dyDescent="0.25">
      <c r="A85" s="160">
        <v>132</v>
      </c>
      <c r="B85" s="163" t="s">
        <v>411</v>
      </c>
      <c r="C85" s="163" t="s">
        <v>412</v>
      </c>
      <c r="D85" s="24" t="s">
        <v>680</v>
      </c>
      <c r="E85" s="24" t="s">
        <v>39</v>
      </c>
      <c r="F85" s="161">
        <v>642</v>
      </c>
      <c r="G85" s="161" t="s">
        <v>34</v>
      </c>
      <c r="H85" s="24">
        <v>1</v>
      </c>
      <c r="I85" s="26">
        <v>36000000000</v>
      </c>
      <c r="J85" s="161" t="s">
        <v>35</v>
      </c>
      <c r="K85" s="31">
        <v>25300000</v>
      </c>
      <c r="L85" s="162">
        <v>42767</v>
      </c>
      <c r="M85" s="162">
        <v>43070</v>
      </c>
      <c r="N85" s="161" t="s">
        <v>385</v>
      </c>
      <c r="O85" s="161" t="s">
        <v>127</v>
      </c>
      <c r="P85" s="161" t="s">
        <v>1113</v>
      </c>
      <c r="Q85" s="27" t="s">
        <v>665</v>
      </c>
      <c r="R85" s="202"/>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345"/>
      <c r="AZ85" s="345"/>
    </row>
    <row r="86" spans="1:52" s="8" customFormat="1" ht="33.75" x14ac:dyDescent="0.25">
      <c r="A86" s="160">
        <v>136</v>
      </c>
      <c r="B86" s="304" t="s">
        <v>794</v>
      </c>
      <c r="C86" s="304" t="s">
        <v>793</v>
      </c>
      <c r="D86" s="29" t="s">
        <v>1261</v>
      </c>
      <c r="E86" s="29" t="s">
        <v>215</v>
      </c>
      <c r="F86" s="161">
        <v>642</v>
      </c>
      <c r="G86" s="374" t="s">
        <v>767</v>
      </c>
      <c r="H86" s="24">
        <v>1</v>
      </c>
      <c r="I86" s="24">
        <v>36000000000</v>
      </c>
      <c r="J86" s="161" t="s">
        <v>35</v>
      </c>
      <c r="K86" s="357">
        <v>27550666.68</v>
      </c>
      <c r="L86" s="162">
        <v>42767</v>
      </c>
      <c r="M86" s="162">
        <v>43070</v>
      </c>
      <c r="N86" s="24" t="s">
        <v>48</v>
      </c>
      <c r="O86" s="161" t="s">
        <v>127</v>
      </c>
      <c r="P86" s="161" t="s">
        <v>1113</v>
      </c>
      <c r="Q86" s="201" t="s">
        <v>591</v>
      </c>
      <c r="R86" s="202"/>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345"/>
      <c r="AZ86" s="345"/>
    </row>
    <row r="87" spans="1:52" s="8" customFormat="1" ht="236.25" x14ac:dyDescent="0.25">
      <c r="A87" s="160">
        <v>138</v>
      </c>
      <c r="B87" s="163" t="s">
        <v>411</v>
      </c>
      <c r="C87" s="163" t="s">
        <v>412</v>
      </c>
      <c r="D87" s="24" t="s">
        <v>667</v>
      </c>
      <c r="E87" s="24" t="s">
        <v>39</v>
      </c>
      <c r="F87" s="161">
        <v>642</v>
      </c>
      <c r="G87" s="161" t="s">
        <v>34</v>
      </c>
      <c r="H87" s="24">
        <v>1</v>
      </c>
      <c r="I87" s="26">
        <v>36000000000</v>
      </c>
      <c r="J87" s="161" t="s">
        <v>35</v>
      </c>
      <c r="K87" s="31">
        <v>29325000</v>
      </c>
      <c r="L87" s="162">
        <v>42767</v>
      </c>
      <c r="M87" s="162">
        <v>43070</v>
      </c>
      <c r="N87" s="161" t="s">
        <v>385</v>
      </c>
      <c r="O87" s="161" t="s">
        <v>127</v>
      </c>
      <c r="P87" s="161" t="s">
        <v>1113</v>
      </c>
      <c r="Q87" s="27" t="s">
        <v>665</v>
      </c>
      <c r="R87" s="202"/>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345"/>
      <c r="AZ87" s="345"/>
    </row>
    <row r="88" spans="1:52" s="8" customFormat="1" ht="191.25" x14ac:dyDescent="0.25">
      <c r="A88" s="160">
        <v>144</v>
      </c>
      <c r="B88" s="163" t="s">
        <v>411</v>
      </c>
      <c r="C88" s="163" t="s">
        <v>412</v>
      </c>
      <c r="D88" s="24" t="s">
        <v>669</v>
      </c>
      <c r="E88" s="24" t="s">
        <v>39</v>
      </c>
      <c r="F88" s="161">
        <v>642</v>
      </c>
      <c r="G88" s="161" t="s">
        <v>34</v>
      </c>
      <c r="H88" s="24">
        <v>1</v>
      </c>
      <c r="I88" s="26">
        <v>36000000000</v>
      </c>
      <c r="J88" s="161" t="s">
        <v>35</v>
      </c>
      <c r="K88" s="31">
        <v>41400000</v>
      </c>
      <c r="L88" s="162">
        <v>42767</v>
      </c>
      <c r="M88" s="162">
        <v>43070</v>
      </c>
      <c r="N88" s="161" t="s">
        <v>385</v>
      </c>
      <c r="O88" s="161" t="s">
        <v>127</v>
      </c>
      <c r="P88" s="161" t="s">
        <v>1113</v>
      </c>
      <c r="Q88" s="27" t="s">
        <v>665</v>
      </c>
      <c r="R88" s="202"/>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345"/>
      <c r="AZ88" s="345"/>
    </row>
    <row r="89" spans="1:52" s="8" customFormat="1" ht="168.75" x14ac:dyDescent="0.25">
      <c r="A89" s="160">
        <v>145</v>
      </c>
      <c r="B89" s="163" t="s">
        <v>411</v>
      </c>
      <c r="C89" s="163" t="s">
        <v>412</v>
      </c>
      <c r="D89" s="24" t="s">
        <v>666</v>
      </c>
      <c r="E89" s="24" t="s">
        <v>39</v>
      </c>
      <c r="F89" s="161">
        <v>642</v>
      </c>
      <c r="G89" s="161" t="s">
        <v>34</v>
      </c>
      <c r="H89" s="24">
        <v>1</v>
      </c>
      <c r="I89" s="26">
        <v>36000000000</v>
      </c>
      <c r="J89" s="161" t="s">
        <v>35</v>
      </c>
      <c r="K89" s="31">
        <v>46000000</v>
      </c>
      <c r="L89" s="162">
        <v>42767</v>
      </c>
      <c r="M89" s="162">
        <v>43070</v>
      </c>
      <c r="N89" s="161" t="s">
        <v>385</v>
      </c>
      <c r="O89" s="161" t="s">
        <v>127</v>
      </c>
      <c r="P89" s="161" t="s">
        <v>1113</v>
      </c>
      <c r="Q89" s="27" t="s">
        <v>665</v>
      </c>
      <c r="R89" s="202"/>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345"/>
      <c r="AZ89" s="345"/>
    </row>
    <row r="90" spans="1:52" s="8" customFormat="1" ht="337.5" x14ac:dyDescent="0.25">
      <c r="A90" s="160">
        <v>149</v>
      </c>
      <c r="B90" s="163" t="s">
        <v>411</v>
      </c>
      <c r="C90" s="163" t="s">
        <v>412</v>
      </c>
      <c r="D90" s="24" t="s">
        <v>690</v>
      </c>
      <c r="E90" s="24" t="s">
        <v>39</v>
      </c>
      <c r="F90" s="161">
        <v>642</v>
      </c>
      <c r="G90" s="161" t="s">
        <v>34</v>
      </c>
      <c r="H90" s="24">
        <v>1</v>
      </c>
      <c r="I90" s="26">
        <v>36000000000</v>
      </c>
      <c r="J90" s="161" t="s">
        <v>35</v>
      </c>
      <c r="K90" s="31">
        <v>51750000</v>
      </c>
      <c r="L90" s="162">
        <v>42767</v>
      </c>
      <c r="M90" s="162">
        <v>43070</v>
      </c>
      <c r="N90" s="161" t="s">
        <v>385</v>
      </c>
      <c r="O90" s="161" t="s">
        <v>127</v>
      </c>
      <c r="P90" s="161" t="s">
        <v>1113</v>
      </c>
      <c r="Q90" s="27" t="s">
        <v>665</v>
      </c>
      <c r="R90" s="202"/>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345"/>
      <c r="AZ90" s="345"/>
    </row>
    <row r="91" spans="1:52" s="8" customFormat="1" ht="78.75" x14ac:dyDescent="0.25">
      <c r="A91" s="160">
        <v>157</v>
      </c>
      <c r="B91" s="163" t="s">
        <v>1262</v>
      </c>
      <c r="C91" s="163" t="s">
        <v>1263</v>
      </c>
      <c r="D91" s="26" t="s">
        <v>221</v>
      </c>
      <c r="E91" s="24" t="s">
        <v>92</v>
      </c>
      <c r="F91" s="161">
        <v>642</v>
      </c>
      <c r="G91" s="161" t="s">
        <v>34</v>
      </c>
      <c r="H91" s="24">
        <v>1</v>
      </c>
      <c r="I91" s="24">
        <v>36000000000</v>
      </c>
      <c r="J91" s="161" t="s">
        <v>35</v>
      </c>
      <c r="K91" s="25">
        <v>10000000</v>
      </c>
      <c r="L91" s="162">
        <v>42767</v>
      </c>
      <c r="M91" s="162">
        <v>43070</v>
      </c>
      <c r="N91" s="161" t="s">
        <v>48</v>
      </c>
      <c r="O91" s="161" t="s">
        <v>127</v>
      </c>
      <c r="P91" s="161" t="s">
        <v>1113</v>
      </c>
      <c r="Q91" s="202" t="s">
        <v>217</v>
      </c>
      <c r="R91" s="202"/>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345"/>
      <c r="AZ91" s="345"/>
    </row>
    <row r="92" spans="1:52" s="8" customFormat="1" ht="33.75" x14ac:dyDescent="0.25">
      <c r="A92" s="160">
        <v>158</v>
      </c>
      <c r="B92" s="163" t="s">
        <v>118</v>
      </c>
      <c r="C92" s="163" t="s">
        <v>119</v>
      </c>
      <c r="D92" s="26" t="s">
        <v>1044</v>
      </c>
      <c r="E92" s="24" t="s">
        <v>215</v>
      </c>
      <c r="F92" s="161">
        <v>642</v>
      </c>
      <c r="G92" s="161" t="s">
        <v>34</v>
      </c>
      <c r="H92" s="24">
        <v>1</v>
      </c>
      <c r="I92" s="24">
        <v>36000000000</v>
      </c>
      <c r="J92" s="161" t="s">
        <v>35</v>
      </c>
      <c r="K92" s="25">
        <v>10000000</v>
      </c>
      <c r="L92" s="162">
        <v>42767</v>
      </c>
      <c r="M92" s="162">
        <v>43070</v>
      </c>
      <c r="N92" s="161" t="s">
        <v>385</v>
      </c>
      <c r="O92" s="161" t="s">
        <v>127</v>
      </c>
      <c r="P92" s="161" t="s">
        <v>1113</v>
      </c>
      <c r="Q92" s="202" t="s">
        <v>217</v>
      </c>
      <c r="R92" s="202" t="s">
        <v>1138</v>
      </c>
      <c r="S92" s="201"/>
      <c r="T92" s="201" t="s">
        <v>1139</v>
      </c>
      <c r="U92" s="24">
        <v>2017</v>
      </c>
      <c r="V92" s="201"/>
      <c r="W92" s="201"/>
      <c r="X92" s="201" t="s">
        <v>1170</v>
      </c>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387"/>
      <c r="AZ92" s="345"/>
    </row>
    <row r="93" spans="1:52" s="8" customFormat="1" ht="22.5" x14ac:dyDescent="0.25">
      <c r="A93" s="160">
        <v>160</v>
      </c>
      <c r="B93" s="163" t="s">
        <v>637</v>
      </c>
      <c r="C93" s="163" t="s">
        <v>638</v>
      </c>
      <c r="D93" s="27" t="s">
        <v>290</v>
      </c>
      <c r="E93" s="27" t="s">
        <v>292</v>
      </c>
      <c r="F93" s="161">
        <v>642</v>
      </c>
      <c r="G93" s="161" t="s">
        <v>34</v>
      </c>
      <c r="H93" s="24">
        <v>1</v>
      </c>
      <c r="I93" s="377">
        <v>36000000000</v>
      </c>
      <c r="J93" s="161" t="s">
        <v>35</v>
      </c>
      <c r="K93" s="25">
        <v>700000</v>
      </c>
      <c r="L93" s="162">
        <v>42767</v>
      </c>
      <c r="M93" s="162">
        <v>43070</v>
      </c>
      <c r="N93" s="161" t="s">
        <v>385</v>
      </c>
      <c r="O93" s="161" t="s">
        <v>127</v>
      </c>
      <c r="P93" s="161" t="s">
        <v>1113</v>
      </c>
      <c r="Q93" s="201" t="s">
        <v>280</v>
      </c>
      <c r="R93" s="202"/>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345"/>
      <c r="AZ93" s="345"/>
    </row>
    <row r="94" spans="1:52" s="8" customFormat="1" ht="22.5" x14ac:dyDescent="0.25">
      <c r="A94" s="160">
        <v>162</v>
      </c>
      <c r="B94" s="24" t="s">
        <v>145</v>
      </c>
      <c r="C94" s="24" t="s">
        <v>145</v>
      </c>
      <c r="D94" s="24" t="s">
        <v>156</v>
      </c>
      <c r="E94" s="24" t="s">
        <v>147</v>
      </c>
      <c r="F94" s="161">
        <v>642</v>
      </c>
      <c r="G94" s="161" t="s">
        <v>34</v>
      </c>
      <c r="H94" s="24">
        <v>1</v>
      </c>
      <c r="I94" s="24">
        <v>36000000000</v>
      </c>
      <c r="J94" s="161" t="s">
        <v>35</v>
      </c>
      <c r="K94" s="25">
        <v>560000</v>
      </c>
      <c r="L94" s="162">
        <v>42767</v>
      </c>
      <c r="M94" s="162">
        <v>43160</v>
      </c>
      <c r="N94" s="161" t="s">
        <v>48</v>
      </c>
      <c r="O94" s="161" t="s">
        <v>127</v>
      </c>
      <c r="P94" s="161" t="s">
        <v>1113</v>
      </c>
      <c r="Q94" s="310" t="s">
        <v>117</v>
      </c>
      <c r="R94" s="24" t="s">
        <v>1138</v>
      </c>
      <c r="S94" s="345" t="s">
        <v>1140</v>
      </c>
      <c r="T94" s="345" t="s">
        <v>1581</v>
      </c>
      <c r="U94" s="345"/>
      <c r="V94" s="192">
        <v>42793</v>
      </c>
      <c r="W94" s="345" t="s">
        <v>1140</v>
      </c>
      <c r="X94" s="345" t="s">
        <v>1170</v>
      </c>
      <c r="Y94" s="192" t="s">
        <v>1140</v>
      </c>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387"/>
      <c r="AZ94" s="345"/>
    </row>
    <row r="95" spans="1:52" s="8" customFormat="1" ht="56.25" x14ac:dyDescent="0.25">
      <c r="A95" s="160">
        <v>165</v>
      </c>
      <c r="B95" s="24" t="s">
        <v>1264</v>
      </c>
      <c r="C95" s="24" t="s">
        <v>1265</v>
      </c>
      <c r="D95" s="355" t="s">
        <v>653</v>
      </c>
      <c r="E95" s="355" t="s">
        <v>1045</v>
      </c>
      <c r="F95" s="161">
        <v>642</v>
      </c>
      <c r="G95" s="161" t="s">
        <v>34</v>
      </c>
      <c r="H95" s="24">
        <v>1</v>
      </c>
      <c r="I95" s="24">
        <v>36000000000</v>
      </c>
      <c r="J95" s="161" t="s">
        <v>35</v>
      </c>
      <c r="K95" s="357">
        <v>1150736</v>
      </c>
      <c r="L95" s="162">
        <v>42767</v>
      </c>
      <c r="M95" s="162">
        <v>43070</v>
      </c>
      <c r="N95" s="26" t="s">
        <v>48</v>
      </c>
      <c r="O95" s="397" t="s">
        <v>127</v>
      </c>
      <c r="P95" s="161" t="s">
        <v>1113</v>
      </c>
      <c r="Q95" s="312" t="s">
        <v>657</v>
      </c>
      <c r="R95" s="24" t="s">
        <v>1179</v>
      </c>
      <c r="S95" s="24" t="s">
        <v>1202</v>
      </c>
      <c r="T95" s="161" t="s">
        <v>1177</v>
      </c>
      <c r="U95" s="24">
        <v>2017</v>
      </c>
      <c r="V95" s="192">
        <v>42769</v>
      </c>
      <c r="W95" s="345">
        <v>495</v>
      </c>
      <c r="X95" s="345" t="s">
        <v>1170</v>
      </c>
      <c r="Y95" s="192" t="s">
        <v>1140</v>
      </c>
      <c r="Z95" s="208" t="s">
        <v>1729</v>
      </c>
      <c r="AA95" s="357">
        <v>1150736</v>
      </c>
      <c r="AB95" s="357" t="s">
        <v>1548</v>
      </c>
      <c r="AC95" s="201">
        <v>31704838503</v>
      </c>
      <c r="AD95" s="208">
        <v>42795</v>
      </c>
      <c r="AE95" s="369" t="s">
        <v>1140</v>
      </c>
      <c r="AF95" s="201" t="s">
        <v>1545</v>
      </c>
      <c r="AG95" s="201"/>
      <c r="AH95" s="201"/>
      <c r="AI95" s="201"/>
      <c r="AJ95" s="201"/>
      <c r="AK95" s="201"/>
      <c r="AL95" s="201"/>
      <c r="AM95" s="201"/>
      <c r="AN95" s="201" t="s">
        <v>1545</v>
      </c>
      <c r="AO95" s="201" t="s">
        <v>1170</v>
      </c>
      <c r="AP95" s="201" t="s">
        <v>1546</v>
      </c>
      <c r="AQ95" s="208">
        <v>42795</v>
      </c>
      <c r="AR95" s="201">
        <v>411</v>
      </c>
      <c r="AS95" s="208">
        <v>42815</v>
      </c>
      <c r="AT95" s="211">
        <v>975200</v>
      </c>
      <c r="AU95" s="211">
        <v>1150736</v>
      </c>
      <c r="AV95" s="365" t="s">
        <v>1615</v>
      </c>
      <c r="AW95" s="208">
        <v>42815</v>
      </c>
      <c r="AX95" s="208">
        <v>42815</v>
      </c>
      <c r="AY95" s="346">
        <v>42815</v>
      </c>
      <c r="AZ95" s="345"/>
    </row>
    <row r="96" spans="1:52" s="8" customFormat="1" ht="56.25" x14ac:dyDescent="0.25">
      <c r="A96" s="160">
        <v>167</v>
      </c>
      <c r="B96" s="24" t="s">
        <v>118</v>
      </c>
      <c r="C96" s="24" t="s">
        <v>119</v>
      </c>
      <c r="D96" s="24" t="s">
        <v>123</v>
      </c>
      <c r="E96" s="24" t="s">
        <v>121</v>
      </c>
      <c r="F96" s="161">
        <v>642</v>
      </c>
      <c r="G96" s="161" t="s">
        <v>34</v>
      </c>
      <c r="H96" s="24">
        <v>1</v>
      </c>
      <c r="I96" s="24">
        <v>36000000000</v>
      </c>
      <c r="J96" s="161" t="s">
        <v>35</v>
      </c>
      <c r="K96" s="25">
        <v>5500000</v>
      </c>
      <c r="L96" s="162">
        <v>42767</v>
      </c>
      <c r="M96" s="162">
        <v>43160</v>
      </c>
      <c r="N96" s="164" t="s">
        <v>386</v>
      </c>
      <c r="O96" s="161" t="s">
        <v>124</v>
      </c>
      <c r="P96" s="161" t="s">
        <v>1113</v>
      </c>
      <c r="Q96" s="310" t="s">
        <v>117</v>
      </c>
      <c r="R96" s="24" t="s">
        <v>1138</v>
      </c>
      <c r="S96" s="159" t="s">
        <v>1154</v>
      </c>
      <c r="T96" s="161" t="s">
        <v>1177</v>
      </c>
      <c r="U96" s="24">
        <v>2017</v>
      </c>
      <c r="V96" s="192">
        <v>42709</v>
      </c>
      <c r="W96" s="345" t="s">
        <v>1140</v>
      </c>
      <c r="X96" s="345" t="s">
        <v>1170</v>
      </c>
      <c r="Y96" s="192" t="s">
        <v>1140</v>
      </c>
      <c r="Z96" s="346" t="s">
        <v>1729</v>
      </c>
      <c r="AA96" s="25">
        <v>5500000</v>
      </c>
      <c r="AB96" s="25" t="s">
        <v>2060</v>
      </c>
      <c r="AC96" s="345">
        <v>31604491975</v>
      </c>
      <c r="AD96" s="346">
        <v>42718</v>
      </c>
      <c r="AE96" s="346">
        <v>42727</v>
      </c>
      <c r="AF96" s="347" t="s">
        <v>1207</v>
      </c>
      <c r="AG96" s="347" t="s">
        <v>2044</v>
      </c>
      <c r="AH96" s="345"/>
      <c r="AI96" s="345"/>
      <c r="AJ96" s="345"/>
      <c r="AK96" s="345"/>
      <c r="AL96" s="345"/>
      <c r="AM96" s="345"/>
      <c r="AN96" s="347" t="s">
        <v>1206</v>
      </c>
      <c r="AO96" s="347" t="s">
        <v>2019</v>
      </c>
      <c r="AP96" s="347" t="s">
        <v>2369</v>
      </c>
      <c r="AQ96" s="346">
        <v>42755</v>
      </c>
      <c r="AR96" s="345">
        <v>34</v>
      </c>
      <c r="AS96" s="306">
        <v>42825</v>
      </c>
      <c r="AT96" s="25">
        <v>5500000</v>
      </c>
      <c r="AU96" s="25">
        <v>5500000</v>
      </c>
      <c r="AV96" s="25" t="s">
        <v>1140</v>
      </c>
      <c r="AW96" s="346">
        <v>42765</v>
      </c>
      <c r="AX96" s="346">
        <v>42780</v>
      </c>
      <c r="AY96" s="306">
        <v>42825</v>
      </c>
      <c r="AZ96" s="345"/>
    </row>
    <row r="97" spans="1:52" s="8" customFormat="1" ht="22.5" x14ac:dyDescent="0.25">
      <c r="A97" s="24">
        <v>419</v>
      </c>
      <c r="B97" s="24" t="s">
        <v>1151</v>
      </c>
      <c r="C97" s="24" t="s">
        <v>1152</v>
      </c>
      <c r="D97" s="26" t="s">
        <v>1238</v>
      </c>
      <c r="E97" s="24" t="s">
        <v>1153</v>
      </c>
      <c r="F97" s="24">
        <v>642</v>
      </c>
      <c r="G97" s="24" t="s">
        <v>34</v>
      </c>
      <c r="H97" s="24">
        <v>1</v>
      </c>
      <c r="I97" s="24">
        <v>36000000000</v>
      </c>
      <c r="J97" s="24" t="s">
        <v>35</v>
      </c>
      <c r="K97" s="367">
        <v>1673431.5</v>
      </c>
      <c r="L97" s="352">
        <v>42767</v>
      </c>
      <c r="M97" s="352">
        <v>43101</v>
      </c>
      <c r="N97" s="24" t="s">
        <v>48</v>
      </c>
      <c r="O97" s="24" t="s">
        <v>1113</v>
      </c>
      <c r="P97" s="161" t="s">
        <v>1113</v>
      </c>
      <c r="Q97" s="27" t="s">
        <v>1120</v>
      </c>
      <c r="R97" s="24" t="s">
        <v>1179</v>
      </c>
      <c r="S97" s="159" t="s">
        <v>1191</v>
      </c>
      <c r="T97" s="202" t="s">
        <v>1177</v>
      </c>
      <c r="U97" s="24">
        <v>2017</v>
      </c>
      <c r="V97" s="192">
        <v>42752</v>
      </c>
      <c r="W97" s="345" t="s">
        <v>1140</v>
      </c>
      <c r="X97" s="24" t="s">
        <v>1170</v>
      </c>
      <c r="Y97" s="192">
        <v>42761</v>
      </c>
      <c r="Z97" s="201" t="s">
        <v>1998</v>
      </c>
      <c r="AA97" s="211">
        <v>1673431.5</v>
      </c>
      <c r="AB97" s="201" t="s">
        <v>1547</v>
      </c>
      <c r="AC97" s="201">
        <v>31704829815</v>
      </c>
      <c r="AD97" s="208">
        <v>42793</v>
      </c>
      <c r="AE97" s="369" t="s">
        <v>1140</v>
      </c>
      <c r="AF97" s="318" t="s">
        <v>1549</v>
      </c>
      <c r="AG97" s="318"/>
      <c r="AH97" s="318"/>
      <c r="AI97" s="318"/>
      <c r="AJ97" s="318"/>
      <c r="AK97" s="318"/>
      <c r="AL97" s="318"/>
      <c r="AM97" s="318"/>
      <c r="AN97" s="365" t="s">
        <v>1549</v>
      </c>
      <c r="AO97" s="365" t="s">
        <v>1170</v>
      </c>
      <c r="AP97" s="201" t="s">
        <v>1550</v>
      </c>
      <c r="AQ97" s="208">
        <v>42793</v>
      </c>
      <c r="AR97" s="201">
        <v>42786</v>
      </c>
      <c r="AS97" s="208">
        <v>42887</v>
      </c>
      <c r="AT97" s="211">
        <v>1673431.5</v>
      </c>
      <c r="AU97" s="380">
        <v>1673431.5</v>
      </c>
      <c r="AV97" s="201" t="s">
        <v>1615</v>
      </c>
      <c r="AW97" s="208">
        <v>42887</v>
      </c>
      <c r="AX97" s="386">
        <v>42888</v>
      </c>
      <c r="AY97" s="386">
        <v>42888</v>
      </c>
      <c r="AZ97" s="346">
        <v>42888</v>
      </c>
    </row>
    <row r="98" spans="1:52" s="8" customFormat="1" ht="67.5" x14ac:dyDescent="0.25">
      <c r="A98" s="24">
        <v>424</v>
      </c>
      <c r="B98" s="24" t="s">
        <v>411</v>
      </c>
      <c r="C98" s="24" t="s">
        <v>412</v>
      </c>
      <c r="D98" s="24" t="s">
        <v>1161</v>
      </c>
      <c r="E98" s="24" t="s">
        <v>39</v>
      </c>
      <c r="F98" s="161">
        <v>642</v>
      </c>
      <c r="G98" s="161" t="s">
        <v>34</v>
      </c>
      <c r="H98" s="24">
        <v>1</v>
      </c>
      <c r="I98" s="24">
        <v>36000000000</v>
      </c>
      <c r="J98" s="161" t="s">
        <v>35</v>
      </c>
      <c r="K98" s="25">
        <v>1928283</v>
      </c>
      <c r="L98" s="162">
        <v>42767</v>
      </c>
      <c r="M98" s="162">
        <v>43070</v>
      </c>
      <c r="N98" s="161" t="s">
        <v>385</v>
      </c>
      <c r="O98" s="24" t="s">
        <v>1113</v>
      </c>
      <c r="P98" s="161" t="s">
        <v>1113</v>
      </c>
      <c r="Q98" s="27" t="s">
        <v>665</v>
      </c>
      <c r="R98" s="24" t="s">
        <v>1201</v>
      </c>
      <c r="S98" s="159" t="s">
        <v>1159</v>
      </c>
      <c r="T98" s="24" t="s">
        <v>1177</v>
      </c>
      <c r="U98" s="24">
        <v>2017</v>
      </c>
      <c r="V98" s="192">
        <v>42758</v>
      </c>
      <c r="W98" s="345" t="s">
        <v>1140</v>
      </c>
      <c r="X98" s="24" t="s">
        <v>1113</v>
      </c>
      <c r="Y98" s="192">
        <v>42758</v>
      </c>
      <c r="Z98" s="208" t="s">
        <v>1729</v>
      </c>
      <c r="AA98" s="32">
        <v>1928283</v>
      </c>
      <c r="AB98" s="32"/>
      <c r="AC98" s="385">
        <v>3170475726</v>
      </c>
      <c r="AD98" s="360">
        <v>42773</v>
      </c>
      <c r="AE98" s="360">
        <v>42782</v>
      </c>
      <c r="AF98" s="318" t="s">
        <v>1501</v>
      </c>
      <c r="AG98" s="318"/>
      <c r="AH98" s="318"/>
      <c r="AI98" s="318"/>
      <c r="AJ98" s="318"/>
      <c r="AK98" s="318"/>
      <c r="AL98" s="318"/>
      <c r="AM98" s="318"/>
      <c r="AN98" s="201" t="s">
        <v>1498</v>
      </c>
      <c r="AO98" s="201" t="s">
        <v>1140</v>
      </c>
      <c r="AP98" s="201" t="s">
        <v>1502</v>
      </c>
      <c r="AQ98" s="208">
        <v>42807</v>
      </c>
      <c r="AR98" s="201">
        <v>339</v>
      </c>
      <c r="AS98" s="208">
        <v>42814</v>
      </c>
      <c r="AT98" s="25">
        <f>AU98/1.18</f>
        <v>1485580</v>
      </c>
      <c r="AU98" s="25">
        <v>1752984.4</v>
      </c>
      <c r="AV98" s="201" t="s">
        <v>1140</v>
      </c>
      <c r="AW98" s="208">
        <v>42815</v>
      </c>
      <c r="AX98" s="208">
        <v>42815</v>
      </c>
      <c r="AY98" s="386">
        <v>42815</v>
      </c>
      <c r="AZ98" s="345"/>
    </row>
    <row r="99" spans="1:52" s="8" customFormat="1" ht="67.5" x14ac:dyDescent="0.25">
      <c r="A99" s="24">
        <v>425</v>
      </c>
      <c r="B99" s="24" t="s">
        <v>411</v>
      </c>
      <c r="C99" s="24" t="s">
        <v>412</v>
      </c>
      <c r="D99" s="24" t="s">
        <v>1162</v>
      </c>
      <c r="E99" s="24" t="s">
        <v>39</v>
      </c>
      <c r="F99" s="161">
        <v>642</v>
      </c>
      <c r="G99" s="161" t="s">
        <v>34</v>
      </c>
      <c r="H99" s="24">
        <v>1</v>
      </c>
      <c r="I99" s="24">
        <v>36000000000</v>
      </c>
      <c r="J99" s="161" t="s">
        <v>35</v>
      </c>
      <c r="K99" s="25">
        <v>1535398</v>
      </c>
      <c r="L99" s="162">
        <v>42767</v>
      </c>
      <c r="M99" s="162">
        <v>43070</v>
      </c>
      <c r="N99" s="161" t="s">
        <v>385</v>
      </c>
      <c r="O99" s="24" t="s">
        <v>1113</v>
      </c>
      <c r="P99" s="161" t="s">
        <v>1113</v>
      </c>
      <c r="Q99" s="27" t="s">
        <v>665</v>
      </c>
      <c r="R99" s="24" t="s">
        <v>1156</v>
      </c>
      <c r="S99" s="159" t="s">
        <v>1159</v>
      </c>
      <c r="T99" s="24" t="s">
        <v>1177</v>
      </c>
      <c r="U99" s="24">
        <v>2017</v>
      </c>
      <c r="V99" s="192">
        <v>42758</v>
      </c>
      <c r="W99" s="345" t="s">
        <v>1140</v>
      </c>
      <c r="X99" s="24" t="s">
        <v>1113</v>
      </c>
      <c r="Y99" s="192">
        <v>42758</v>
      </c>
      <c r="Z99" s="208" t="s">
        <v>1728</v>
      </c>
      <c r="AA99" s="32">
        <v>1535398</v>
      </c>
      <c r="AB99" s="32" t="s">
        <v>1140</v>
      </c>
      <c r="AC99" s="201">
        <v>31704769080</v>
      </c>
      <c r="AD99" s="208">
        <v>42774</v>
      </c>
      <c r="AE99" s="208">
        <v>42783</v>
      </c>
      <c r="AF99" s="371" t="s">
        <v>1866</v>
      </c>
      <c r="AG99" s="201"/>
      <c r="AH99" s="201"/>
      <c r="AI99" s="201"/>
      <c r="AJ99" s="201"/>
      <c r="AK99" s="201"/>
      <c r="AL99" s="201"/>
      <c r="AM99" s="201"/>
      <c r="AN99" s="371" t="s">
        <v>1865</v>
      </c>
      <c r="AO99" s="201" t="s">
        <v>1113</v>
      </c>
      <c r="AP99" s="201" t="s">
        <v>1864</v>
      </c>
      <c r="AQ99" s="208">
        <v>42787</v>
      </c>
      <c r="AR99" s="201">
        <v>451</v>
      </c>
      <c r="AS99" s="208">
        <v>42824</v>
      </c>
      <c r="AT99" s="211">
        <v>1182895</v>
      </c>
      <c r="AU99" s="211">
        <v>1395816.1</v>
      </c>
      <c r="AV99" s="201" t="s">
        <v>1645</v>
      </c>
      <c r="AW99" s="208">
        <v>42824</v>
      </c>
      <c r="AX99" s="208">
        <v>42825</v>
      </c>
      <c r="AY99" s="208">
        <v>42824</v>
      </c>
      <c r="AZ99" s="345"/>
    </row>
    <row r="100" spans="1:52" s="8" customFormat="1" ht="67.5" x14ac:dyDescent="0.25">
      <c r="A100" s="24">
        <v>426</v>
      </c>
      <c r="B100" s="24" t="s">
        <v>411</v>
      </c>
      <c r="C100" s="24" t="s">
        <v>412</v>
      </c>
      <c r="D100" s="24" t="s">
        <v>1163</v>
      </c>
      <c r="E100" s="24" t="s">
        <v>39</v>
      </c>
      <c r="F100" s="161">
        <v>642</v>
      </c>
      <c r="G100" s="161" t="s">
        <v>34</v>
      </c>
      <c r="H100" s="24">
        <v>1</v>
      </c>
      <c r="I100" s="24">
        <v>36000000000</v>
      </c>
      <c r="J100" s="161" t="s">
        <v>35</v>
      </c>
      <c r="K100" s="25">
        <v>2903675</v>
      </c>
      <c r="L100" s="162">
        <v>42767</v>
      </c>
      <c r="M100" s="162">
        <v>43070</v>
      </c>
      <c r="N100" s="161" t="s">
        <v>385</v>
      </c>
      <c r="O100" s="24" t="s">
        <v>1113</v>
      </c>
      <c r="P100" s="161" t="s">
        <v>1113</v>
      </c>
      <c r="Q100" s="27" t="s">
        <v>665</v>
      </c>
      <c r="R100" s="24" t="s">
        <v>1156</v>
      </c>
      <c r="S100" s="159" t="s">
        <v>1159</v>
      </c>
      <c r="T100" s="24" t="s">
        <v>1177</v>
      </c>
      <c r="U100" s="24">
        <v>2017</v>
      </c>
      <c r="V100" s="192">
        <v>42758</v>
      </c>
      <c r="W100" s="345" t="s">
        <v>1140</v>
      </c>
      <c r="X100" s="24" t="s">
        <v>1113</v>
      </c>
      <c r="Y100" s="192">
        <v>42758</v>
      </c>
      <c r="Z100" s="208" t="s">
        <v>1728</v>
      </c>
      <c r="AA100" s="32">
        <v>2903675</v>
      </c>
      <c r="AB100" s="32" t="s">
        <v>1140</v>
      </c>
      <c r="AC100" s="201">
        <v>31704769080</v>
      </c>
      <c r="AD100" s="208">
        <v>42774</v>
      </c>
      <c r="AE100" s="208">
        <v>42783</v>
      </c>
      <c r="AF100" s="371" t="s">
        <v>1867</v>
      </c>
      <c r="AG100" s="201"/>
      <c r="AH100" s="201"/>
      <c r="AI100" s="201"/>
      <c r="AJ100" s="201"/>
      <c r="AK100" s="201"/>
      <c r="AL100" s="201"/>
      <c r="AM100" s="201"/>
      <c r="AN100" s="371" t="s">
        <v>1865</v>
      </c>
      <c r="AO100" s="201" t="s">
        <v>1113</v>
      </c>
      <c r="AP100" s="201" t="s">
        <v>1864</v>
      </c>
      <c r="AQ100" s="208">
        <v>42787</v>
      </c>
      <c r="AR100" s="201">
        <v>453</v>
      </c>
      <c r="AS100" s="208">
        <v>42824</v>
      </c>
      <c r="AT100" s="211">
        <v>2237038</v>
      </c>
      <c r="AU100" s="211">
        <v>2639704.84</v>
      </c>
      <c r="AV100" s="201" t="s">
        <v>1645</v>
      </c>
      <c r="AW100" s="208">
        <v>42824</v>
      </c>
      <c r="AX100" s="208">
        <v>42825</v>
      </c>
      <c r="AY100" s="208">
        <v>42824</v>
      </c>
      <c r="AZ100" s="345"/>
    </row>
    <row r="101" spans="1:52" s="8" customFormat="1" ht="67.5" x14ac:dyDescent="0.25">
      <c r="A101" s="24">
        <v>427</v>
      </c>
      <c r="B101" s="24" t="s">
        <v>411</v>
      </c>
      <c r="C101" s="24" t="s">
        <v>412</v>
      </c>
      <c r="D101" s="24" t="s">
        <v>1164</v>
      </c>
      <c r="E101" s="24" t="s">
        <v>39</v>
      </c>
      <c r="F101" s="161">
        <v>642</v>
      </c>
      <c r="G101" s="161" t="s">
        <v>34</v>
      </c>
      <c r="H101" s="24">
        <v>1</v>
      </c>
      <c r="I101" s="24">
        <v>36000000000</v>
      </c>
      <c r="J101" s="161" t="s">
        <v>35</v>
      </c>
      <c r="K101" s="25">
        <v>516982</v>
      </c>
      <c r="L101" s="162">
        <v>42767</v>
      </c>
      <c r="M101" s="162">
        <v>43070</v>
      </c>
      <c r="N101" s="161" t="s">
        <v>385</v>
      </c>
      <c r="O101" s="24" t="s">
        <v>1113</v>
      </c>
      <c r="P101" s="161" t="s">
        <v>1113</v>
      </c>
      <c r="Q101" s="27" t="s">
        <v>665</v>
      </c>
      <c r="R101" s="24" t="s">
        <v>1156</v>
      </c>
      <c r="S101" s="159" t="s">
        <v>1159</v>
      </c>
      <c r="T101" s="24" t="s">
        <v>1177</v>
      </c>
      <c r="U101" s="24">
        <v>2017</v>
      </c>
      <c r="V101" s="192">
        <v>42758</v>
      </c>
      <c r="W101" s="345" t="s">
        <v>1140</v>
      </c>
      <c r="X101" s="24" t="s">
        <v>1113</v>
      </c>
      <c r="Y101" s="192">
        <v>42758</v>
      </c>
      <c r="Z101" s="208" t="s">
        <v>1728</v>
      </c>
      <c r="AA101" s="32">
        <v>516982</v>
      </c>
      <c r="AB101" s="32" t="s">
        <v>1140</v>
      </c>
      <c r="AC101" s="201">
        <v>31704769080</v>
      </c>
      <c r="AD101" s="208">
        <v>42774</v>
      </c>
      <c r="AE101" s="208">
        <v>42783</v>
      </c>
      <c r="AF101" s="371" t="s">
        <v>1868</v>
      </c>
      <c r="AG101" s="201"/>
      <c r="AH101" s="201"/>
      <c r="AI101" s="201"/>
      <c r="AJ101" s="201"/>
      <c r="AK101" s="201"/>
      <c r="AL101" s="201"/>
      <c r="AM101" s="201"/>
      <c r="AN101" s="371" t="s">
        <v>1865</v>
      </c>
      <c r="AO101" s="201" t="s">
        <v>1113</v>
      </c>
      <c r="AP101" s="201" t="s">
        <v>1864</v>
      </c>
      <c r="AQ101" s="208">
        <v>42787</v>
      </c>
      <c r="AR101" s="201">
        <v>450</v>
      </c>
      <c r="AS101" s="208">
        <v>42824</v>
      </c>
      <c r="AT101" s="211">
        <v>398291</v>
      </c>
      <c r="AU101" s="211">
        <v>469983.38</v>
      </c>
      <c r="AV101" s="201" t="s">
        <v>1645</v>
      </c>
      <c r="AW101" s="208">
        <v>42824</v>
      </c>
      <c r="AX101" s="208">
        <v>42825</v>
      </c>
      <c r="AY101" s="208">
        <v>42824</v>
      </c>
      <c r="AZ101" s="345"/>
    </row>
    <row r="102" spans="1:52" s="8" customFormat="1" ht="48.75" thickBot="1" x14ac:dyDescent="0.3">
      <c r="A102" s="24">
        <v>431</v>
      </c>
      <c r="B102" s="24" t="s">
        <v>639</v>
      </c>
      <c r="C102" s="24" t="s">
        <v>1168</v>
      </c>
      <c r="D102" s="24" t="s">
        <v>1169</v>
      </c>
      <c r="E102" s="24" t="s">
        <v>1153</v>
      </c>
      <c r="F102" s="161">
        <v>642</v>
      </c>
      <c r="G102" s="161" t="s">
        <v>34</v>
      </c>
      <c r="H102" s="24">
        <v>1</v>
      </c>
      <c r="I102" s="24">
        <v>36000000000</v>
      </c>
      <c r="J102" s="161" t="s">
        <v>35</v>
      </c>
      <c r="K102" s="25">
        <v>5478000</v>
      </c>
      <c r="L102" s="162">
        <v>42767</v>
      </c>
      <c r="M102" s="162">
        <v>43132</v>
      </c>
      <c r="N102" s="161" t="s">
        <v>386</v>
      </c>
      <c r="O102" s="24" t="s">
        <v>1170</v>
      </c>
      <c r="P102" s="161" t="s">
        <v>1113</v>
      </c>
      <c r="Q102" s="27" t="s">
        <v>91</v>
      </c>
      <c r="R102" s="24" t="s">
        <v>1156</v>
      </c>
      <c r="S102" s="159" t="s">
        <v>1160</v>
      </c>
      <c r="T102" s="24" t="s">
        <v>1177</v>
      </c>
      <c r="U102" s="24">
        <v>2017</v>
      </c>
      <c r="V102" s="192">
        <v>42760</v>
      </c>
      <c r="W102" s="345">
        <v>8204</v>
      </c>
      <c r="X102" s="24" t="s">
        <v>1113</v>
      </c>
      <c r="Y102" s="192">
        <v>42760</v>
      </c>
      <c r="Z102" s="208" t="s">
        <v>1737</v>
      </c>
      <c r="AA102" s="32">
        <v>5249790.5999999996</v>
      </c>
      <c r="AB102" s="32" t="s">
        <v>1140</v>
      </c>
      <c r="AC102" s="201">
        <v>31704817090</v>
      </c>
      <c r="AD102" s="208">
        <v>42786</v>
      </c>
      <c r="AE102" s="208">
        <v>42800</v>
      </c>
      <c r="AF102" s="202" t="s">
        <v>1509</v>
      </c>
      <c r="AG102" s="316"/>
      <c r="AH102" s="316"/>
      <c r="AI102" s="318" t="s">
        <v>1870</v>
      </c>
      <c r="AJ102" s="316"/>
      <c r="AK102" s="316"/>
      <c r="AL102" s="316"/>
      <c r="AM102" s="316"/>
      <c r="AN102" s="201" t="s">
        <v>1508</v>
      </c>
      <c r="AO102" s="201" t="s">
        <v>1170</v>
      </c>
      <c r="AP102" s="365">
        <v>31704817090</v>
      </c>
      <c r="AQ102" s="208">
        <v>42803</v>
      </c>
      <c r="AR102" s="201">
        <v>530</v>
      </c>
      <c r="AS102" s="208">
        <v>42828</v>
      </c>
      <c r="AT102" s="211">
        <v>4643364.5</v>
      </c>
      <c r="AU102" s="211">
        <v>4643364.5</v>
      </c>
      <c r="AV102" s="201" t="s">
        <v>1645</v>
      </c>
      <c r="AW102" s="208">
        <v>42829</v>
      </c>
      <c r="AX102" s="306">
        <v>42865</v>
      </c>
      <c r="AY102" s="306">
        <v>42831</v>
      </c>
      <c r="AZ102" s="345"/>
    </row>
    <row r="103" spans="1:52" s="8" customFormat="1" ht="33.75" x14ac:dyDescent="0.25">
      <c r="A103" s="160">
        <v>330</v>
      </c>
      <c r="B103" s="24" t="s">
        <v>411</v>
      </c>
      <c r="C103" s="24" t="s">
        <v>412</v>
      </c>
      <c r="D103" s="24" t="s">
        <v>1122</v>
      </c>
      <c r="E103" s="24" t="s">
        <v>1117</v>
      </c>
      <c r="F103" s="24">
        <v>642</v>
      </c>
      <c r="G103" s="24" t="s">
        <v>34</v>
      </c>
      <c r="H103" s="24">
        <v>1</v>
      </c>
      <c r="I103" s="24">
        <v>36000000000</v>
      </c>
      <c r="J103" s="24" t="s">
        <v>35</v>
      </c>
      <c r="K103" s="25">
        <v>707433.6</v>
      </c>
      <c r="L103" s="162">
        <v>42767</v>
      </c>
      <c r="M103" s="162">
        <v>43132</v>
      </c>
      <c r="N103" s="24" t="s">
        <v>385</v>
      </c>
      <c r="O103" s="24" t="s">
        <v>127</v>
      </c>
      <c r="P103" s="161" t="s">
        <v>1113</v>
      </c>
      <c r="Q103" s="27" t="s">
        <v>591</v>
      </c>
      <c r="R103" s="24" t="s">
        <v>1138</v>
      </c>
      <c r="S103" s="159" t="s">
        <v>1149</v>
      </c>
      <c r="T103" s="24" t="s">
        <v>1177</v>
      </c>
      <c r="U103" s="24">
        <v>2017</v>
      </c>
      <c r="V103" s="192">
        <v>42731</v>
      </c>
      <c r="W103" s="27" t="s">
        <v>1140</v>
      </c>
      <c r="X103" s="27" t="s">
        <v>1113</v>
      </c>
      <c r="Y103" s="192">
        <v>42734</v>
      </c>
      <c r="Z103" s="201" t="s">
        <v>1729</v>
      </c>
      <c r="AA103" s="31">
        <v>599520</v>
      </c>
      <c r="AB103" s="31" t="s">
        <v>2060</v>
      </c>
      <c r="AC103" s="201">
        <v>31704808525</v>
      </c>
      <c r="AD103" s="208">
        <v>42783</v>
      </c>
      <c r="AE103" s="208">
        <v>42796</v>
      </c>
      <c r="AF103" s="347" t="s">
        <v>2354</v>
      </c>
      <c r="AG103" s="201"/>
      <c r="AH103" s="201"/>
      <c r="AI103" s="201"/>
      <c r="AJ103" s="201"/>
      <c r="AK103" s="201"/>
      <c r="AL103" s="201"/>
      <c r="AM103" s="201"/>
      <c r="AN103" s="347" t="s">
        <v>2355</v>
      </c>
      <c r="AO103" s="201" t="s">
        <v>1170</v>
      </c>
      <c r="AP103" s="201" t="s">
        <v>2356</v>
      </c>
      <c r="AQ103" s="208">
        <v>42825</v>
      </c>
      <c r="AR103" s="201">
        <v>516</v>
      </c>
      <c r="AS103" s="208">
        <v>42825</v>
      </c>
      <c r="AT103" s="25">
        <v>599520</v>
      </c>
      <c r="AU103" s="25">
        <v>599520</v>
      </c>
      <c r="AV103" s="348" t="s">
        <v>2357</v>
      </c>
      <c r="AW103" s="208">
        <v>42825</v>
      </c>
      <c r="AX103" s="208">
        <v>42825</v>
      </c>
      <c r="AY103" s="208">
        <v>42825</v>
      </c>
      <c r="AZ103" s="345"/>
    </row>
    <row r="104" spans="1:52" s="8" customFormat="1" ht="45" x14ac:dyDescent="0.25">
      <c r="A104" s="160">
        <v>2</v>
      </c>
      <c r="B104" s="161" t="s">
        <v>125</v>
      </c>
      <c r="C104" s="161" t="s">
        <v>159</v>
      </c>
      <c r="D104" s="161" t="s">
        <v>340</v>
      </c>
      <c r="E104" s="161" t="s">
        <v>341</v>
      </c>
      <c r="F104" s="161">
        <v>642</v>
      </c>
      <c r="G104" s="161" t="s">
        <v>34</v>
      </c>
      <c r="H104" s="24">
        <v>1</v>
      </c>
      <c r="I104" s="161">
        <v>36000000000</v>
      </c>
      <c r="J104" s="161" t="s">
        <v>35</v>
      </c>
      <c r="K104" s="398">
        <v>540300</v>
      </c>
      <c r="L104" s="162">
        <v>42767</v>
      </c>
      <c r="M104" s="162">
        <v>43101</v>
      </c>
      <c r="N104" s="161" t="s">
        <v>48</v>
      </c>
      <c r="O104" s="161" t="s">
        <v>127</v>
      </c>
      <c r="P104" s="161" t="s">
        <v>1113</v>
      </c>
      <c r="Q104" s="312" t="s">
        <v>384</v>
      </c>
      <c r="R104" s="24" t="s">
        <v>1179</v>
      </c>
      <c r="S104" s="159" t="s">
        <v>1186</v>
      </c>
      <c r="T104" s="24" t="s">
        <v>1177</v>
      </c>
      <c r="U104" s="24">
        <v>2017</v>
      </c>
      <c r="V104" s="192">
        <v>42748</v>
      </c>
      <c r="W104" s="345">
        <v>91</v>
      </c>
      <c r="X104" s="24" t="s">
        <v>1170</v>
      </c>
      <c r="Y104" s="345" t="s">
        <v>1140</v>
      </c>
      <c r="Z104" s="208" t="s">
        <v>1729</v>
      </c>
      <c r="AA104" s="31">
        <v>540300</v>
      </c>
      <c r="AB104" s="345" t="s">
        <v>1551</v>
      </c>
      <c r="AC104" s="201">
        <v>31704786413</v>
      </c>
      <c r="AD104" s="208">
        <v>42779</v>
      </c>
      <c r="AE104" s="345" t="s">
        <v>1140</v>
      </c>
      <c r="AF104" s="202" t="s">
        <v>1181</v>
      </c>
      <c r="AG104" s="201"/>
      <c r="AH104" s="201"/>
      <c r="AI104" s="201"/>
      <c r="AJ104" s="201"/>
      <c r="AK104" s="201"/>
      <c r="AL104" s="201"/>
      <c r="AM104" s="201"/>
      <c r="AN104" s="365" t="s">
        <v>1181</v>
      </c>
      <c r="AO104" s="365" t="s">
        <v>1170</v>
      </c>
      <c r="AP104" s="201" t="s">
        <v>1552</v>
      </c>
      <c r="AQ104" s="208">
        <v>42780</v>
      </c>
      <c r="AR104" s="201">
        <v>300</v>
      </c>
      <c r="AS104" s="208">
        <v>42803</v>
      </c>
      <c r="AT104" s="211">
        <v>540300</v>
      </c>
      <c r="AU104" s="380">
        <v>540300</v>
      </c>
      <c r="AV104" s="365" t="s">
        <v>1615</v>
      </c>
      <c r="AW104" s="208">
        <v>42803</v>
      </c>
      <c r="AX104" s="208">
        <v>42803</v>
      </c>
      <c r="AY104" s="346">
        <v>42803</v>
      </c>
      <c r="AZ104" s="345"/>
    </row>
    <row r="105" spans="1:52" s="8" customFormat="1" ht="34.5" thickBot="1" x14ac:dyDescent="0.3">
      <c r="A105" s="24">
        <v>432</v>
      </c>
      <c r="B105" s="24" t="s">
        <v>1290</v>
      </c>
      <c r="C105" s="24" t="s">
        <v>1291</v>
      </c>
      <c r="D105" s="24" t="s">
        <v>1292</v>
      </c>
      <c r="E105" s="24" t="s">
        <v>1293</v>
      </c>
      <c r="F105" s="161">
        <v>642</v>
      </c>
      <c r="G105" s="161" t="s">
        <v>34</v>
      </c>
      <c r="H105" s="24">
        <v>1</v>
      </c>
      <c r="I105" s="24">
        <v>36000000000</v>
      </c>
      <c r="J105" s="161" t="s">
        <v>35</v>
      </c>
      <c r="K105" s="25">
        <v>1500000</v>
      </c>
      <c r="L105" s="162">
        <v>42767</v>
      </c>
      <c r="M105" s="162">
        <v>43132</v>
      </c>
      <c r="N105" s="161" t="s">
        <v>386</v>
      </c>
      <c r="O105" s="24" t="s">
        <v>1170</v>
      </c>
      <c r="P105" s="161" t="s">
        <v>1113</v>
      </c>
      <c r="Q105" s="203" t="s">
        <v>280</v>
      </c>
      <c r="R105" s="202" t="s">
        <v>1194</v>
      </c>
      <c r="S105" s="202"/>
      <c r="T105" s="201" t="s">
        <v>1177</v>
      </c>
      <c r="U105" s="24">
        <v>2017</v>
      </c>
      <c r="V105" s="199"/>
      <c r="W105" s="201"/>
      <c r="X105" s="201"/>
      <c r="Y105" s="199"/>
      <c r="Z105" s="208" t="s">
        <v>1729</v>
      </c>
      <c r="AA105" s="205">
        <v>2000000</v>
      </c>
      <c r="AB105" s="205"/>
      <c r="AC105" s="201">
        <v>31604626201</v>
      </c>
      <c r="AD105" s="208">
        <v>42734</v>
      </c>
      <c r="AE105" s="208">
        <v>42752</v>
      </c>
      <c r="AF105" s="201" t="s">
        <v>1483</v>
      </c>
      <c r="AG105" s="201" t="s">
        <v>1210</v>
      </c>
      <c r="AH105" s="201"/>
      <c r="AI105" s="201"/>
      <c r="AJ105" s="201"/>
      <c r="AK105" s="201"/>
      <c r="AL105" s="201"/>
      <c r="AM105" s="201"/>
      <c r="AN105" s="201" t="s">
        <v>1210</v>
      </c>
      <c r="AO105" s="201" t="s">
        <v>1170</v>
      </c>
      <c r="AP105" s="201" t="s">
        <v>1482</v>
      </c>
      <c r="AQ105" s="208">
        <v>42754</v>
      </c>
      <c r="AR105" s="201">
        <v>299</v>
      </c>
      <c r="AS105" s="208">
        <v>42803</v>
      </c>
      <c r="AT105" s="201">
        <f>AU105/1.18</f>
        <v>1678627.1186440678</v>
      </c>
      <c r="AU105" s="201">
        <v>1980780</v>
      </c>
      <c r="AV105" s="201" t="s">
        <v>1645</v>
      </c>
      <c r="AW105" s="208">
        <v>42804</v>
      </c>
      <c r="AX105" s="208">
        <v>42804</v>
      </c>
      <c r="AY105" s="346">
        <v>42804</v>
      </c>
      <c r="AZ105" s="345"/>
    </row>
    <row r="106" spans="1:52" s="8" customFormat="1" ht="30" x14ac:dyDescent="0.25">
      <c r="A106" s="24">
        <v>435</v>
      </c>
      <c r="B106" s="26" t="s">
        <v>244</v>
      </c>
      <c r="C106" s="26" t="s">
        <v>245</v>
      </c>
      <c r="D106" s="26" t="s">
        <v>276</v>
      </c>
      <c r="E106" s="26" t="s">
        <v>1173</v>
      </c>
      <c r="F106" s="26">
        <v>642</v>
      </c>
      <c r="G106" s="26" t="s">
        <v>34</v>
      </c>
      <c r="H106" s="26">
        <v>1</v>
      </c>
      <c r="I106" s="26">
        <v>36000000000</v>
      </c>
      <c r="J106" s="26" t="s">
        <v>35</v>
      </c>
      <c r="K106" s="367">
        <v>20000000</v>
      </c>
      <c r="L106" s="162">
        <v>42767</v>
      </c>
      <c r="M106" s="162">
        <v>43070</v>
      </c>
      <c r="N106" s="26" t="s">
        <v>48</v>
      </c>
      <c r="O106" s="26" t="s">
        <v>1113</v>
      </c>
      <c r="P106" s="161" t="s">
        <v>1113</v>
      </c>
      <c r="Q106" s="27" t="s">
        <v>277</v>
      </c>
      <c r="R106" s="24" t="s">
        <v>1138</v>
      </c>
      <c r="S106" s="345" t="s">
        <v>1140</v>
      </c>
      <c r="T106" s="24" t="s">
        <v>1177</v>
      </c>
      <c r="U106" s="24">
        <v>2017</v>
      </c>
      <c r="V106" s="192">
        <v>42761</v>
      </c>
      <c r="W106" s="345">
        <v>487</v>
      </c>
      <c r="X106" s="24" t="s">
        <v>1113</v>
      </c>
      <c r="Y106" s="192">
        <v>42772</v>
      </c>
      <c r="Z106" s="201" t="s">
        <v>1729</v>
      </c>
      <c r="AA106" s="32">
        <v>20000000</v>
      </c>
      <c r="AB106" s="32" t="s">
        <v>1140</v>
      </c>
      <c r="AC106" s="201">
        <v>31704772831</v>
      </c>
      <c r="AD106" s="208">
        <v>42776</v>
      </c>
      <c r="AE106" s="201"/>
      <c r="AF106" s="347" t="s">
        <v>2367</v>
      </c>
      <c r="AG106" s="201"/>
      <c r="AH106" s="201"/>
      <c r="AI106" s="201"/>
      <c r="AJ106" s="201"/>
      <c r="AK106" s="201"/>
      <c r="AL106" s="201"/>
      <c r="AM106" s="201"/>
      <c r="AN106" s="201" t="s">
        <v>2368</v>
      </c>
      <c r="AO106" s="201" t="s">
        <v>1113</v>
      </c>
      <c r="AP106" s="201" t="s">
        <v>2365</v>
      </c>
      <c r="AQ106" s="208">
        <v>42774</v>
      </c>
      <c r="AR106" s="348">
        <v>124</v>
      </c>
      <c r="AS106" s="208">
        <v>42774</v>
      </c>
      <c r="AT106" s="201">
        <v>16949152.539999999</v>
      </c>
      <c r="AU106" s="25">
        <v>20000000</v>
      </c>
      <c r="AV106" s="348" t="s">
        <v>2366</v>
      </c>
      <c r="AW106" s="208">
        <v>42776</v>
      </c>
      <c r="AX106" s="208">
        <v>42776</v>
      </c>
      <c r="AY106" s="208">
        <v>42776</v>
      </c>
      <c r="AZ106" s="346"/>
    </row>
    <row r="107" spans="1:52" s="8" customFormat="1" ht="22.5" x14ac:dyDescent="0.25">
      <c r="A107" s="24">
        <v>438</v>
      </c>
      <c r="B107" s="376" t="s">
        <v>1294</v>
      </c>
      <c r="C107" s="376" t="s">
        <v>1295</v>
      </c>
      <c r="D107" s="376" t="s">
        <v>1296</v>
      </c>
      <c r="E107" s="376" t="s">
        <v>1193</v>
      </c>
      <c r="F107" s="24">
        <v>642</v>
      </c>
      <c r="G107" s="24" t="s">
        <v>34</v>
      </c>
      <c r="H107" s="24">
        <v>1</v>
      </c>
      <c r="I107" s="24">
        <v>36000000000</v>
      </c>
      <c r="J107" s="24" t="s">
        <v>35</v>
      </c>
      <c r="K107" s="367">
        <v>8418200</v>
      </c>
      <c r="L107" s="352">
        <v>42767</v>
      </c>
      <c r="M107" s="352">
        <v>42826</v>
      </c>
      <c r="N107" s="24" t="s">
        <v>48</v>
      </c>
      <c r="O107" s="24" t="s">
        <v>1113</v>
      </c>
      <c r="P107" s="161" t="s">
        <v>1113</v>
      </c>
      <c r="Q107" s="27" t="s">
        <v>117</v>
      </c>
      <c r="R107" s="24" t="s">
        <v>1194</v>
      </c>
      <c r="S107" s="159" t="s">
        <v>1195</v>
      </c>
      <c r="T107" s="24" t="s">
        <v>1177</v>
      </c>
      <c r="U107" s="24">
        <v>2017</v>
      </c>
      <c r="V107" s="192">
        <v>42767</v>
      </c>
      <c r="W107" s="345" t="s">
        <v>1140</v>
      </c>
      <c r="X107" s="24" t="s">
        <v>1113</v>
      </c>
      <c r="Y107" s="192">
        <v>42769</v>
      </c>
      <c r="Z107" s="346" t="s">
        <v>1729</v>
      </c>
      <c r="AA107" s="367">
        <v>8418200</v>
      </c>
      <c r="AB107" s="367"/>
      <c r="AC107" s="201">
        <v>31704749641</v>
      </c>
      <c r="AD107" s="208">
        <v>42768</v>
      </c>
      <c r="AE107" s="208">
        <v>42768</v>
      </c>
      <c r="AF107" s="201" t="s">
        <v>1196</v>
      </c>
      <c r="AG107" s="201"/>
      <c r="AH107" s="201"/>
      <c r="AI107" s="201"/>
      <c r="AJ107" s="201"/>
      <c r="AK107" s="201"/>
      <c r="AL107" s="201"/>
      <c r="AM107" s="201"/>
      <c r="AN107" s="345" t="s">
        <v>1196</v>
      </c>
      <c r="AO107" s="345"/>
      <c r="AP107" s="345">
        <v>31704749641</v>
      </c>
      <c r="AQ107" s="346">
        <v>42768</v>
      </c>
      <c r="AR107" s="345" t="s">
        <v>1197</v>
      </c>
      <c r="AS107" s="346">
        <v>42769</v>
      </c>
      <c r="AT107" s="32">
        <v>7134067.7999999998</v>
      </c>
      <c r="AU107" s="32">
        <v>8418200</v>
      </c>
      <c r="AV107" s="32" t="s">
        <v>1645</v>
      </c>
      <c r="AW107" s="346">
        <v>42769</v>
      </c>
      <c r="AX107" s="346">
        <v>42769</v>
      </c>
      <c r="AY107" s="346">
        <v>42769</v>
      </c>
      <c r="AZ107" s="346">
        <v>42781</v>
      </c>
    </row>
    <row r="108" spans="1:52" s="8" customFormat="1" ht="24" x14ac:dyDescent="0.25">
      <c r="A108" s="24">
        <v>439</v>
      </c>
      <c r="B108" s="376" t="s">
        <v>635</v>
      </c>
      <c r="C108" s="376" t="s">
        <v>636</v>
      </c>
      <c r="D108" s="376" t="s">
        <v>1297</v>
      </c>
      <c r="E108" s="376" t="s">
        <v>585</v>
      </c>
      <c r="F108" s="24">
        <v>642</v>
      </c>
      <c r="G108" s="24" t="s">
        <v>34</v>
      </c>
      <c r="H108" s="24">
        <v>1</v>
      </c>
      <c r="I108" s="24">
        <v>36000000000</v>
      </c>
      <c r="J108" s="24" t="s">
        <v>35</v>
      </c>
      <c r="K108" s="367">
        <v>85300000</v>
      </c>
      <c r="L108" s="352">
        <v>42767</v>
      </c>
      <c r="M108" s="352">
        <v>42767</v>
      </c>
      <c r="N108" s="24" t="s">
        <v>48</v>
      </c>
      <c r="O108" s="24" t="s">
        <v>1113</v>
      </c>
      <c r="P108" s="161" t="s">
        <v>1113</v>
      </c>
      <c r="Q108" s="388" t="s">
        <v>1120</v>
      </c>
      <c r="R108" s="345" t="s">
        <v>1179</v>
      </c>
      <c r="S108" s="370" t="s">
        <v>1215</v>
      </c>
      <c r="T108" s="365" t="s">
        <v>1177</v>
      </c>
      <c r="U108" s="24">
        <v>2017</v>
      </c>
      <c r="V108" s="192">
        <v>42767</v>
      </c>
      <c r="W108" s="345" t="s">
        <v>1140</v>
      </c>
      <c r="X108" s="345" t="s">
        <v>1113</v>
      </c>
      <c r="Y108" s="192">
        <v>42783</v>
      </c>
      <c r="Z108" s="208" t="s">
        <v>1729</v>
      </c>
      <c r="AA108" s="25">
        <v>85300000</v>
      </c>
      <c r="AB108" s="25" t="s">
        <v>1555</v>
      </c>
      <c r="AC108" s="201">
        <v>31704768041</v>
      </c>
      <c r="AD108" s="208">
        <v>42774</v>
      </c>
      <c r="AE108" s="396" t="s">
        <v>1140</v>
      </c>
      <c r="AF108" s="202" t="s">
        <v>1553</v>
      </c>
      <c r="AG108" s="202"/>
      <c r="AH108" s="201"/>
      <c r="AI108" s="201"/>
      <c r="AJ108" s="201"/>
      <c r="AK108" s="201"/>
      <c r="AL108" s="201"/>
      <c r="AM108" s="201"/>
      <c r="AN108" s="361" t="s">
        <v>1553</v>
      </c>
      <c r="AO108" s="361" t="s">
        <v>1113</v>
      </c>
      <c r="AP108" s="202" t="s">
        <v>1554</v>
      </c>
      <c r="AQ108" s="208">
        <v>42774</v>
      </c>
      <c r="AR108" s="201">
        <v>147</v>
      </c>
      <c r="AS108" s="208">
        <v>42773</v>
      </c>
      <c r="AT108" s="205">
        <v>72288135.590000004</v>
      </c>
      <c r="AU108" s="205">
        <v>85300000</v>
      </c>
      <c r="AV108" s="365" t="s">
        <v>1615</v>
      </c>
      <c r="AW108" s="208">
        <v>42774</v>
      </c>
      <c r="AX108" s="306">
        <v>42774</v>
      </c>
      <c r="AY108" s="306">
        <v>42774</v>
      </c>
      <c r="AZ108" s="346">
        <v>42774</v>
      </c>
    </row>
    <row r="109" spans="1:52" s="8" customFormat="1" ht="33.75" x14ac:dyDescent="0.25">
      <c r="A109" s="24">
        <v>442</v>
      </c>
      <c r="B109" s="24" t="s">
        <v>635</v>
      </c>
      <c r="C109" s="24" t="s">
        <v>636</v>
      </c>
      <c r="D109" s="24" t="s">
        <v>1229</v>
      </c>
      <c r="E109" s="24" t="s">
        <v>1230</v>
      </c>
      <c r="F109" s="161">
        <v>642</v>
      </c>
      <c r="G109" s="24" t="s">
        <v>34</v>
      </c>
      <c r="H109" s="24">
        <v>1</v>
      </c>
      <c r="I109" s="24">
        <v>36000000000</v>
      </c>
      <c r="J109" s="161" t="s">
        <v>35</v>
      </c>
      <c r="K109" s="25">
        <v>2153648</v>
      </c>
      <c r="L109" s="162">
        <v>42767</v>
      </c>
      <c r="M109" s="162">
        <v>43070</v>
      </c>
      <c r="N109" s="26" t="s">
        <v>48</v>
      </c>
      <c r="O109" s="26" t="s">
        <v>1113</v>
      </c>
      <c r="P109" s="161" t="s">
        <v>1113</v>
      </c>
      <c r="Q109" s="388" t="s">
        <v>214</v>
      </c>
      <c r="R109" s="345" t="s">
        <v>1179</v>
      </c>
      <c r="S109" s="370" t="s">
        <v>1213</v>
      </c>
      <c r="T109" s="365" t="s">
        <v>1177</v>
      </c>
      <c r="U109" s="24">
        <v>2017</v>
      </c>
      <c r="V109" s="192">
        <v>42775</v>
      </c>
      <c r="W109" s="345" t="s">
        <v>1140</v>
      </c>
      <c r="X109" s="345" t="s">
        <v>1113</v>
      </c>
      <c r="Y109" s="192">
        <v>42783</v>
      </c>
      <c r="Z109" s="208" t="s">
        <v>1729</v>
      </c>
      <c r="AA109" s="25">
        <v>2153648</v>
      </c>
      <c r="AB109" s="324" t="s">
        <v>1555</v>
      </c>
      <c r="AC109" s="201">
        <v>31704831453</v>
      </c>
      <c r="AD109" s="208">
        <v>42793</v>
      </c>
      <c r="AE109" s="396" t="s">
        <v>1140</v>
      </c>
      <c r="AF109" s="202" t="s">
        <v>1556</v>
      </c>
      <c r="AG109" s="201"/>
      <c r="AH109" s="201"/>
      <c r="AI109" s="201"/>
      <c r="AJ109" s="201"/>
      <c r="AK109" s="201"/>
      <c r="AL109" s="201"/>
      <c r="AM109" s="201"/>
      <c r="AN109" s="365" t="s">
        <v>1556</v>
      </c>
      <c r="AO109" s="365" t="s">
        <v>1113</v>
      </c>
      <c r="AP109" s="201" t="s">
        <v>1557</v>
      </c>
      <c r="AQ109" s="208">
        <v>42793</v>
      </c>
      <c r="AR109" s="399">
        <v>42675</v>
      </c>
      <c r="AS109" s="208">
        <v>42795</v>
      </c>
      <c r="AT109" s="211">
        <v>2153648</v>
      </c>
      <c r="AU109" s="380">
        <v>2153648</v>
      </c>
      <c r="AV109" s="365" t="s">
        <v>1615</v>
      </c>
      <c r="AW109" s="208">
        <v>42795</v>
      </c>
      <c r="AX109" s="208">
        <v>42795</v>
      </c>
      <c r="AY109" s="346">
        <v>42795</v>
      </c>
      <c r="AZ109" s="345"/>
    </row>
    <row r="110" spans="1:52" s="8" customFormat="1" ht="67.5" x14ac:dyDescent="0.25">
      <c r="A110" s="24">
        <v>443</v>
      </c>
      <c r="B110" s="24" t="s">
        <v>411</v>
      </c>
      <c r="C110" s="24" t="s">
        <v>412</v>
      </c>
      <c r="D110" s="24" t="s">
        <v>1231</v>
      </c>
      <c r="E110" s="24" t="s">
        <v>39</v>
      </c>
      <c r="F110" s="161">
        <v>642</v>
      </c>
      <c r="G110" s="161" t="s">
        <v>34</v>
      </c>
      <c r="H110" s="24">
        <v>1</v>
      </c>
      <c r="I110" s="24">
        <v>36000000000</v>
      </c>
      <c r="J110" s="161" t="s">
        <v>35</v>
      </c>
      <c r="K110" s="25">
        <v>751635</v>
      </c>
      <c r="L110" s="315">
        <v>42767</v>
      </c>
      <c r="M110" s="162">
        <v>43070</v>
      </c>
      <c r="N110" s="161" t="s">
        <v>385</v>
      </c>
      <c r="O110" s="161" t="s">
        <v>1113</v>
      </c>
      <c r="P110" s="161" t="s">
        <v>1113</v>
      </c>
      <c r="Q110" s="27" t="s">
        <v>665</v>
      </c>
      <c r="R110" s="345" t="s">
        <v>1156</v>
      </c>
      <c r="S110" s="370" t="s">
        <v>1159</v>
      </c>
      <c r="T110" s="24" t="s">
        <v>1177</v>
      </c>
      <c r="U110" s="24">
        <v>2017</v>
      </c>
      <c r="V110" s="192">
        <v>42793</v>
      </c>
      <c r="W110" s="345" t="s">
        <v>1140</v>
      </c>
      <c r="X110" s="345" t="s">
        <v>1170</v>
      </c>
      <c r="Y110" s="345" t="s">
        <v>1140</v>
      </c>
      <c r="Z110" s="201" t="s">
        <v>1737</v>
      </c>
      <c r="AA110" s="25">
        <v>751635</v>
      </c>
      <c r="AB110" s="201" t="s">
        <v>1140</v>
      </c>
      <c r="AC110" s="201">
        <v>31704832569</v>
      </c>
      <c r="AD110" s="208">
        <v>42793</v>
      </c>
      <c r="AE110" s="208">
        <v>42803</v>
      </c>
      <c r="AF110" s="371" t="s">
        <v>1871</v>
      </c>
      <c r="AG110" s="201"/>
      <c r="AH110" s="201"/>
      <c r="AI110" s="201"/>
      <c r="AJ110" s="201"/>
      <c r="AK110" s="201"/>
      <c r="AL110" s="201"/>
      <c r="AM110" s="201"/>
      <c r="AN110" s="371" t="s">
        <v>1865</v>
      </c>
      <c r="AO110" s="201" t="s">
        <v>1113</v>
      </c>
      <c r="AP110" s="201" t="s">
        <v>1872</v>
      </c>
      <c r="AQ110" s="208">
        <v>42805</v>
      </c>
      <c r="AR110" s="201">
        <v>535</v>
      </c>
      <c r="AS110" s="208">
        <v>42837</v>
      </c>
      <c r="AT110" s="211">
        <v>579072</v>
      </c>
      <c r="AU110" s="211">
        <v>683304.95999999996</v>
      </c>
      <c r="AV110" s="201" t="s">
        <v>1645</v>
      </c>
      <c r="AW110" s="208">
        <v>42837</v>
      </c>
      <c r="AX110" s="208">
        <v>42838</v>
      </c>
      <c r="AY110" s="208">
        <v>42837</v>
      </c>
      <c r="AZ110" s="345"/>
    </row>
    <row r="111" spans="1:52" s="8" customFormat="1" ht="90" x14ac:dyDescent="0.25">
      <c r="A111" s="24">
        <v>444</v>
      </c>
      <c r="B111" s="24" t="s">
        <v>411</v>
      </c>
      <c r="C111" s="24" t="s">
        <v>412</v>
      </c>
      <c r="D111" s="24" t="s">
        <v>1232</v>
      </c>
      <c r="E111" s="24" t="s">
        <v>39</v>
      </c>
      <c r="F111" s="161">
        <v>642</v>
      </c>
      <c r="G111" s="161" t="s">
        <v>34</v>
      </c>
      <c r="H111" s="24">
        <v>1</v>
      </c>
      <c r="I111" s="24">
        <v>36000000000</v>
      </c>
      <c r="J111" s="161" t="s">
        <v>35</v>
      </c>
      <c r="K111" s="25">
        <v>12423670</v>
      </c>
      <c r="L111" s="315">
        <v>42767</v>
      </c>
      <c r="M111" s="162">
        <v>43070</v>
      </c>
      <c r="N111" s="161" t="s">
        <v>385</v>
      </c>
      <c r="O111" s="161" t="s">
        <v>1113</v>
      </c>
      <c r="P111" s="161" t="s">
        <v>1113</v>
      </c>
      <c r="Q111" s="27" t="s">
        <v>665</v>
      </c>
      <c r="R111" s="345" t="s">
        <v>1156</v>
      </c>
      <c r="S111" s="370" t="s">
        <v>1159</v>
      </c>
      <c r="T111" s="24" t="s">
        <v>1177</v>
      </c>
      <c r="U111" s="24">
        <v>2017</v>
      </c>
      <c r="V111" s="192">
        <v>42793</v>
      </c>
      <c r="W111" s="345" t="s">
        <v>1140</v>
      </c>
      <c r="X111" s="345" t="s">
        <v>1113</v>
      </c>
      <c r="Y111" s="346">
        <v>42786</v>
      </c>
      <c r="Z111" s="201" t="s">
        <v>1737</v>
      </c>
      <c r="AA111" s="25">
        <v>12423670</v>
      </c>
      <c r="AB111" s="201" t="s">
        <v>1140</v>
      </c>
      <c r="AC111" s="201">
        <v>31704832569</v>
      </c>
      <c r="AD111" s="208">
        <v>42793</v>
      </c>
      <c r="AE111" s="208">
        <v>42803</v>
      </c>
      <c r="AF111" s="371" t="s">
        <v>1873</v>
      </c>
      <c r="AG111" s="201"/>
      <c r="AH111" s="201"/>
      <c r="AI111" s="201"/>
      <c r="AJ111" s="201"/>
      <c r="AK111" s="201"/>
      <c r="AL111" s="201"/>
      <c r="AM111" s="201"/>
      <c r="AN111" s="371" t="s">
        <v>1865</v>
      </c>
      <c r="AO111" s="201" t="s">
        <v>1113</v>
      </c>
      <c r="AP111" s="201" t="s">
        <v>1872</v>
      </c>
      <c r="AQ111" s="208">
        <v>42805</v>
      </c>
      <c r="AR111" s="201">
        <v>536</v>
      </c>
      <c r="AS111" s="208">
        <v>42836</v>
      </c>
      <c r="AT111" s="211">
        <v>9571395</v>
      </c>
      <c r="AU111" s="211">
        <v>11294246.1</v>
      </c>
      <c r="AV111" s="201" t="s">
        <v>1645</v>
      </c>
      <c r="AW111" s="208">
        <v>42836</v>
      </c>
      <c r="AX111" s="208">
        <v>42837</v>
      </c>
      <c r="AY111" s="208">
        <v>42836</v>
      </c>
      <c r="AZ111" s="345"/>
    </row>
    <row r="112" spans="1:52" s="8" customFormat="1" ht="33.75" x14ac:dyDescent="0.25">
      <c r="A112" s="312">
        <v>168</v>
      </c>
      <c r="B112" s="27" t="s">
        <v>637</v>
      </c>
      <c r="C112" s="27" t="s">
        <v>638</v>
      </c>
      <c r="D112" s="27" t="s">
        <v>290</v>
      </c>
      <c r="E112" s="27" t="s">
        <v>896</v>
      </c>
      <c r="F112" s="310">
        <v>642</v>
      </c>
      <c r="G112" s="310" t="s">
        <v>34</v>
      </c>
      <c r="H112" s="27">
        <v>1</v>
      </c>
      <c r="I112" s="364">
        <v>36000000000</v>
      </c>
      <c r="J112" s="310" t="s">
        <v>35</v>
      </c>
      <c r="K112" s="31">
        <v>1600000</v>
      </c>
      <c r="L112" s="149">
        <v>42767</v>
      </c>
      <c r="M112" s="149">
        <v>43101</v>
      </c>
      <c r="N112" s="310" t="s">
        <v>48</v>
      </c>
      <c r="O112" s="310" t="s">
        <v>127</v>
      </c>
      <c r="P112" s="161" t="s">
        <v>1113</v>
      </c>
      <c r="Q112" s="27" t="s">
        <v>280</v>
      </c>
      <c r="R112" s="24" t="s">
        <v>1179</v>
      </c>
      <c r="S112" s="345"/>
      <c r="T112" s="345" t="s">
        <v>1558</v>
      </c>
      <c r="U112" s="345"/>
      <c r="V112" s="192"/>
      <c r="W112" s="345"/>
      <c r="X112" s="345"/>
      <c r="Y112" s="192"/>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345"/>
      <c r="AZ112" s="345"/>
    </row>
    <row r="113" spans="1:52" s="8" customFormat="1" ht="67.5" x14ac:dyDescent="0.25">
      <c r="A113" s="160">
        <v>445</v>
      </c>
      <c r="B113" s="24" t="s">
        <v>594</v>
      </c>
      <c r="C113" s="366" t="s">
        <v>595</v>
      </c>
      <c r="D113" s="24" t="s">
        <v>1233</v>
      </c>
      <c r="E113" s="359" t="s">
        <v>1234</v>
      </c>
      <c r="F113" s="161">
        <v>642</v>
      </c>
      <c r="G113" s="161" t="s">
        <v>34</v>
      </c>
      <c r="H113" s="24">
        <v>1</v>
      </c>
      <c r="I113" s="24">
        <v>36000000000</v>
      </c>
      <c r="J113" s="161" t="s">
        <v>35</v>
      </c>
      <c r="K113" s="25">
        <v>927495</v>
      </c>
      <c r="L113" s="315">
        <v>42767</v>
      </c>
      <c r="M113" s="162">
        <v>43070</v>
      </c>
      <c r="N113" s="161" t="s">
        <v>385</v>
      </c>
      <c r="O113" s="161" t="s">
        <v>1113</v>
      </c>
      <c r="P113" s="161" t="s">
        <v>1113</v>
      </c>
      <c r="Q113" s="27" t="s">
        <v>665</v>
      </c>
      <c r="R113" s="345" t="s">
        <v>1201</v>
      </c>
      <c r="S113" s="370" t="s">
        <v>1159</v>
      </c>
      <c r="T113" s="24" t="s">
        <v>1177</v>
      </c>
      <c r="U113" s="24">
        <v>2017</v>
      </c>
      <c r="V113" s="192">
        <v>42793</v>
      </c>
      <c r="W113" s="345" t="s">
        <v>1140</v>
      </c>
      <c r="X113" s="345" t="s">
        <v>1170</v>
      </c>
      <c r="Y113" s="345" t="s">
        <v>1140</v>
      </c>
      <c r="Z113" s="208" t="s">
        <v>1729</v>
      </c>
      <c r="AA113" s="201">
        <v>927425</v>
      </c>
      <c r="AB113" s="201"/>
      <c r="AC113" s="201">
        <v>31704839229</v>
      </c>
      <c r="AD113" s="208">
        <v>42794</v>
      </c>
      <c r="AE113" s="208">
        <v>42804</v>
      </c>
      <c r="AF113" s="318" t="s">
        <v>1503</v>
      </c>
      <c r="AG113" s="318"/>
      <c r="AH113" s="318"/>
      <c r="AI113" s="318"/>
      <c r="AJ113" s="318"/>
      <c r="AK113" s="318"/>
      <c r="AL113" s="318"/>
      <c r="AM113" s="318"/>
      <c r="AN113" s="201" t="s">
        <v>1504</v>
      </c>
      <c r="AO113" s="201" t="s">
        <v>1140</v>
      </c>
      <c r="AP113" s="201" t="s">
        <v>1505</v>
      </c>
      <c r="AQ113" s="208">
        <v>42821</v>
      </c>
      <c r="AR113" s="201">
        <v>442</v>
      </c>
      <c r="AS113" s="208">
        <v>42825</v>
      </c>
      <c r="AT113" s="211">
        <f>AU113/1.18</f>
        <v>714555</v>
      </c>
      <c r="AU113" s="211">
        <v>843174.9</v>
      </c>
      <c r="AV113" s="201" t="s">
        <v>1645</v>
      </c>
      <c r="AW113" s="208">
        <v>42828</v>
      </c>
      <c r="AX113" s="208">
        <v>42831</v>
      </c>
      <c r="AY113" s="386">
        <v>42828</v>
      </c>
      <c r="AZ113" s="345"/>
    </row>
    <row r="114" spans="1:52" s="8" customFormat="1" ht="22.5" x14ac:dyDescent="0.25">
      <c r="A114" s="160">
        <v>27</v>
      </c>
      <c r="B114" s="24" t="s">
        <v>161</v>
      </c>
      <c r="C114" s="24" t="s">
        <v>162</v>
      </c>
      <c r="D114" s="24" t="s">
        <v>168</v>
      </c>
      <c r="E114" s="24" t="s">
        <v>164</v>
      </c>
      <c r="F114" s="161">
        <v>642</v>
      </c>
      <c r="G114" s="161" t="s">
        <v>34</v>
      </c>
      <c r="H114" s="24">
        <v>1</v>
      </c>
      <c r="I114" s="24">
        <v>36000000000</v>
      </c>
      <c r="J114" s="161" t="s">
        <v>35</v>
      </c>
      <c r="K114" s="25">
        <v>1000000</v>
      </c>
      <c r="L114" s="315">
        <v>42767</v>
      </c>
      <c r="M114" s="315">
        <v>43101</v>
      </c>
      <c r="N114" s="161" t="s">
        <v>385</v>
      </c>
      <c r="O114" s="161" t="s">
        <v>127</v>
      </c>
      <c r="P114" s="161" t="s">
        <v>1113</v>
      </c>
      <c r="Q114" s="310" t="s">
        <v>117</v>
      </c>
      <c r="R114" s="24" t="s">
        <v>1138</v>
      </c>
      <c r="S114" s="159" t="s">
        <v>1140</v>
      </c>
      <c r="T114" s="24" t="s">
        <v>1139</v>
      </c>
      <c r="U114" s="24">
        <v>2017</v>
      </c>
      <c r="V114" s="192">
        <v>42752</v>
      </c>
      <c r="W114" s="345" t="s">
        <v>1140</v>
      </c>
      <c r="X114" s="24" t="s">
        <v>1170</v>
      </c>
      <c r="Y114" s="192" t="s">
        <v>1140</v>
      </c>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387"/>
      <c r="AZ114" s="345"/>
    </row>
    <row r="115" spans="1:52" s="8" customFormat="1" ht="67.5" x14ac:dyDescent="0.25">
      <c r="A115" s="24">
        <v>428</v>
      </c>
      <c r="B115" s="24" t="s">
        <v>411</v>
      </c>
      <c r="C115" s="24" t="s">
        <v>412</v>
      </c>
      <c r="D115" s="24" t="s">
        <v>1165</v>
      </c>
      <c r="E115" s="24" t="s">
        <v>39</v>
      </c>
      <c r="F115" s="161">
        <v>642</v>
      </c>
      <c r="G115" s="161" t="s">
        <v>34</v>
      </c>
      <c r="H115" s="24">
        <v>1</v>
      </c>
      <c r="I115" s="24">
        <v>36000000000</v>
      </c>
      <c r="J115" s="161" t="s">
        <v>35</v>
      </c>
      <c r="K115" s="25">
        <v>715068</v>
      </c>
      <c r="L115" s="162">
        <v>42768</v>
      </c>
      <c r="M115" s="162">
        <v>43070</v>
      </c>
      <c r="N115" s="161" t="s">
        <v>385</v>
      </c>
      <c r="O115" s="24" t="s">
        <v>1113</v>
      </c>
      <c r="P115" s="161" t="s">
        <v>1113</v>
      </c>
      <c r="Q115" s="27" t="s">
        <v>665</v>
      </c>
      <c r="R115" s="24" t="s">
        <v>1201</v>
      </c>
      <c r="S115" s="159" t="s">
        <v>1159</v>
      </c>
      <c r="T115" s="24" t="s">
        <v>1177</v>
      </c>
      <c r="U115" s="24">
        <v>2017</v>
      </c>
      <c r="V115" s="192">
        <v>42758</v>
      </c>
      <c r="W115" s="345" t="s">
        <v>1140</v>
      </c>
      <c r="X115" s="24" t="s">
        <v>1113</v>
      </c>
      <c r="Y115" s="192">
        <v>42758</v>
      </c>
      <c r="Z115" s="208" t="s">
        <v>1737</v>
      </c>
      <c r="AA115" s="32">
        <v>715068</v>
      </c>
      <c r="AB115" s="32"/>
      <c r="AC115" s="385">
        <v>3170475726</v>
      </c>
      <c r="AD115" s="360">
        <v>42773</v>
      </c>
      <c r="AE115" s="360">
        <v>42782</v>
      </c>
      <c r="AF115" s="318" t="s">
        <v>1507</v>
      </c>
      <c r="AG115" s="318"/>
      <c r="AH115" s="318"/>
      <c r="AI115" s="318"/>
      <c r="AJ115" s="318"/>
      <c r="AK115" s="318"/>
      <c r="AL115" s="318"/>
      <c r="AM115" s="318"/>
      <c r="AN115" s="201" t="s">
        <v>1498</v>
      </c>
      <c r="AO115" s="201" t="s">
        <v>1140</v>
      </c>
      <c r="AP115" s="201" t="s">
        <v>1502</v>
      </c>
      <c r="AQ115" s="208">
        <v>42807</v>
      </c>
      <c r="AR115" s="201">
        <v>338</v>
      </c>
      <c r="AS115" s="208">
        <v>42814</v>
      </c>
      <c r="AT115" s="211">
        <f>AU115/1.18</f>
        <v>550900</v>
      </c>
      <c r="AU115" s="211">
        <v>650062</v>
      </c>
      <c r="AV115" s="201" t="s">
        <v>1140</v>
      </c>
      <c r="AW115" s="208">
        <v>42815</v>
      </c>
      <c r="AX115" s="208">
        <v>42815</v>
      </c>
      <c r="AY115" s="386">
        <v>42815</v>
      </c>
      <c r="AZ115" s="345"/>
    </row>
    <row r="116" spans="1:52" s="8" customFormat="1" ht="78.75" x14ac:dyDescent="0.25">
      <c r="A116" s="24">
        <v>429</v>
      </c>
      <c r="B116" s="24" t="s">
        <v>411</v>
      </c>
      <c r="C116" s="24" t="s">
        <v>412</v>
      </c>
      <c r="D116" s="24" t="s">
        <v>1166</v>
      </c>
      <c r="E116" s="24" t="s">
        <v>39</v>
      </c>
      <c r="F116" s="161">
        <v>642</v>
      </c>
      <c r="G116" s="161" t="s">
        <v>34</v>
      </c>
      <c r="H116" s="24">
        <v>1</v>
      </c>
      <c r="I116" s="24">
        <v>36000000000</v>
      </c>
      <c r="J116" s="161" t="s">
        <v>35</v>
      </c>
      <c r="K116" s="25">
        <v>1804160</v>
      </c>
      <c r="L116" s="162">
        <v>42769</v>
      </c>
      <c r="M116" s="162">
        <v>43070</v>
      </c>
      <c r="N116" s="161" t="s">
        <v>385</v>
      </c>
      <c r="O116" s="24" t="s">
        <v>1113</v>
      </c>
      <c r="P116" s="161" t="s">
        <v>1113</v>
      </c>
      <c r="Q116" s="27" t="s">
        <v>665</v>
      </c>
      <c r="R116" s="24" t="s">
        <v>1156</v>
      </c>
      <c r="S116" s="159" t="s">
        <v>1159</v>
      </c>
      <c r="T116" s="24" t="s">
        <v>1177</v>
      </c>
      <c r="U116" s="24">
        <v>2017</v>
      </c>
      <c r="V116" s="192">
        <v>42758</v>
      </c>
      <c r="W116" s="345" t="s">
        <v>1140</v>
      </c>
      <c r="X116" s="24" t="s">
        <v>1113</v>
      </c>
      <c r="Y116" s="192">
        <v>42758</v>
      </c>
      <c r="Z116" s="208" t="s">
        <v>1728</v>
      </c>
      <c r="AA116" s="32">
        <v>1804160</v>
      </c>
      <c r="AB116" s="32" t="s">
        <v>1140</v>
      </c>
      <c r="AC116" s="201">
        <v>31704769080</v>
      </c>
      <c r="AD116" s="208">
        <v>42774</v>
      </c>
      <c r="AE116" s="208">
        <v>42783</v>
      </c>
      <c r="AF116" s="371" t="s">
        <v>1869</v>
      </c>
      <c r="AG116" s="201"/>
      <c r="AH116" s="201"/>
      <c r="AI116" s="201"/>
      <c r="AJ116" s="201"/>
      <c r="AK116" s="201"/>
      <c r="AL116" s="201"/>
      <c r="AM116" s="201"/>
      <c r="AN116" s="371" t="s">
        <v>1865</v>
      </c>
      <c r="AO116" s="201" t="s">
        <v>1113</v>
      </c>
      <c r="AP116" s="201" t="s">
        <v>1864</v>
      </c>
      <c r="AQ116" s="208">
        <v>42787</v>
      </c>
      <c r="AR116" s="201">
        <v>452</v>
      </c>
      <c r="AS116" s="208">
        <v>42824</v>
      </c>
      <c r="AT116" s="211">
        <v>1400623</v>
      </c>
      <c r="AU116" s="211">
        <v>1652735.14</v>
      </c>
      <c r="AV116" s="201" t="s">
        <v>1645</v>
      </c>
      <c r="AW116" s="208">
        <v>42824</v>
      </c>
      <c r="AX116" s="208">
        <v>42825</v>
      </c>
      <c r="AY116" s="208">
        <v>42824</v>
      </c>
      <c r="AZ116" s="345"/>
    </row>
    <row r="117" spans="1:52" s="8" customFormat="1" ht="67.5" x14ac:dyDescent="0.25">
      <c r="A117" s="24">
        <v>430</v>
      </c>
      <c r="B117" s="24" t="s">
        <v>411</v>
      </c>
      <c r="C117" s="24" t="s">
        <v>412</v>
      </c>
      <c r="D117" s="24" t="s">
        <v>1167</v>
      </c>
      <c r="E117" s="24" t="s">
        <v>39</v>
      </c>
      <c r="F117" s="161">
        <v>642</v>
      </c>
      <c r="G117" s="161" t="s">
        <v>34</v>
      </c>
      <c r="H117" s="24">
        <v>1</v>
      </c>
      <c r="I117" s="24">
        <v>36000000000</v>
      </c>
      <c r="J117" s="161" t="s">
        <v>35</v>
      </c>
      <c r="K117" s="25">
        <v>640127</v>
      </c>
      <c r="L117" s="162">
        <v>42770</v>
      </c>
      <c r="M117" s="162">
        <v>43070</v>
      </c>
      <c r="N117" s="161" t="s">
        <v>385</v>
      </c>
      <c r="O117" s="24" t="s">
        <v>1113</v>
      </c>
      <c r="P117" s="161" t="s">
        <v>1113</v>
      </c>
      <c r="Q117" s="27" t="s">
        <v>665</v>
      </c>
      <c r="R117" s="24" t="s">
        <v>1201</v>
      </c>
      <c r="S117" s="159" t="s">
        <v>1159</v>
      </c>
      <c r="T117" s="24" t="s">
        <v>1177</v>
      </c>
      <c r="U117" s="24">
        <v>2017</v>
      </c>
      <c r="V117" s="192">
        <v>42758</v>
      </c>
      <c r="W117" s="345" t="s">
        <v>1140</v>
      </c>
      <c r="X117" s="24" t="s">
        <v>1113</v>
      </c>
      <c r="Y117" s="192">
        <v>42758</v>
      </c>
      <c r="Z117" s="208" t="s">
        <v>1729</v>
      </c>
      <c r="AA117" s="32">
        <v>640127</v>
      </c>
      <c r="AB117" s="32"/>
      <c r="AC117" s="385">
        <v>3170475726</v>
      </c>
      <c r="AD117" s="360">
        <v>42773</v>
      </c>
      <c r="AE117" s="208">
        <v>42782</v>
      </c>
      <c r="AF117" s="318" t="s">
        <v>1506</v>
      </c>
      <c r="AG117" s="318"/>
      <c r="AH117" s="318"/>
      <c r="AI117" s="318"/>
      <c r="AJ117" s="318"/>
      <c r="AK117" s="318"/>
      <c r="AL117" s="318"/>
      <c r="AM117" s="318"/>
      <c r="AN117" s="365" t="s">
        <v>1498</v>
      </c>
      <c r="AO117" s="365" t="s">
        <v>1140</v>
      </c>
      <c r="AP117" s="365" t="s">
        <v>1502</v>
      </c>
      <c r="AQ117" s="306">
        <v>42807</v>
      </c>
      <c r="AR117" s="201">
        <v>340</v>
      </c>
      <c r="AS117" s="208">
        <v>42814</v>
      </c>
      <c r="AT117" s="211">
        <f>AU117/1.18</f>
        <v>493164.00000000006</v>
      </c>
      <c r="AU117" s="211">
        <v>581933.52</v>
      </c>
      <c r="AV117" s="201" t="s">
        <v>1140</v>
      </c>
      <c r="AW117" s="208">
        <v>42815</v>
      </c>
      <c r="AX117" s="208">
        <v>42815</v>
      </c>
      <c r="AY117" s="386">
        <v>42815</v>
      </c>
      <c r="AZ117" s="345"/>
    </row>
    <row r="118" spans="1:52" s="8" customFormat="1" ht="112.5" x14ac:dyDescent="0.25">
      <c r="A118" s="356">
        <v>176</v>
      </c>
      <c r="B118" s="26" t="s">
        <v>1271</v>
      </c>
      <c r="C118" s="26" t="s">
        <v>1272</v>
      </c>
      <c r="D118" s="305" t="s">
        <v>1002</v>
      </c>
      <c r="E118" s="163" t="s">
        <v>157</v>
      </c>
      <c r="F118" s="305" t="s">
        <v>773</v>
      </c>
      <c r="G118" s="163" t="s">
        <v>592</v>
      </c>
      <c r="H118" s="305">
        <v>20</v>
      </c>
      <c r="I118" s="400">
        <v>36000000000</v>
      </c>
      <c r="J118" s="163" t="s">
        <v>35</v>
      </c>
      <c r="K118" s="395">
        <v>38804363.43</v>
      </c>
      <c r="L118" s="166">
        <v>42783</v>
      </c>
      <c r="M118" s="162">
        <v>43070</v>
      </c>
      <c r="N118" s="164" t="s">
        <v>386</v>
      </c>
      <c r="O118" s="164" t="s">
        <v>124</v>
      </c>
      <c r="P118" s="161" t="s">
        <v>1113</v>
      </c>
      <c r="Q118" s="27" t="s">
        <v>988</v>
      </c>
      <c r="R118" s="24"/>
      <c r="S118" s="159"/>
      <c r="T118" s="24"/>
      <c r="U118" s="24"/>
      <c r="V118" s="192"/>
      <c r="W118" s="345"/>
      <c r="X118" s="24"/>
      <c r="Y118" s="192"/>
      <c r="Z118" s="201"/>
      <c r="AA118" s="32"/>
      <c r="AB118" s="32"/>
      <c r="AC118" s="385"/>
      <c r="AD118" s="360"/>
      <c r="AE118" s="360"/>
      <c r="AF118" s="201"/>
      <c r="AG118" s="201"/>
      <c r="AH118" s="201"/>
      <c r="AI118" s="201"/>
      <c r="AJ118" s="201"/>
      <c r="AK118" s="201"/>
      <c r="AL118" s="201"/>
      <c r="AM118" s="201"/>
      <c r="AN118" s="201"/>
      <c r="AO118" s="201"/>
      <c r="AP118" s="201"/>
      <c r="AQ118" s="201"/>
      <c r="AR118" s="201"/>
      <c r="AS118" s="201"/>
      <c r="AT118" s="201"/>
      <c r="AU118" s="201"/>
      <c r="AV118" s="201"/>
      <c r="AW118" s="201"/>
      <c r="AX118" s="201"/>
      <c r="AY118" s="345"/>
      <c r="AZ118" s="345"/>
    </row>
    <row r="119" spans="1:52" s="8" customFormat="1" ht="33.75" x14ac:dyDescent="0.25">
      <c r="A119" s="160">
        <v>189</v>
      </c>
      <c r="B119" s="354" t="s">
        <v>922</v>
      </c>
      <c r="C119" s="24" t="s">
        <v>971</v>
      </c>
      <c r="D119" s="26" t="s">
        <v>1025</v>
      </c>
      <c r="E119" s="24" t="s">
        <v>157</v>
      </c>
      <c r="F119" s="24">
        <v>642</v>
      </c>
      <c r="G119" s="24" t="s">
        <v>34</v>
      </c>
      <c r="H119" s="24">
        <v>1</v>
      </c>
      <c r="I119" s="26">
        <v>36000000000</v>
      </c>
      <c r="J119" s="27" t="s">
        <v>35</v>
      </c>
      <c r="K119" s="32">
        <v>817747.93</v>
      </c>
      <c r="L119" s="162">
        <v>42794</v>
      </c>
      <c r="M119" s="162">
        <v>43070</v>
      </c>
      <c r="N119" s="161" t="s">
        <v>386</v>
      </c>
      <c r="O119" s="161" t="s">
        <v>124</v>
      </c>
      <c r="P119" s="161" t="s">
        <v>1113</v>
      </c>
      <c r="Q119" s="27" t="s">
        <v>988</v>
      </c>
      <c r="R119" s="24"/>
      <c r="S119" s="159"/>
      <c r="T119" s="24"/>
      <c r="U119" s="24"/>
      <c r="V119" s="192"/>
      <c r="W119" s="345"/>
      <c r="X119" s="24"/>
      <c r="Y119" s="192"/>
      <c r="Z119" s="346"/>
      <c r="AA119" s="367"/>
      <c r="AB119" s="367"/>
      <c r="AC119" s="345"/>
      <c r="AD119" s="345"/>
      <c r="AE119" s="345"/>
      <c r="AF119" s="345"/>
      <c r="AG119" s="345"/>
      <c r="AH119" s="345"/>
      <c r="AI119" s="345"/>
      <c r="AJ119" s="345"/>
      <c r="AK119" s="345"/>
      <c r="AL119" s="345"/>
      <c r="AM119" s="345"/>
      <c r="AN119" s="345"/>
      <c r="AO119" s="345"/>
      <c r="AP119" s="345"/>
      <c r="AQ119" s="346"/>
      <c r="AR119" s="345"/>
      <c r="AS119" s="346"/>
      <c r="AT119" s="32"/>
      <c r="AU119" s="32"/>
      <c r="AV119" s="32"/>
      <c r="AW119" s="346"/>
      <c r="AX119" s="346"/>
      <c r="AY119" s="345"/>
      <c r="AZ119" s="345"/>
    </row>
    <row r="120" spans="1:52" s="8" customFormat="1" ht="33.75" x14ac:dyDescent="0.25">
      <c r="A120" s="160">
        <v>194</v>
      </c>
      <c r="B120" s="159" t="s">
        <v>1283</v>
      </c>
      <c r="C120" s="24" t="s">
        <v>983</v>
      </c>
      <c r="D120" s="24" t="s">
        <v>1037</v>
      </c>
      <c r="E120" s="24" t="s">
        <v>157</v>
      </c>
      <c r="F120" s="24">
        <v>642</v>
      </c>
      <c r="G120" s="24" t="s">
        <v>34</v>
      </c>
      <c r="H120" s="24">
        <v>1</v>
      </c>
      <c r="I120" s="24">
        <v>36000000000</v>
      </c>
      <c r="J120" s="24" t="s">
        <v>35</v>
      </c>
      <c r="K120" s="25">
        <v>951966.1</v>
      </c>
      <c r="L120" s="162">
        <v>42794</v>
      </c>
      <c r="M120" s="162">
        <v>43070</v>
      </c>
      <c r="N120" s="161" t="s">
        <v>386</v>
      </c>
      <c r="O120" s="161" t="s">
        <v>124</v>
      </c>
      <c r="P120" s="161" t="s">
        <v>1113</v>
      </c>
      <c r="Q120" s="27" t="s">
        <v>988</v>
      </c>
      <c r="R120" s="24"/>
      <c r="S120" s="345"/>
      <c r="T120" s="345"/>
      <c r="U120" s="345"/>
      <c r="V120" s="192"/>
      <c r="W120" s="345"/>
      <c r="X120" s="345"/>
      <c r="Y120" s="192"/>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345"/>
      <c r="AZ120" s="345"/>
    </row>
    <row r="121" spans="1:52" s="8" customFormat="1" ht="56.25" x14ac:dyDescent="0.25">
      <c r="A121" s="160">
        <v>196</v>
      </c>
      <c r="B121" s="24" t="s">
        <v>1286</v>
      </c>
      <c r="C121" s="24" t="s">
        <v>1287</v>
      </c>
      <c r="D121" s="163" t="s">
        <v>1040</v>
      </c>
      <c r="E121" s="24" t="s">
        <v>157</v>
      </c>
      <c r="F121" s="24">
        <v>642</v>
      </c>
      <c r="G121" s="26" t="s">
        <v>34</v>
      </c>
      <c r="H121" s="24">
        <v>1</v>
      </c>
      <c r="I121" s="24">
        <v>36000000000</v>
      </c>
      <c r="J121" s="24" t="s">
        <v>35</v>
      </c>
      <c r="K121" s="25">
        <v>7522411.8399999999</v>
      </c>
      <c r="L121" s="162">
        <v>42794</v>
      </c>
      <c r="M121" s="162">
        <v>43070</v>
      </c>
      <c r="N121" s="161" t="s">
        <v>385</v>
      </c>
      <c r="O121" s="161" t="s">
        <v>127</v>
      </c>
      <c r="P121" s="161" t="s">
        <v>1113</v>
      </c>
      <c r="Q121" s="27" t="s">
        <v>988</v>
      </c>
      <c r="R121" s="24" t="s">
        <v>1178</v>
      </c>
      <c r="S121" s="345" t="s">
        <v>1140</v>
      </c>
      <c r="T121" s="24" t="s">
        <v>1177</v>
      </c>
      <c r="U121" s="24">
        <v>2017</v>
      </c>
      <c r="V121" s="192">
        <v>42773</v>
      </c>
      <c r="W121" s="345">
        <v>704</v>
      </c>
      <c r="X121" s="345" t="s">
        <v>1170</v>
      </c>
      <c r="Y121" s="192" t="s">
        <v>1140</v>
      </c>
      <c r="Z121" s="201" t="s">
        <v>1737</v>
      </c>
      <c r="AA121" s="25">
        <v>7522411.8399999999</v>
      </c>
      <c r="AB121" s="25"/>
      <c r="AC121" s="365">
        <v>31704806890</v>
      </c>
      <c r="AD121" s="208">
        <v>42782</v>
      </c>
      <c r="AE121" s="208">
        <v>42796</v>
      </c>
      <c r="AF121" s="199" t="s">
        <v>1528</v>
      </c>
      <c r="AG121" s="202" t="s">
        <v>1529</v>
      </c>
      <c r="AH121" s="202"/>
      <c r="AI121" s="201"/>
      <c r="AJ121" s="201"/>
      <c r="AK121" s="201"/>
      <c r="AL121" s="201"/>
      <c r="AM121" s="201"/>
      <c r="AN121" s="201" t="s">
        <v>1435</v>
      </c>
      <c r="AO121" s="201" t="s">
        <v>1170</v>
      </c>
      <c r="AP121" s="201" t="s">
        <v>1437</v>
      </c>
      <c r="AQ121" s="208">
        <v>42800</v>
      </c>
      <c r="AR121" s="201">
        <v>529</v>
      </c>
      <c r="AS121" s="208">
        <v>42835</v>
      </c>
      <c r="AT121" s="211">
        <v>6985214.0084745772</v>
      </c>
      <c r="AU121" s="211">
        <v>8242552.5300000003</v>
      </c>
      <c r="AV121" s="401" t="s">
        <v>1769</v>
      </c>
      <c r="AW121" s="369">
        <v>42835</v>
      </c>
      <c r="AX121" s="369">
        <v>42835</v>
      </c>
      <c r="AY121" s="369">
        <v>42835</v>
      </c>
      <c r="AZ121" s="345"/>
    </row>
    <row r="122" spans="1:52" s="8" customFormat="1" ht="56.25" x14ac:dyDescent="0.25">
      <c r="A122" s="160">
        <v>163</v>
      </c>
      <c r="B122" s="24" t="s">
        <v>118</v>
      </c>
      <c r="C122" s="24" t="s">
        <v>119</v>
      </c>
      <c r="D122" s="24" t="s">
        <v>122</v>
      </c>
      <c r="E122" s="24" t="s">
        <v>121</v>
      </c>
      <c r="F122" s="161">
        <v>642</v>
      </c>
      <c r="G122" s="161" t="s">
        <v>34</v>
      </c>
      <c r="H122" s="24">
        <v>1</v>
      </c>
      <c r="I122" s="24">
        <v>36000000000</v>
      </c>
      <c r="J122" s="161" t="s">
        <v>35</v>
      </c>
      <c r="K122" s="25">
        <v>800000</v>
      </c>
      <c r="L122" s="162">
        <v>42795</v>
      </c>
      <c r="M122" s="162">
        <v>43191</v>
      </c>
      <c r="N122" s="161" t="s">
        <v>386</v>
      </c>
      <c r="O122" s="161" t="s">
        <v>124</v>
      </c>
      <c r="P122" s="161" t="s">
        <v>1113</v>
      </c>
      <c r="Q122" s="310" t="s">
        <v>117</v>
      </c>
      <c r="R122" s="24" t="s">
        <v>1138</v>
      </c>
      <c r="S122" s="24" t="s">
        <v>1203</v>
      </c>
      <c r="T122" s="202" t="s">
        <v>1177</v>
      </c>
      <c r="U122" s="24">
        <v>2017</v>
      </c>
      <c r="V122" s="192">
        <v>42781</v>
      </c>
      <c r="W122" s="345" t="s">
        <v>1140</v>
      </c>
      <c r="X122" s="345" t="s">
        <v>1170</v>
      </c>
      <c r="Y122" s="192" t="s">
        <v>1140</v>
      </c>
      <c r="Z122" s="201" t="s">
        <v>1998</v>
      </c>
      <c r="AA122" s="25">
        <v>800000</v>
      </c>
      <c r="AB122" s="25" t="s">
        <v>2273</v>
      </c>
      <c r="AC122" s="201">
        <v>31704899435</v>
      </c>
      <c r="AD122" s="201" t="s">
        <v>1531</v>
      </c>
      <c r="AE122" s="208">
        <v>42821</v>
      </c>
      <c r="AF122" s="201"/>
      <c r="AG122" s="201"/>
      <c r="AH122" s="201"/>
      <c r="AI122" s="201"/>
      <c r="AJ122" s="201"/>
      <c r="AK122" s="201"/>
      <c r="AL122" s="201"/>
      <c r="AM122" s="201"/>
      <c r="AN122" s="201" t="s">
        <v>1532</v>
      </c>
      <c r="AO122" s="201" t="s">
        <v>1170</v>
      </c>
      <c r="AP122" s="201" t="s">
        <v>1535</v>
      </c>
      <c r="AQ122" s="208">
        <v>42823</v>
      </c>
      <c r="AR122" s="201">
        <v>862</v>
      </c>
      <c r="AS122" s="402">
        <v>42899</v>
      </c>
      <c r="AT122" s="211">
        <v>677966.1</v>
      </c>
      <c r="AU122" s="211">
        <v>677966.1</v>
      </c>
      <c r="AV122" s="383" t="s">
        <v>2112</v>
      </c>
      <c r="AW122" s="402">
        <v>42900</v>
      </c>
      <c r="AX122" s="402">
        <v>42900</v>
      </c>
      <c r="AY122" s="402">
        <v>42900</v>
      </c>
      <c r="AZ122" s="346"/>
    </row>
    <row r="123" spans="1:52" s="8" customFormat="1" ht="56.25" x14ac:dyDescent="0.25">
      <c r="A123" s="24">
        <v>436</v>
      </c>
      <c r="B123" s="26" t="s">
        <v>412</v>
      </c>
      <c r="C123" s="26" t="s">
        <v>1174</v>
      </c>
      <c r="D123" s="26" t="s">
        <v>1175</v>
      </c>
      <c r="E123" s="26" t="s">
        <v>585</v>
      </c>
      <c r="F123" s="26">
        <v>642</v>
      </c>
      <c r="G123" s="26" t="s">
        <v>34</v>
      </c>
      <c r="H123" s="26">
        <v>1</v>
      </c>
      <c r="I123" s="26">
        <v>36000000000</v>
      </c>
      <c r="J123" s="26" t="s">
        <v>35</v>
      </c>
      <c r="K123" s="367">
        <v>1775981.36</v>
      </c>
      <c r="L123" s="162">
        <v>42795</v>
      </c>
      <c r="M123" s="162">
        <v>43070</v>
      </c>
      <c r="N123" s="26" t="s">
        <v>48</v>
      </c>
      <c r="O123" s="26" t="s">
        <v>1113</v>
      </c>
      <c r="P123" s="161" t="s">
        <v>1113</v>
      </c>
      <c r="Q123" s="27" t="s">
        <v>591</v>
      </c>
      <c r="R123" s="24" t="s">
        <v>1182</v>
      </c>
      <c r="S123" s="159" t="s">
        <v>1140</v>
      </c>
      <c r="T123" s="202" t="s">
        <v>1177</v>
      </c>
      <c r="U123" s="24">
        <v>2017</v>
      </c>
      <c r="V123" s="192">
        <v>42767</v>
      </c>
      <c r="W123" s="345" t="s">
        <v>1140</v>
      </c>
      <c r="X123" s="24" t="s">
        <v>1113</v>
      </c>
      <c r="Y123" s="192">
        <v>42772</v>
      </c>
      <c r="Z123" s="201" t="s">
        <v>1998</v>
      </c>
      <c r="AA123" s="32">
        <v>1775981.36</v>
      </c>
      <c r="AB123" s="379" t="s">
        <v>2172</v>
      </c>
      <c r="AC123" s="365">
        <v>31704942641</v>
      </c>
      <c r="AD123" s="306">
        <v>42853</v>
      </c>
      <c r="AE123" s="201" t="s">
        <v>1140</v>
      </c>
      <c r="AF123" s="526" t="s">
        <v>2282</v>
      </c>
      <c r="AG123" s="917"/>
      <c r="AH123" s="201"/>
      <c r="AI123" s="201"/>
      <c r="AJ123" s="201"/>
      <c r="AK123" s="201"/>
      <c r="AL123" s="201"/>
      <c r="AM123" s="201"/>
      <c r="AN123" s="201" t="s">
        <v>2281</v>
      </c>
      <c r="AO123" s="201" t="s">
        <v>1113</v>
      </c>
      <c r="AP123" s="201" t="s">
        <v>2171</v>
      </c>
      <c r="AQ123" s="208">
        <v>42853</v>
      </c>
      <c r="AR123" s="201" t="s">
        <v>2170</v>
      </c>
      <c r="AS123" s="208">
        <v>42866</v>
      </c>
      <c r="AT123" s="211">
        <v>1505068.95</v>
      </c>
      <c r="AU123" s="211">
        <v>1775981.36</v>
      </c>
      <c r="AV123" s="383" t="s">
        <v>2051</v>
      </c>
      <c r="AW123" s="369">
        <v>42913</v>
      </c>
      <c r="AX123" s="369">
        <v>42913</v>
      </c>
      <c r="AY123" s="403">
        <v>42913</v>
      </c>
      <c r="AZ123" s="345"/>
    </row>
    <row r="124" spans="1:52" s="8" customFormat="1" ht="24" x14ac:dyDescent="0.25">
      <c r="A124" s="160">
        <v>161</v>
      </c>
      <c r="B124" s="24" t="s">
        <v>286</v>
      </c>
      <c r="C124" s="24" t="s">
        <v>287</v>
      </c>
      <c r="D124" s="24" t="s">
        <v>288</v>
      </c>
      <c r="E124" s="24" t="s">
        <v>289</v>
      </c>
      <c r="F124" s="161">
        <v>642</v>
      </c>
      <c r="G124" s="161" t="s">
        <v>34</v>
      </c>
      <c r="H124" s="24">
        <v>1</v>
      </c>
      <c r="I124" s="24">
        <v>36000000000</v>
      </c>
      <c r="J124" s="161" t="s">
        <v>35</v>
      </c>
      <c r="K124" s="25">
        <v>1000000</v>
      </c>
      <c r="L124" s="162">
        <v>42795</v>
      </c>
      <c r="M124" s="162">
        <v>43191</v>
      </c>
      <c r="N124" s="161" t="s">
        <v>385</v>
      </c>
      <c r="O124" s="161" t="s">
        <v>127</v>
      </c>
      <c r="P124" s="161" t="s">
        <v>1113</v>
      </c>
      <c r="Q124" s="27" t="s">
        <v>280</v>
      </c>
      <c r="R124" s="24" t="s">
        <v>1138</v>
      </c>
      <c r="S124" s="345" t="s">
        <v>1241</v>
      </c>
      <c r="T124" s="202" t="s">
        <v>1177</v>
      </c>
      <c r="U124" s="24">
        <v>2017</v>
      </c>
      <c r="V124" s="192">
        <v>42794</v>
      </c>
      <c r="W124" s="345" t="s">
        <v>1140</v>
      </c>
      <c r="X124" s="345" t="s">
        <v>1170</v>
      </c>
      <c r="Y124" s="192" t="s">
        <v>1191</v>
      </c>
      <c r="Z124" s="208" t="s">
        <v>1711</v>
      </c>
      <c r="AA124" s="324">
        <v>1000000</v>
      </c>
      <c r="AB124" s="201" t="s">
        <v>2274</v>
      </c>
      <c r="AC124" s="201">
        <v>31704965731</v>
      </c>
      <c r="AD124" s="208">
        <v>42825</v>
      </c>
      <c r="AE124" s="208">
        <v>42836</v>
      </c>
      <c r="AF124" s="318" t="s">
        <v>2020</v>
      </c>
      <c r="AG124" s="918"/>
      <c r="AH124" s="318"/>
      <c r="AI124" s="318"/>
      <c r="AJ124" s="318"/>
      <c r="AK124" s="318"/>
      <c r="AL124" s="318"/>
      <c r="AM124" s="318"/>
      <c r="AN124" s="201" t="s">
        <v>1533</v>
      </c>
      <c r="AO124" s="201" t="s">
        <v>2019</v>
      </c>
      <c r="AP124" s="201" t="s">
        <v>1534</v>
      </c>
      <c r="AQ124" s="208">
        <v>42838</v>
      </c>
      <c r="AR124" s="201">
        <v>850</v>
      </c>
      <c r="AS124" s="208">
        <v>42884</v>
      </c>
      <c r="AT124" s="211">
        <v>847457.63</v>
      </c>
      <c r="AU124" s="211">
        <v>1000000</v>
      </c>
      <c r="AV124" s="383" t="s">
        <v>2051</v>
      </c>
      <c r="AW124" s="369">
        <v>42887</v>
      </c>
      <c r="AX124" s="369">
        <v>42887</v>
      </c>
      <c r="AY124" s="346">
        <v>42886</v>
      </c>
      <c r="AZ124" s="346"/>
    </row>
    <row r="125" spans="1:52" s="8" customFormat="1" ht="23.25" thickBot="1" x14ac:dyDescent="0.3">
      <c r="A125" s="160">
        <v>185</v>
      </c>
      <c r="B125" s="24" t="s">
        <v>922</v>
      </c>
      <c r="C125" s="24" t="s">
        <v>957</v>
      </c>
      <c r="D125" s="24" t="s">
        <v>1018</v>
      </c>
      <c r="E125" s="24" t="s">
        <v>157</v>
      </c>
      <c r="F125" s="24">
        <v>796</v>
      </c>
      <c r="G125" s="24" t="s">
        <v>592</v>
      </c>
      <c r="H125" s="24">
        <v>133</v>
      </c>
      <c r="I125" s="26">
        <v>36000000000</v>
      </c>
      <c r="J125" s="27" t="s">
        <v>35</v>
      </c>
      <c r="K125" s="32">
        <v>1715000</v>
      </c>
      <c r="L125" s="162">
        <v>42795</v>
      </c>
      <c r="M125" s="162">
        <v>43132</v>
      </c>
      <c r="N125" s="161" t="s">
        <v>385</v>
      </c>
      <c r="O125" s="161" t="s">
        <v>127</v>
      </c>
      <c r="P125" s="161" t="s">
        <v>1113</v>
      </c>
      <c r="Q125" s="27" t="s">
        <v>988</v>
      </c>
      <c r="R125" s="24" t="s">
        <v>1141</v>
      </c>
      <c r="S125" s="24" t="s">
        <v>1204</v>
      </c>
      <c r="T125" s="24" t="s">
        <v>1177</v>
      </c>
      <c r="U125" s="24">
        <v>2017</v>
      </c>
      <c r="V125" s="192">
        <v>42774</v>
      </c>
      <c r="W125" s="345">
        <v>730</v>
      </c>
      <c r="X125" s="345" t="s">
        <v>1170</v>
      </c>
      <c r="Y125" s="199" t="s">
        <v>1140</v>
      </c>
      <c r="Z125" s="208" t="s">
        <v>1799</v>
      </c>
      <c r="AA125" s="357">
        <v>1715000</v>
      </c>
      <c r="AB125" s="357"/>
      <c r="AC125" s="201">
        <v>31704910391</v>
      </c>
      <c r="AD125" s="208">
        <v>42814</v>
      </c>
      <c r="AE125" s="208">
        <v>42823</v>
      </c>
      <c r="AF125" s="404" t="s">
        <v>1488</v>
      </c>
      <c r="AG125" s="919"/>
      <c r="AH125" s="404"/>
      <c r="AI125" s="404"/>
      <c r="AJ125" s="404"/>
      <c r="AK125" s="404"/>
      <c r="AL125" s="404"/>
      <c r="AM125" s="404"/>
      <c r="AN125" s="201" t="s">
        <v>1489</v>
      </c>
      <c r="AO125" s="201" t="s">
        <v>1170</v>
      </c>
      <c r="AP125" s="201" t="s">
        <v>1490</v>
      </c>
      <c r="AQ125" s="208">
        <v>42825</v>
      </c>
      <c r="AR125" s="201">
        <v>520</v>
      </c>
      <c r="AS125" s="208">
        <v>42845</v>
      </c>
      <c r="AT125" s="211">
        <f>AU125/1.18</f>
        <v>1383510</v>
      </c>
      <c r="AU125" s="211">
        <v>1632541.8</v>
      </c>
      <c r="AV125" s="405" t="s">
        <v>1659</v>
      </c>
      <c r="AW125" s="369">
        <v>42845</v>
      </c>
      <c r="AX125" s="369">
        <v>42845</v>
      </c>
      <c r="AY125" s="403">
        <v>42845</v>
      </c>
      <c r="AZ125" s="345"/>
    </row>
    <row r="126" spans="1:52" s="8" customFormat="1" ht="56.25" x14ac:dyDescent="0.25">
      <c r="A126" s="160">
        <v>166</v>
      </c>
      <c r="B126" s="24" t="s">
        <v>118</v>
      </c>
      <c r="C126" s="24" t="s">
        <v>119</v>
      </c>
      <c r="D126" s="24" t="s">
        <v>154</v>
      </c>
      <c r="E126" s="24" t="s">
        <v>121</v>
      </c>
      <c r="F126" s="161">
        <v>642</v>
      </c>
      <c r="G126" s="161" t="s">
        <v>34</v>
      </c>
      <c r="H126" s="24">
        <v>1</v>
      </c>
      <c r="I126" s="24">
        <v>36000000000</v>
      </c>
      <c r="J126" s="161" t="s">
        <v>35</v>
      </c>
      <c r="K126" s="25">
        <v>1450000</v>
      </c>
      <c r="L126" s="162">
        <v>42795</v>
      </c>
      <c r="M126" s="162">
        <v>43160</v>
      </c>
      <c r="N126" s="161" t="s">
        <v>386</v>
      </c>
      <c r="O126" s="161" t="s">
        <v>124</v>
      </c>
      <c r="P126" s="161" t="s">
        <v>1113</v>
      </c>
      <c r="Q126" s="310" t="s">
        <v>117</v>
      </c>
      <c r="R126" s="24" t="s">
        <v>1179</v>
      </c>
      <c r="S126" s="159" t="s">
        <v>1203</v>
      </c>
      <c r="T126" s="161" t="s">
        <v>1177</v>
      </c>
      <c r="U126" s="24">
        <v>2017</v>
      </c>
      <c r="V126" s="192">
        <v>42779</v>
      </c>
      <c r="W126" s="345" t="s">
        <v>1140</v>
      </c>
      <c r="X126" s="345" t="s">
        <v>1170</v>
      </c>
      <c r="Y126" s="192" t="s">
        <v>1140</v>
      </c>
      <c r="Z126" s="208" t="s">
        <v>1799</v>
      </c>
      <c r="AA126" s="25">
        <v>1450000</v>
      </c>
      <c r="AB126" s="369" t="s">
        <v>1140</v>
      </c>
      <c r="AC126" s="201">
        <v>31704882149</v>
      </c>
      <c r="AD126" s="208">
        <v>42807</v>
      </c>
      <c r="AE126" s="208">
        <v>42822</v>
      </c>
      <c r="AF126" s="202" t="s">
        <v>1559</v>
      </c>
      <c r="AG126" s="201"/>
      <c r="AH126" s="201"/>
      <c r="AI126" s="201"/>
      <c r="AJ126" s="201"/>
      <c r="AK126" s="201"/>
      <c r="AL126" s="201"/>
      <c r="AM126" s="201"/>
      <c r="AN126" s="365" t="s">
        <v>1559</v>
      </c>
      <c r="AO126" s="365" t="s">
        <v>1170</v>
      </c>
      <c r="AP126" s="201" t="s">
        <v>1560</v>
      </c>
      <c r="AQ126" s="208">
        <v>42824</v>
      </c>
      <c r="AR126" s="201">
        <v>537</v>
      </c>
      <c r="AS126" s="208">
        <v>42836</v>
      </c>
      <c r="AT126" s="211">
        <v>1228813.56</v>
      </c>
      <c r="AU126" s="380">
        <v>1228813.56</v>
      </c>
      <c r="AV126" s="201" t="s">
        <v>1615</v>
      </c>
      <c r="AW126" s="306">
        <v>42836</v>
      </c>
      <c r="AX126" s="306">
        <v>42836</v>
      </c>
      <c r="AY126" s="306">
        <v>42836</v>
      </c>
      <c r="AZ126" s="345"/>
    </row>
    <row r="127" spans="1:52" s="8" customFormat="1" ht="56.25" x14ac:dyDescent="0.25">
      <c r="A127" s="24">
        <v>434</v>
      </c>
      <c r="B127" s="26" t="s">
        <v>396</v>
      </c>
      <c r="C127" s="26" t="s">
        <v>397</v>
      </c>
      <c r="D127" s="26" t="s">
        <v>398</v>
      </c>
      <c r="E127" s="26" t="s">
        <v>1176</v>
      </c>
      <c r="F127" s="26">
        <v>642</v>
      </c>
      <c r="G127" s="26" t="s">
        <v>34</v>
      </c>
      <c r="H127" s="26">
        <v>1</v>
      </c>
      <c r="I127" s="26">
        <v>36000000000</v>
      </c>
      <c r="J127" s="26" t="s">
        <v>35</v>
      </c>
      <c r="K127" s="367">
        <v>6231462</v>
      </c>
      <c r="L127" s="162">
        <v>42795</v>
      </c>
      <c r="M127" s="162">
        <v>43070</v>
      </c>
      <c r="N127" s="26" t="s">
        <v>48</v>
      </c>
      <c r="O127" s="26" t="s">
        <v>1113</v>
      </c>
      <c r="P127" s="161" t="s">
        <v>1113</v>
      </c>
      <c r="Q127" s="27" t="s">
        <v>408</v>
      </c>
      <c r="R127" s="24" t="s">
        <v>1179</v>
      </c>
      <c r="S127" s="345" t="s">
        <v>1140</v>
      </c>
      <c r="T127" s="24" t="s">
        <v>1177</v>
      </c>
      <c r="U127" s="24">
        <v>2017</v>
      </c>
      <c r="V127" s="192">
        <v>42761</v>
      </c>
      <c r="W127" s="345">
        <v>486</v>
      </c>
      <c r="X127" s="24" t="s">
        <v>1113</v>
      </c>
      <c r="Y127" s="192">
        <v>42772</v>
      </c>
      <c r="Z127" s="208" t="s">
        <v>1729</v>
      </c>
      <c r="AA127" s="32">
        <v>6231462</v>
      </c>
      <c r="AB127" s="32" t="s">
        <v>1561</v>
      </c>
      <c r="AC127" s="201">
        <v>31704845781</v>
      </c>
      <c r="AD127" s="208">
        <v>42795</v>
      </c>
      <c r="AE127" s="369" t="s">
        <v>1140</v>
      </c>
      <c r="AF127" s="201" t="s">
        <v>1562</v>
      </c>
      <c r="AG127" s="201"/>
      <c r="AH127" s="201"/>
      <c r="AI127" s="201"/>
      <c r="AJ127" s="201"/>
      <c r="AK127" s="201"/>
      <c r="AL127" s="201"/>
      <c r="AM127" s="201"/>
      <c r="AN127" s="365" t="s">
        <v>1562</v>
      </c>
      <c r="AO127" s="365" t="s">
        <v>1170</v>
      </c>
      <c r="AP127" s="201" t="s">
        <v>1563</v>
      </c>
      <c r="AQ127" s="208">
        <v>42795</v>
      </c>
      <c r="AR127" s="201">
        <v>454</v>
      </c>
      <c r="AS127" s="208">
        <v>42824</v>
      </c>
      <c r="AT127" s="211">
        <v>5280900</v>
      </c>
      <c r="AU127" s="211">
        <v>6231462</v>
      </c>
      <c r="AV127" s="365" t="s">
        <v>1615</v>
      </c>
      <c r="AW127" s="369">
        <v>42824</v>
      </c>
      <c r="AX127" s="369">
        <v>42824</v>
      </c>
      <c r="AY127" s="369">
        <v>42824</v>
      </c>
      <c r="AZ127" s="345"/>
    </row>
    <row r="128" spans="1:52" s="8" customFormat="1" ht="33.75" x14ac:dyDescent="0.25">
      <c r="A128" s="24">
        <v>452</v>
      </c>
      <c r="B128" s="24" t="s">
        <v>1302</v>
      </c>
      <c r="C128" s="24" t="s">
        <v>1303</v>
      </c>
      <c r="D128" s="24" t="s">
        <v>1333</v>
      </c>
      <c r="E128" s="24" t="s">
        <v>111</v>
      </c>
      <c r="F128" s="161">
        <v>642</v>
      </c>
      <c r="G128" s="161" t="s">
        <v>34</v>
      </c>
      <c r="H128" s="24">
        <v>1</v>
      </c>
      <c r="I128" s="24">
        <v>36000000000</v>
      </c>
      <c r="J128" s="161" t="s">
        <v>35</v>
      </c>
      <c r="K128" s="25">
        <v>2382769.9900000002</v>
      </c>
      <c r="L128" s="315">
        <v>42795</v>
      </c>
      <c r="M128" s="315">
        <v>43070</v>
      </c>
      <c r="N128" s="161" t="s">
        <v>48</v>
      </c>
      <c r="O128" s="161" t="s">
        <v>1113</v>
      </c>
      <c r="P128" s="161" t="s">
        <v>1113</v>
      </c>
      <c r="Q128" s="164" t="s">
        <v>1445</v>
      </c>
      <c r="R128" s="202" t="s">
        <v>1185</v>
      </c>
      <c r="S128" s="201" t="s">
        <v>1444</v>
      </c>
      <c r="T128" s="202" t="s">
        <v>1177</v>
      </c>
      <c r="U128" s="24">
        <v>2017</v>
      </c>
      <c r="V128" s="199">
        <v>42795</v>
      </c>
      <c r="W128" s="201" t="s">
        <v>1140</v>
      </c>
      <c r="X128" s="201" t="s">
        <v>1113</v>
      </c>
      <c r="Y128" s="199">
        <v>42800</v>
      </c>
      <c r="Z128" s="201" t="s">
        <v>1998</v>
      </c>
      <c r="AA128" s="25">
        <v>2382769.9900000002</v>
      </c>
      <c r="AB128" s="31" t="s">
        <v>1670</v>
      </c>
      <c r="AC128" s="201">
        <v>31705106413</v>
      </c>
      <c r="AD128" s="208">
        <v>42867</v>
      </c>
      <c r="AE128" s="201" t="s">
        <v>1140</v>
      </c>
      <c r="AF128" s="371" t="s">
        <v>2174</v>
      </c>
      <c r="AG128" s="371"/>
      <c r="AH128" s="201"/>
      <c r="AI128" s="201"/>
      <c r="AJ128" s="201"/>
      <c r="AK128" s="201"/>
      <c r="AL128" s="201"/>
      <c r="AM128" s="201"/>
      <c r="AN128" s="371" t="s">
        <v>2174</v>
      </c>
      <c r="AO128" s="201" t="s">
        <v>1113</v>
      </c>
      <c r="AP128" s="201" t="s">
        <v>2176</v>
      </c>
      <c r="AQ128" s="208">
        <v>42867</v>
      </c>
      <c r="AR128" s="201">
        <v>1028</v>
      </c>
      <c r="AS128" s="208">
        <v>42736</v>
      </c>
      <c r="AT128" s="31">
        <v>2019296.6</v>
      </c>
      <c r="AU128" s="31">
        <v>2382769.9900000002</v>
      </c>
      <c r="AV128" s="202" t="s">
        <v>2175</v>
      </c>
      <c r="AW128" s="369">
        <v>42915</v>
      </c>
      <c r="AX128" s="369">
        <v>42915</v>
      </c>
      <c r="AY128" s="369">
        <v>42915</v>
      </c>
      <c r="AZ128" s="345"/>
    </row>
    <row r="129" spans="1:52" s="8" customFormat="1" ht="22.5" x14ac:dyDescent="0.25">
      <c r="A129" s="160">
        <v>197</v>
      </c>
      <c r="B129" s="24" t="s">
        <v>637</v>
      </c>
      <c r="C129" s="24" t="s">
        <v>638</v>
      </c>
      <c r="D129" s="27" t="s">
        <v>290</v>
      </c>
      <c r="E129" s="27" t="s">
        <v>291</v>
      </c>
      <c r="F129" s="161">
        <v>642</v>
      </c>
      <c r="G129" s="161" t="s">
        <v>34</v>
      </c>
      <c r="H129" s="24">
        <v>1</v>
      </c>
      <c r="I129" s="377">
        <v>36000000000</v>
      </c>
      <c r="J129" s="161" t="s">
        <v>35</v>
      </c>
      <c r="K129" s="25">
        <v>1000000</v>
      </c>
      <c r="L129" s="162">
        <v>42795</v>
      </c>
      <c r="M129" s="162">
        <v>43070</v>
      </c>
      <c r="N129" s="161" t="s">
        <v>48</v>
      </c>
      <c r="O129" s="161" t="s">
        <v>127</v>
      </c>
      <c r="P129" s="161" t="s">
        <v>1113</v>
      </c>
      <c r="Q129" s="202" t="s">
        <v>280</v>
      </c>
      <c r="R129" s="202"/>
      <c r="S129" s="206"/>
      <c r="T129" s="202"/>
      <c r="U129" s="202"/>
      <c r="V129" s="199"/>
      <c r="W129" s="201"/>
      <c r="X129" s="201"/>
      <c r="Y129" s="199"/>
      <c r="Z129" s="201"/>
      <c r="AA129" s="204"/>
      <c r="AB129" s="204"/>
      <c r="AC129" s="201"/>
      <c r="AD129" s="208"/>
      <c r="AE129" s="208"/>
      <c r="AF129" s="201"/>
      <c r="AG129" s="201"/>
      <c r="AH129" s="201"/>
      <c r="AI129" s="201"/>
      <c r="AJ129" s="201"/>
      <c r="AK129" s="201"/>
      <c r="AL129" s="201"/>
      <c r="AM129" s="201"/>
      <c r="AN129" s="201"/>
      <c r="AO129" s="201"/>
      <c r="AP129" s="201"/>
      <c r="AQ129" s="201"/>
      <c r="AR129" s="201"/>
      <c r="AS129" s="201"/>
      <c r="AT129" s="201"/>
      <c r="AU129" s="201"/>
      <c r="AV129" s="201"/>
      <c r="AW129" s="369"/>
      <c r="AX129" s="369"/>
      <c r="AY129" s="369"/>
      <c r="AZ129" s="345"/>
    </row>
    <row r="130" spans="1:52" s="8" customFormat="1" ht="60" x14ac:dyDescent="0.25">
      <c r="A130" s="160">
        <v>198</v>
      </c>
      <c r="B130" s="24" t="s">
        <v>134</v>
      </c>
      <c r="C130" s="24" t="s">
        <v>135</v>
      </c>
      <c r="D130" s="24" t="s">
        <v>1058</v>
      </c>
      <c r="E130" s="24" t="s">
        <v>203</v>
      </c>
      <c r="F130" s="161">
        <v>642</v>
      </c>
      <c r="G130" s="161" t="s">
        <v>34</v>
      </c>
      <c r="H130" s="24">
        <v>1</v>
      </c>
      <c r="I130" s="24">
        <v>36000000000</v>
      </c>
      <c r="J130" s="161" t="s">
        <v>35</v>
      </c>
      <c r="K130" s="25">
        <v>912172</v>
      </c>
      <c r="L130" s="162">
        <v>42795</v>
      </c>
      <c r="M130" s="162">
        <v>43191</v>
      </c>
      <c r="N130" s="161" t="s">
        <v>385</v>
      </c>
      <c r="O130" s="161" t="s">
        <v>127</v>
      </c>
      <c r="P130" s="161" t="s">
        <v>1113</v>
      </c>
      <c r="Q130" s="310" t="s">
        <v>117</v>
      </c>
      <c r="R130" s="24" t="s">
        <v>1179</v>
      </c>
      <c r="S130" s="24" t="s">
        <v>1211</v>
      </c>
      <c r="T130" s="24" t="s">
        <v>1177</v>
      </c>
      <c r="U130" s="24">
        <v>2017</v>
      </c>
      <c r="V130" s="192">
        <v>42793</v>
      </c>
      <c r="W130" s="345" t="s">
        <v>1140</v>
      </c>
      <c r="X130" s="345" t="s">
        <v>1170</v>
      </c>
      <c r="Y130" s="192" t="s">
        <v>1140</v>
      </c>
      <c r="Z130" s="208" t="s">
        <v>1799</v>
      </c>
      <c r="AA130" s="349">
        <v>912172</v>
      </c>
      <c r="AB130" s="369" t="s">
        <v>1140</v>
      </c>
      <c r="AC130" s="201">
        <v>31704909231</v>
      </c>
      <c r="AD130" s="208">
        <v>42814</v>
      </c>
      <c r="AE130" s="208">
        <v>42823</v>
      </c>
      <c r="AF130" s="318" t="s">
        <v>1564</v>
      </c>
      <c r="AG130" s="318"/>
      <c r="AH130" s="318"/>
      <c r="AI130" s="318"/>
      <c r="AJ130" s="318"/>
      <c r="AK130" s="318"/>
      <c r="AL130" s="318"/>
      <c r="AM130" s="318"/>
      <c r="AN130" s="202" t="s">
        <v>1564</v>
      </c>
      <c r="AO130" s="201" t="s">
        <v>1113</v>
      </c>
      <c r="AP130" s="201" t="s">
        <v>1565</v>
      </c>
      <c r="AQ130" s="208">
        <v>42836</v>
      </c>
      <c r="AR130" s="201">
        <v>538</v>
      </c>
      <c r="AS130" s="208">
        <v>42842</v>
      </c>
      <c r="AT130" s="211">
        <v>838120.4</v>
      </c>
      <c r="AU130" s="380">
        <v>838120.4</v>
      </c>
      <c r="AV130" s="201" t="s">
        <v>1615</v>
      </c>
      <c r="AW130" s="369">
        <v>42842</v>
      </c>
      <c r="AX130" s="369">
        <v>42842</v>
      </c>
      <c r="AY130" s="403">
        <v>42842</v>
      </c>
      <c r="AZ130" s="345"/>
    </row>
    <row r="131" spans="1:52" s="8" customFormat="1" ht="22.5" x14ac:dyDescent="0.25">
      <c r="A131" s="160">
        <v>199</v>
      </c>
      <c r="B131" s="24" t="s">
        <v>623</v>
      </c>
      <c r="C131" s="24" t="s">
        <v>624</v>
      </c>
      <c r="D131" s="24" t="s">
        <v>627</v>
      </c>
      <c r="E131" s="24" t="s">
        <v>574</v>
      </c>
      <c r="F131" s="161">
        <v>642</v>
      </c>
      <c r="G131" s="161" t="s">
        <v>34</v>
      </c>
      <c r="H131" s="24">
        <v>1</v>
      </c>
      <c r="I131" s="24">
        <v>36000000000</v>
      </c>
      <c r="J131" s="161" t="s">
        <v>35</v>
      </c>
      <c r="K131" s="25">
        <v>1200000</v>
      </c>
      <c r="L131" s="162">
        <v>42795</v>
      </c>
      <c r="M131" s="352">
        <v>43160</v>
      </c>
      <c r="N131" s="24" t="s">
        <v>48</v>
      </c>
      <c r="O131" s="161" t="s">
        <v>127</v>
      </c>
      <c r="P131" s="161" t="s">
        <v>1113</v>
      </c>
      <c r="Q131" s="202" t="s">
        <v>628</v>
      </c>
      <c r="R131" s="202"/>
      <c r="S131" s="201"/>
      <c r="T131" s="202"/>
      <c r="U131" s="202"/>
      <c r="V131" s="199"/>
      <c r="W131" s="201"/>
      <c r="X131" s="201"/>
      <c r="Y131" s="199"/>
      <c r="Z131" s="201"/>
      <c r="AA131" s="349"/>
      <c r="AB131" s="201"/>
      <c r="AC131" s="201"/>
      <c r="AD131" s="201"/>
      <c r="AE131" s="201"/>
      <c r="AF131" s="201"/>
      <c r="AG131" s="201"/>
      <c r="AH131" s="201"/>
      <c r="AI131" s="201"/>
      <c r="AJ131" s="201"/>
      <c r="AK131" s="201"/>
      <c r="AL131" s="201"/>
      <c r="AM131" s="201"/>
      <c r="AN131" s="201"/>
      <c r="AO131" s="201"/>
      <c r="AP131" s="201"/>
      <c r="AQ131" s="201"/>
      <c r="AR131" s="201"/>
      <c r="AS131" s="201"/>
      <c r="AT131" s="201"/>
      <c r="AU131" s="201"/>
      <c r="AV131" s="201"/>
      <c r="AW131" s="369"/>
      <c r="AX131" s="369"/>
      <c r="AY131" s="369"/>
      <c r="AZ131" s="345"/>
    </row>
    <row r="132" spans="1:52" s="8" customFormat="1" ht="56.25" x14ac:dyDescent="0.25">
      <c r="A132" s="160">
        <v>200</v>
      </c>
      <c r="B132" s="24" t="s">
        <v>134</v>
      </c>
      <c r="C132" s="24" t="s">
        <v>135</v>
      </c>
      <c r="D132" s="24" t="s">
        <v>1059</v>
      </c>
      <c r="E132" s="24" t="s">
        <v>203</v>
      </c>
      <c r="F132" s="161">
        <v>642</v>
      </c>
      <c r="G132" s="161" t="s">
        <v>34</v>
      </c>
      <c r="H132" s="24">
        <v>1</v>
      </c>
      <c r="I132" s="24">
        <v>36000000000</v>
      </c>
      <c r="J132" s="161" t="s">
        <v>35</v>
      </c>
      <c r="K132" s="25">
        <v>1244880</v>
      </c>
      <c r="L132" s="162">
        <v>42795</v>
      </c>
      <c r="M132" s="162">
        <v>43191</v>
      </c>
      <c r="N132" s="161" t="s">
        <v>385</v>
      </c>
      <c r="O132" s="161" t="s">
        <v>127</v>
      </c>
      <c r="P132" s="161" t="s">
        <v>1113</v>
      </c>
      <c r="Q132" s="310" t="s">
        <v>117</v>
      </c>
      <c r="R132" s="24" t="s">
        <v>1179</v>
      </c>
      <c r="S132" s="24" t="s">
        <v>1211</v>
      </c>
      <c r="T132" s="24" t="s">
        <v>1875</v>
      </c>
      <c r="U132" s="24"/>
      <c r="V132" s="192">
        <v>42787</v>
      </c>
      <c r="W132" s="345" t="s">
        <v>1140</v>
      </c>
      <c r="X132" s="345" t="s">
        <v>1170</v>
      </c>
      <c r="Y132" s="192" t="s">
        <v>1140</v>
      </c>
      <c r="Z132" s="208" t="s">
        <v>1729</v>
      </c>
      <c r="AA132" s="349">
        <v>1244880</v>
      </c>
      <c r="AB132" s="369" t="s">
        <v>1140</v>
      </c>
      <c r="AC132" s="201">
        <v>31704909337</v>
      </c>
      <c r="AD132" s="208">
        <v>42814</v>
      </c>
      <c r="AE132" s="306">
        <v>42823</v>
      </c>
      <c r="AF132" s="365" t="s">
        <v>1140</v>
      </c>
      <c r="AG132" s="365" t="s">
        <v>1140</v>
      </c>
      <c r="AH132" s="365" t="s">
        <v>1140</v>
      </c>
      <c r="AI132" s="365" t="s">
        <v>1140</v>
      </c>
      <c r="AJ132" s="365" t="s">
        <v>1140</v>
      </c>
      <c r="AK132" s="365" t="s">
        <v>1140</v>
      </c>
      <c r="AL132" s="365" t="s">
        <v>1140</v>
      </c>
      <c r="AM132" s="365" t="s">
        <v>1140</v>
      </c>
      <c r="AN132" s="202" t="s">
        <v>1875</v>
      </c>
      <c r="AO132" s="201"/>
      <c r="AP132" s="201" t="s">
        <v>1566</v>
      </c>
      <c r="AQ132" s="208">
        <v>42825</v>
      </c>
      <c r="AR132" s="369"/>
      <c r="AS132" s="369"/>
      <c r="AT132" s="369"/>
      <c r="AU132" s="369"/>
      <c r="AV132" s="369"/>
      <c r="AW132" s="369"/>
      <c r="AX132" s="369"/>
      <c r="AY132" s="369"/>
      <c r="AZ132" s="369"/>
    </row>
    <row r="133" spans="1:52" s="8" customFormat="1" ht="22.5" x14ac:dyDescent="0.25">
      <c r="A133" s="160">
        <v>201</v>
      </c>
      <c r="B133" s="24" t="s">
        <v>244</v>
      </c>
      <c r="C133" s="24" t="s">
        <v>245</v>
      </c>
      <c r="D133" s="24" t="s">
        <v>246</v>
      </c>
      <c r="E133" s="24" t="s">
        <v>247</v>
      </c>
      <c r="F133" s="161">
        <v>642</v>
      </c>
      <c r="G133" s="161" t="s">
        <v>34</v>
      </c>
      <c r="H133" s="24">
        <v>1</v>
      </c>
      <c r="I133" s="24">
        <v>36000000000</v>
      </c>
      <c r="J133" s="161" t="s">
        <v>35</v>
      </c>
      <c r="K133" s="31">
        <v>1853280</v>
      </c>
      <c r="L133" s="162">
        <v>42795</v>
      </c>
      <c r="M133" s="162">
        <v>43070</v>
      </c>
      <c r="N133" s="161" t="s">
        <v>48</v>
      </c>
      <c r="O133" s="161" t="s">
        <v>127</v>
      </c>
      <c r="P133" s="161" t="s">
        <v>1113</v>
      </c>
      <c r="Q133" s="202" t="s">
        <v>277</v>
      </c>
      <c r="R133" s="202" t="s">
        <v>1185</v>
      </c>
      <c r="S133" s="201" t="s">
        <v>1438</v>
      </c>
      <c r="T133" s="202" t="s">
        <v>1177</v>
      </c>
      <c r="U133" s="24">
        <v>2017</v>
      </c>
      <c r="V133" s="199">
        <v>42807</v>
      </c>
      <c r="W133" s="201">
        <v>1200</v>
      </c>
      <c r="X133" s="201" t="s">
        <v>1170</v>
      </c>
      <c r="Y133" s="199" t="s">
        <v>1140</v>
      </c>
      <c r="Z133" s="208" t="s">
        <v>1737</v>
      </c>
      <c r="AA133" s="349" t="s">
        <v>1299</v>
      </c>
      <c r="AB133" s="349" t="s">
        <v>1140</v>
      </c>
      <c r="AC133" s="201">
        <v>31704942636</v>
      </c>
      <c r="AD133" s="208">
        <v>42824</v>
      </c>
      <c r="AE133" s="201" t="s">
        <v>1140</v>
      </c>
      <c r="AF133" s="318" t="s">
        <v>1471</v>
      </c>
      <c r="AG133" s="318"/>
      <c r="AH133" s="318"/>
      <c r="AI133" s="318"/>
      <c r="AJ133" s="318"/>
      <c r="AK133" s="318"/>
      <c r="AL133" s="318"/>
      <c r="AM133" s="318"/>
      <c r="AN133" s="201" t="s">
        <v>1471</v>
      </c>
      <c r="AO133" s="201" t="s">
        <v>1140</v>
      </c>
      <c r="AP133" s="201" t="s">
        <v>1472</v>
      </c>
      <c r="AQ133" s="208">
        <v>42824</v>
      </c>
      <c r="AR133" s="201" t="s">
        <v>1473</v>
      </c>
      <c r="AS133" s="208">
        <v>42828</v>
      </c>
      <c r="AT133" s="349">
        <v>1570576.27</v>
      </c>
      <c r="AU133" s="349" t="s">
        <v>1299</v>
      </c>
      <c r="AV133" s="349" t="s">
        <v>1140</v>
      </c>
      <c r="AW133" s="369">
        <v>42829</v>
      </c>
      <c r="AX133" s="369">
        <v>42829</v>
      </c>
      <c r="AY133" s="369">
        <v>42828</v>
      </c>
      <c r="AZ133" s="345"/>
    </row>
    <row r="134" spans="1:52" s="8" customFormat="1" ht="67.5" x14ac:dyDescent="0.25">
      <c r="A134" s="160">
        <v>202</v>
      </c>
      <c r="B134" s="24" t="s">
        <v>286</v>
      </c>
      <c r="C134" s="24" t="s">
        <v>1447</v>
      </c>
      <c r="D134" s="24" t="s">
        <v>614</v>
      </c>
      <c r="E134" s="24" t="s">
        <v>39</v>
      </c>
      <c r="F134" s="161">
        <v>642</v>
      </c>
      <c r="G134" s="161" t="s">
        <v>34</v>
      </c>
      <c r="H134" s="24">
        <v>1</v>
      </c>
      <c r="I134" s="24">
        <v>36000000000</v>
      </c>
      <c r="J134" s="161" t="s">
        <v>35</v>
      </c>
      <c r="K134" s="25">
        <v>1500000</v>
      </c>
      <c r="L134" s="162">
        <v>42795</v>
      </c>
      <c r="M134" s="162">
        <v>43070</v>
      </c>
      <c r="N134" s="161" t="s">
        <v>385</v>
      </c>
      <c r="O134" s="161" t="s">
        <v>127</v>
      </c>
      <c r="P134" s="161" t="s">
        <v>1113</v>
      </c>
      <c r="Q134" s="310" t="s">
        <v>603</v>
      </c>
      <c r="R134" s="24" t="s">
        <v>1145</v>
      </c>
      <c r="S134" s="159" t="s">
        <v>1202</v>
      </c>
      <c r="T134" s="24" t="s">
        <v>1177</v>
      </c>
      <c r="U134" s="24">
        <v>2017</v>
      </c>
      <c r="V134" s="192">
        <v>42774</v>
      </c>
      <c r="W134" s="345">
        <v>733</v>
      </c>
      <c r="X134" s="345" t="s">
        <v>1170</v>
      </c>
      <c r="Y134" s="192" t="s">
        <v>1140</v>
      </c>
      <c r="Z134" s="208" t="s">
        <v>1737</v>
      </c>
      <c r="AA134" s="349">
        <v>1500000</v>
      </c>
      <c r="AB134" s="201"/>
      <c r="AC134" s="201">
        <v>31704864495</v>
      </c>
      <c r="AD134" s="208">
        <v>42801</v>
      </c>
      <c r="AE134" s="208">
        <v>42811</v>
      </c>
      <c r="AF134" s="202" t="s">
        <v>1448</v>
      </c>
      <c r="AG134" s="201"/>
      <c r="AH134" s="201"/>
      <c r="AI134" s="201"/>
      <c r="AJ134" s="201"/>
      <c r="AK134" s="201"/>
      <c r="AL134" s="201"/>
      <c r="AM134" s="201"/>
      <c r="AN134" s="201" t="s">
        <v>1449</v>
      </c>
      <c r="AO134" s="201" t="s">
        <v>1140</v>
      </c>
      <c r="AP134" s="201" t="s">
        <v>1450</v>
      </c>
      <c r="AQ134" s="208">
        <v>42818</v>
      </c>
      <c r="AR134" s="201">
        <v>515</v>
      </c>
      <c r="AS134" s="208">
        <v>42828</v>
      </c>
      <c r="AT134" s="349">
        <v>1228813.56</v>
      </c>
      <c r="AU134" s="349">
        <v>1450000</v>
      </c>
      <c r="AV134" s="201" t="s">
        <v>1645</v>
      </c>
      <c r="AW134" s="369">
        <v>42830</v>
      </c>
      <c r="AX134" s="369">
        <v>42830</v>
      </c>
      <c r="AY134" s="369">
        <v>42830</v>
      </c>
      <c r="AZ134" s="345"/>
    </row>
    <row r="135" spans="1:52" s="8" customFormat="1" ht="45" x14ac:dyDescent="0.25">
      <c r="A135" s="160">
        <v>204</v>
      </c>
      <c r="B135" s="24" t="s">
        <v>594</v>
      </c>
      <c r="C135" s="381" t="s">
        <v>595</v>
      </c>
      <c r="D135" s="29" t="s">
        <v>801</v>
      </c>
      <c r="E135" s="359" t="s">
        <v>596</v>
      </c>
      <c r="F135" s="363">
        <v>642</v>
      </c>
      <c r="G135" s="24" t="s">
        <v>34</v>
      </c>
      <c r="H135" s="24">
        <v>1</v>
      </c>
      <c r="I135" s="355" t="s">
        <v>234</v>
      </c>
      <c r="J135" s="161" t="s">
        <v>35</v>
      </c>
      <c r="K135" s="31">
        <v>1576400</v>
      </c>
      <c r="L135" s="162">
        <v>42795</v>
      </c>
      <c r="M135" s="162">
        <v>42917</v>
      </c>
      <c r="N135" s="161" t="s">
        <v>385</v>
      </c>
      <c r="O135" s="161" t="s">
        <v>127</v>
      </c>
      <c r="P135" s="161" t="s">
        <v>1113</v>
      </c>
      <c r="Q135" s="203" t="s">
        <v>1325</v>
      </c>
      <c r="R135" s="202" t="s">
        <v>1156</v>
      </c>
      <c r="S135" s="202" t="s">
        <v>1326</v>
      </c>
      <c r="T135" s="202" t="s">
        <v>1177</v>
      </c>
      <c r="U135" s="24">
        <v>2017</v>
      </c>
      <c r="V135" s="199">
        <v>42807</v>
      </c>
      <c r="W135" s="201">
        <v>1557</v>
      </c>
      <c r="X135" s="201" t="s">
        <v>1170</v>
      </c>
      <c r="Y135" s="199" t="s">
        <v>1191</v>
      </c>
      <c r="Z135" s="208" t="s">
        <v>1711</v>
      </c>
      <c r="AA135" s="349">
        <v>1576400</v>
      </c>
      <c r="AB135" s="201" t="s">
        <v>1140</v>
      </c>
      <c r="AC135" s="201">
        <v>31704910318</v>
      </c>
      <c r="AD135" s="208">
        <v>42814</v>
      </c>
      <c r="AE135" s="306">
        <v>42823</v>
      </c>
      <c r="AF135" s="371" t="s">
        <v>1510</v>
      </c>
      <c r="AG135" s="371" t="s">
        <v>1511</v>
      </c>
      <c r="AH135" s="201"/>
      <c r="AI135" s="201"/>
      <c r="AJ135" s="201"/>
      <c r="AK135" s="201"/>
      <c r="AL135" s="201"/>
      <c r="AM135" s="201"/>
      <c r="AN135" s="371" t="s">
        <v>1512</v>
      </c>
      <c r="AO135" s="371" t="s">
        <v>1170</v>
      </c>
      <c r="AP135" s="201" t="s">
        <v>1513</v>
      </c>
      <c r="AQ135" s="208">
        <v>42825</v>
      </c>
      <c r="AR135" s="201">
        <v>637</v>
      </c>
      <c r="AS135" s="306">
        <v>42860</v>
      </c>
      <c r="AT135" s="211">
        <v>1291399</v>
      </c>
      <c r="AU135" s="211">
        <v>1523850.82</v>
      </c>
      <c r="AV135" s="365" t="s">
        <v>1645</v>
      </c>
      <c r="AW135" s="369">
        <v>42860</v>
      </c>
      <c r="AX135" s="369">
        <v>42861</v>
      </c>
      <c r="AY135" s="369">
        <v>42860</v>
      </c>
      <c r="AZ135" s="345"/>
    </row>
    <row r="136" spans="1:52" s="8" customFormat="1" ht="45" x14ac:dyDescent="0.25">
      <c r="A136" s="160">
        <v>205</v>
      </c>
      <c r="B136" s="24" t="s">
        <v>594</v>
      </c>
      <c r="C136" s="381" t="s">
        <v>595</v>
      </c>
      <c r="D136" s="29" t="s">
        <v>802</v>
      </c>
      <c r="E136" s="359" t="s">
        <v>596</v>
      </c>
      <c r="F136" s="363">
        <v>642</v>
      </c>
      <c r="G136" s="24" t="s">
        <v>34</v>
      </c>
      <c r="H136" s="24">
        <v>1</v>
      </c>
      <c r="I136" s="355" t="s">
        <v>234</v>
      </c>
      <c r="J136" s="161" t="s">
        <v>35</v>
      </c>
      <c r="K136" s="31">
        <v>697600</v>
      </c>
      <c r="L136" s="162">
        <v>42795</v>
      </c>
      <c r="M136" s="162">
        <v>42887</v>
      </c>
      <c r="N136" s="161" t="s">
        <v>385</v>
      </c>
      <c r="O136" s="161" t="s">
        <v>127</v>
      </c>
      <c r="P136" s="296" t="s">
        <v>1113</v>
      </c>
      <c r="Q136" s="278" t="s">
        <v>1325</v>
      </c>
      <c r="R136" s="273" t="s">
        <v>1156</v>
      </c>
      <c r="S136" s="201" t="s">
        <v>1326</v>
      </c>
      <c r="T136" s="201" t="s">
        <v>1177</v>
      </c>
      <c r="U136" s="24">
        <v>2017</v>
      </c>
      <c r="V136" s="199">
        <v>42801</v>
      </c>
      <c r="W136" s="201">
        <v>1401</v>
      </c>
      <c r="X136" s="201" t="s">
        <v>1170</v>
      </c>
      <c r="Y136" s="199" t="s">
        <v>1140</v>
      </c>
      <c r="Z136" s="208" t="s">
        <v>1711</v>
      </c>
      <c r="AA136" s="349">
        <v>697600</v>
      </c>
      <c r="AB136" s="31" t="s">
        <v>1140</v>
      </c>
      <c r="AC136" s="201">
        <v>31704879765</v>
      </c>
      <c r="AD136" s="208">
        <v>42807</v>
      </c>
      <c r="AE136" s="208">
        <v>42816</v>
      </c>
      <c r="AF136" s="371" t="s">
        <v>1584</v>
      </c>
      <c r="AG136" s="371" t="s">
        <v>1585</v>
      </c>
      <c r="AH136" s="201"/>
      <c r="AI136" s="201"/>
      <c r="AJ136" s="201"/>
      <c r="AK136" s="201"/>
      <c r="AL136" s="201"/>
      <c r="AM136" s="201"/>
      <c r="AN136" s="201" t="s">
        <v>1583</v>
      </c>
      <c r="AO136" s="201" t="s">
        <v>1170</v>
      </c>
      <c r="AP136" s="201" t="s">
        <v>1582</v>
      </c>
      <c r="AQ136" s="208">
        <v>42818</v>
      </c>
      <c r="AR136" s="201">
        <v>577</v>
      </c>
      <c r="AS136" s="208">
        <v>42859</v>
      </c>
      <c r="AT136" s="211">
        <v>574930</v>
      </c>
      <c r="AU136" s="211">
        <v>678417.4</v>
      </c>
      <c r="AV136" s="211" t="s">
        <v>1645</v>
      </c>
      <c r="AW136" s="369">
        <v>42859</v>
      </c>
      <c r="AX136" s="369">
        <v>42860</v>
      </c>
      <c r="AY136" s="369">
        <v>42859</v>
      </c>
      <c r="AZ136" s="345"/>
    </row>
    <row r="137" spans="1:52" s="8" customFormat="1" ht="45" x14ac:dyDescent="0.25">
      <c r="A137" s="160">
        <v>206</v>
      </c>
      <c r="B137" s="24" t="s">
        <v>594</v>
      </c>
      <c r="C137" s="381" t="s">
        <v>595</v>
      </c>
      <c r="D137" s="29" t="s">
        <v>803</v>
      </c>
      <c r="E137" s="359" t="s">
        <v>596</v>
      </c>
      <c r="F137" s="363">
        <v>642</v>
      </c>
      <c r="G137" s="24" t="s">
        <v>34</v>
      </c>
      <c r="H137" s="24">
        <v>1</v>
      </c>
      <c r="I137" s="355" t="s">
        <v>234</v>
      </c>
      <c r="J137" s="161" t="s">
        <v>35</v>
      </c>
      <c r="K137" s="31">
        <v>834000</v>
      </c>
      <c r="L137" s="162">
        <v>42795</v>
      </c>
      <c r="M137" s="162">
        <v>42887</v>
      </c>
      <c r="N137" s="161" t="s">
        <v>385</v>
      </c>
      <c r="O137" s="161" t="s">
        <v>127</v>
      </c>
      <c r="P137" s="296" t="s">
        <v>1113</v>
      </c>
      <c r="Q137" s="278" t="s">
        <v>1325</v>
      </c>
      <c r="R137" s="273" t="s">
        <v>1156</v>
      </c>
      <c r="S137" s="202" t="s">
        <v>1326</v>
      </c>
      <c r="T137" s="202" t="s">
        <v>1177</v>
      </c>
      <c r="U137" s="24">
        <v>2017</v>
      </c>
      <c r="V137" s="199">
        <v>42801</v>
      </c>
      <c r="W137" s="201">
        <v>1399</v>
      </c>
      <c r="X137" s="201" t="s">
        <v>1170</v>
      </c>
      <c r="Y137" s="199" t="s">
        <v>1140</v>
      </c>
      <c r="Z137" s="208" t="s">
        <v>1711</v>
      </c>
      <c r="AA137" s="349">
        <v>834000</v>
      </c>
      <c r="AB137" s="31" t="s">
        <v>1140</v>
      </c>
      <c r="AC137" s="365">
        <v>31704879765</v>
      </c>
      <c r="AD137" s="306">
        <v>42807</v>
      </c>
      <c r="AE137" s="306">
        <v>42816</v>
      </c>
      <c r="AF137" s="371" t="s">
        <v>1586</v>
      </c>
      <c r="AG137" s="371" t="s">
        <v>1587</v>
      </c>
      <c r="AH137" s="201"/>
      <c r="AI137" s="201"/>
      <c r="AJ137" s="201"/>
      <c r="AK137" s="201"/>
      <c r="AL137" s="201"/>
      <c r="AM137" s="201"/>
      <c r="AN137" s="201" t="s">
        <v>1526</v>
      </c>
      <c r="AO137" s="201" t="s">
        <v>1170</v>
      </c>
      <c r="AP137" s="365" t="s">
        <v>1582</v>
      </c>
      <c r="AQ137" s="306">
        <v>42818</v>
      </c>
      <c r="AR137" s="201">
        <v>588</v>
      </c>
      <c r="AS137" s="208">
        <v>42860</v>
      </c>
      <c r="AT137" s="380">
        <f>AU137-(AU137*18/118)</f>
        <v>689144</v>
      </c>
      <c r="AU137" s="380">
        <v>813189.92</v>
      </c>
      <c r="AV137" s="380" t="s">
        <v>1645</v>
      </c>
      <c r="AW137" s="369">
        <v>42860</v>
      </c>
      <c r="AX137" s="369">
        <v>42861</v>
      </c>
      <c r="AY137" s="369">
        <v>42860</v>
      </c>
      <c r="AZ137" s="345"/>
    </row>
    <row r="138" spans="1:52" s="8" customFormat="1" ht="45" x14ac:dyDescent="0.25">
      <c r="A138" s="160">
        <v>207</v>
      </c>
      <c r="B138" s="24" t="s">
        <v>594</v>
      </c>
      <c r="C138" s="381" t="s">
        <v>595</v>
      </c>
      <c r="D138" s="536" t="s">
        <v>805</v>
      </c>
      <c r="E138" s="359" t="s">
        <v>596</v>
      </c>
      <c r="F138" s="363">
        <v>642</v>
      </c>
      <c r="G138" s="24" t="s">
        <v>34</v>
      </c>
      <c r="H138" s="24">
        <v>1</v>
      </c>
      <c r="I138" s="355" t="s">
        <v>234</v>
      </c>
      <c r="J138" s="161" t="s">
        <v>35</v>
      </c>
      <c r="K138" s="31">
        <v>550000</v>
      </c>
      <c r="L138" s="162">
        <v>42795</v>
      </c>
      <c r="M138" s="162">
        <v>42887</v>
      </c>
      <c r="N138" s="161" t="s">
        <v>385</v>
      </c>
      <c r="O138" s="161" t="s">
        <v>127</v>
      </c>
      <c r="P138" s="296" t="s">
        <v>1113</v>
      </c>
      <c r="Q138" s="198" t="s">
        <v>1325</v>
      </c>
      <c r="R138" s="273" t="s">
        <v>1156</v>
      </c>
      <c r="S138" s="201" t="s">
        <v>1326</v>
      </c>
      <c r="T138" s="202" t="s">
        <v>1177</v>
      </c>
      <c r="U138" s="24">
        <v>2017</v>
      </c>
      <c r="V138" s="199">
        <v>42801</v>
      </c>
      <c r="W138" s="201">
        <v>1414</v>
      </c>
      <c r="X138" s="201" t="s">
        <v>1170</v>
      </c>
      <c r="Y138" s="199" t="s">
        <v>1140</v>
      </c>
      <c r="Z138" s="208" t="s">
        <v>1711</v>
      </c>
      <c r="AA138" s="349">
        <v>550000</v>
      </c>
      <c r="AB138" s="31" t="s">
        <v>1140</v>
      </c>
      <c r="AC138" s="201">
        <v>31704879761</v>
      </c>
      <c r="AD138" s="306">
        <v>42807</v>
      </c>
      <c r="AE138" s="306">
        <v>42816</v>
      </c>
      <c r="AF138" s="371" t="s">
        <v>1672</v>
      </c>
      <c r="AG138" s="371" t="s">
        <v>1673</v>
      </c>
      <c r="AH138" s="201"/>
      <c r="AI138" s="201"/>
      <c r="AJ138" s="201"/>
      <c r="AK138" s="201"/>
      <c r="AL138" s="201"/>
      <c r="AM138" s="201"/>
      <c r="AN138" s="371" t="s">
        <v>1512</v>
      </c>
      <c r="AO138" s="371" t="s">
        <v>1170</v>
      </c>
      <c r="AP138" s="201" t="s">
        <v>1588</v>
      </c>
      <c r="AQ138" s="306">
        <v>42818</v>
      </c>
      <c r="AR138" s="201">
        <v>587</v>
      </c>
      <c r="AS138" s="306">
        <v>42860</v>
      </c>
      <c r="AT138" s="349">
        <f>AU138*1.18</f>
        <v>538312.46</v>
      </c>
      <c r="AU138" s="349">
        <v>456197</v>
      </c>
      <c r="AV138" s="365" t="s">
        <v>1645</v>
      </c>
      <c r="AW138" s="306">
        <v>42860</v>
      </c>
      <c r="AX138" s="306">
        <v>42861</v>
      </c>
      <c r="AY138" s="306">
        <v>42860</v>
      </c>
      <c r="AZ138" s="345"/>
    </row>
    <row r="139" spans="1:52" s="8" customFormat="1" ht="45" x14ac:dyDescent="0.25">
      <c r="A139" s="160">
        <v>208</v>
      </c>
      <c r="B139" s="24" t="s">
        <v>594</v>
      </c>
      <c r="C139" s="381" t="s">
        <v>595</v>
      </c>
      <c r="D139" s="29" t="s">
        <v>1327</v>
      </c>
      <c r="E139" s="359" t="s">
        <v>596</v>
      </c>
      <c r="F139" s="363">
        <v>642</v>
      </c>
      <c r="G139" s="24" t="s">
        <v>34</v>
      </c>
      <c r="H139" s="24">
        <v>1</v>
      </c>
      <c r="I139" s="355" t="s">
        <v>234</v>
      </c>
      <c r="J139" s="161" t="s">
        <v>35</v>
      </c>
      <c r="K139" s="31">
        <v>848000</v>
      </c>
      <c r="L139" s="162">
        <v>42795</v>
      </c>
      <c r="M139" s="162">
        <v>42917</v>
      </c>
      <c r="N139" s="161" t="s">
        <v>385</v>
      </c>
      <c r="O139" s="161" t="s">
        <v>127</v>
      </c>
      <c r="P139" s="296" t="s">
        <v>1113</v>
      </c>
      <c r="Q139" s="278" t="s">
        <v>1325</v>
      </c>
      <c r="R139" s="273" t="s">
        <v>1156</v>
      </c>
      <c r="S139" s="206" t="s">
        <v>1326</v>
      </c>
      <c r="T139" s="202" t="s">
        <v>1177</v>
      </c>
      <c r="U139" s="24">
        <v>2017</v>
      </c>
      <c r="V139" s="199">
        <v>42807</v>
      </c>
      <c r="W139" s="201">
        <v>1539</v>
      </c>
      <c r="X139" s="201" t="s">
        <v>1170</v>
      </c>
      <c r="Y139" s="199" t="s">
        <v>1191</v>
      </c>
      <c r="Z139" s="208" t="s">
        <v>1711</v>
      </c>
      <c r="AA139" s="349">
        <v>848000</v>
      </c>
      <c r="AB139" s="201" t="s">
        <v>1140</v>
      </c>
      <c r="AC139" s="201">
        <v>31704910366</v>
      </c>
      <c r="AD139" s="208">
        <v>42814</v>
      </c>
      <c r="AE139" s="208">
        <v>42823</v>
      </c>
      <c r="AF139" s="371" t="s">
        <v>1719</v>
      </c>
      <c r="AG139" s="371" t="s">
        <v>1720</v>
      </c>
      <c r="AH139" s="201"/>
      <c r="AI139" s="201"/>
      <c r="AJ139" s="201"/>
      <c r="AK139" s="201"/>
      <c r="AL139" s="201"/>
      <c r="AM139" s="201"/>
      <c r="AN139" s="201" t="s">
        <v>1516</v>
      </c>
      <c r="AO139" s="201" t="s">
        <v>1170</v>
      </c>
      <c r="AP139" s="201" t="s">
        <v>1716</v>
      </c>
      <c r="AQ139" s="208">
        <v>42825</v>
      </c>
      <c r="AR139" s="201">
        <v>604</v>
      </c>
      <c r="AS139" s="208">
        <v>42860</v>
      </c>
      <c r="AT139" s="349">
        <f t="shared" ref="AT139:AT146" si="0">AU139/1.18</f>
        <v>667404</v>
      </c>
      <c r="AU139" s="349">
        <v>787536.72</v>
      </c>
      <c r="AV139" s="201" t="s">
        <v>1645</v>
      </c>
      <c r="AW139" s="306">
        <v>42860</v>
      </c>
      <c r="AX139" s="306">
        <v>42861</v>
      </c>
      <c r="AY139" s="306">
        <v>42860</v>
      </c>
      <c r="AZ139" s="345"/>
    </row>
    <row r="140" spans="1:52" s="8" customFormat="1" ht="45" x14ac:dyDescent="0.25">
      <c r="A140" s="160">
        <v>209</v>
      </c>
      <c r="B140" s="24" t="s">
        <v>594</v>
      </c>
      <c r="C140" s="381" t="s">
        <v>595</v>
      </c>
      <c r="D140" s="536" t="s">
        <v>810</v>
      </c>
      <c r="E140" s="359" t="s">
        <v>596</v>
      </c>
      <c r="F140" s="363">
        <v>642</v>
      </c>
      <c r="G140" s="24" t="s">
        <v>34</v>
      </c>
      <c r="H140" s="24">
        <v>1</v>
      </c>
      <c r="I140" s="355" t="s">
        <v>234</v>
      </c>
      <c r="J140" s="161" t="s">
        <v>35</v>
      </c>
      <c r="K140" s="31">
        <v>2784000</v>
      </c>
      <c r="L140" s="162">
        <v>42795</v>
      </c>
      <c r="M140" s="162">
        <v>42948</v>
      </c>
      <c r="N140" s="161" t="s">
        <v>385</v>
      </c>
      <c r="O140" s="161" t="s">
        <v>127</v>
      </c>
      <c r="P140" s="296" t="s">
        <v>1113</v>
      </c>
      <c r="Q140" s="273" t="s">
        <v>1325</v>
      </c>
      <c r="R140" s="273" t="s">
        <v>1156</v>
      </c>
      <c r="S140" s="206" t="s">
        <v>1326</v>
      </c>
      <c r="T140" s="202" t="s">
        <v>1177</v>
      </c>
      <c r="U140" s="24">
        <v>2017</v>
      </c>
      <c r="V140" s="208">
        <v>42807</v>
      </c>
      <c r="W140" s="201">
        <v>1535</v>
      </c>
      <c r="X140" s="201" t="s">
        <v>1170</v>
      </c>
      <c r="Y140" s="201" t="s">
        <v>1191</v>
      </c>
      <c r="Z140" s="208" t="s">
        <v>1711</v>
      </c>
      <c r="AA140" s="349">
        <v>2784000</v>
      </c>
      <c r="AB140" s="205" t="s">
        <v>1140</v>
      </c>
      <c r="AC140" s="201">
        <v>31704910356</v>
      </c>
      <c r="AD140" s="208">
        <v>42814</v>
      </c>
      <c r="AE140" s="208">
        <v>42823</v>
      </c>
      <c r="AF140" s="371" t="s">
        <v>1753</v>
      </c>
      <c r="AG140" s="371" t="s">
        <v>1754</v>
      </c>
      <c r="AH140" s="201"/>
      <c r="AI140" s="201"/>
      <c r="AJ140" s="201"/>
      <c r="AK140" s="201"/>
      <c r="AL140" s="201"/>
      <c r="AM140" s="201"/>
      <c r="AN140" s="201" t="s">
        <v>1747</v>
      </c>
      <c r="AO140" s="201" t="s">
        <v>1170</v>
      </c>
      <c r="AP140" s="201" t="s">
        <v>1748</v>
      </c>
      <c r="AQ140" s="208">
        <v>42825</v>
      </c>
      <c r="AR140" s="201">
        <v>590</v>
      </c>
      <c r="AS140" s="208">
        <v>42860</v>
      </c>
      <c r="AT140" s="31">
        <f t="shared" si="0"/>
        <v>1952026.0000000002</v>
      </c>
      <c r="AU140" s="31">
        <v>2303390.6800000002</v>
      </c>
      <c r="AV140" s="201" t="s">
        <v>1645</v>
      </c>
      <c r="AW140" s="306">
        <v>42860</v>
      </c>
      <c r="AX140" s="306">
        <v>42861</v>
      </c>
      <c r="AY140" s="306">
        <v>42860</v>
      </c>
      <c r="AZ140" s="345"/>
    </row>
    <row r="141" spans="1:52" s="8" customFormat="1" ht="45" x14ac:dyDescent="0.25">
      <c r="A141" s="160">
        <v>210</v>
      </c>
      <c r="B141" s="24" t="s">
        <v>594</v>
      </c>
      <c r="C141" s="381" t="s">
        <v>595</v>
      </c>
      <c r="D141" s="536" t="s">
        <v>811</v>
      </c>
      <c r="E141" s="359" t="s">
        <v>596</v>
      </c>
      <c r="F141" s="363">
        <v>642</v>
      </c>
      <c r="G141" s="24" t="s">
        <v>34</v>
      </c>
      <c r="H141" s="24">
        <v>1</v>
      </c>
      <c r="I141" s="355" t="s">
        <v>234</v>
      </c>
      <c r="J141" s="161" t="s">
        <v>35</v>
      </c>
      <c r="K141" s="31">
        <v>1542400</v>
      </c>
      <c r="L141" s="162">
        <v>42795</v>
      </c>
      <c r="M141" s="162">
        <v>42917</v>
      </c>
      <c r="N141" s="161" t="s">
        <v>385</v>
      </c>
      <c r="O141" s="161" t="s">
        <v>127</v>
      </c>
      <c r="P141" s="296" t="s">
        <v>1113</v>
      </c>
      <c r="Q141" s="278" t="s">
        <v>1325</v>
      </c>
      <c r="R141" s="273" t="s">
        <v>1156</v>
      </c>
      <c r="S141" s="201" t="s">
        <v>1326</v>
      </c>
      <c r="T141" s="201" t="s">
        <v>1177</v>
      </c>
      <c r="U141" s="24">
        <v>2017</v>
      </c>
      <c r="V141" s="199">
        <v>42807</v>
      </c>
      <c r="W141" s="201">
        <v>1536</v>
      </c>
      <c r="X141" s="201" t="s">
        <v>1170</v>
      </c>
      <c r="Y141" s="199" t="s">
        <v>1191</v>
      </c>
      <c r="Z141" s="208" t="s">
        <v>1711</v>
      </c>
      <c r="AA141" s="349">
        <v>1542400</v>
      </c>
      <c r="AB141" s="205" t="s">
        <v>1140</v>
      </c>
      <c r="AC141" s="201">
        <v>31704910356</v>
      </c>
      <c r="AD141" s="208">
        <v>42814</v>
      </c>
      <c r="AE141" s="208">
        <v>42823</v>
      </c>
      <c r="AF141" s="371" t="s">
        <v>1751</v>
      </c>
      <c r="AG141" s="371" t="s">
        <v>1752</v>
      </c>
      <c r="AH141" s="201"/>
      <c r="AI141" s="201"/>
      <c r="AJ141" s="201"/>
      <c r="AK141" s="201"/>
      <c r="AL141" s="201"/>
      <c r="AM141" s="201"/>
      <c r="AN141" s="201" t="s">
        <v>1747</v>
      </c>
      <c r="AO141" s="201" t="s">
        <v>1170</v>
      </c>
      <c r="AP141" s="201" t="s">
        <v>1748</v>
      </c>
      <c r="AQ141" s="208">
        <v>42825</v>
      </c>
      <c r="AR141" s="201">
        <v>591</v>
      </c>
      <c r="AS141" s="306">
        <v>42860</v>
      </c>
      <c r="AT141" s="31">
        <f t="shared" si="0"/>
        <v>1298825</v>
      </c>
      <c r="AU141" s="31">
        <v>1532613.5</v>
      </c>
      <c r="AV141" s="365" t="s">
        <v>1645</v>
      </c>
      <c r="AW141" s="306">
        <v>42860</v>
      </c>
      <c r="AX141" s="306">
        <v>42861</v>
      </c>
      <c r="AY141" s="306">
        <v>42860</v>
      </c>
      <c r="AZ141" s="345"/>
    </row>
    <row r="142" spans="1:52" s="8" customFormat="1" ht="33.75" x14ac:dyDescent="0.25">
      <c r="A142" s="160">
        <v>211</v>
      </c>
      <c r="B142" s="24" t="s">
        <v>594</v>
      </c>
      <c r="C142" s="381" t="s">
        <v>595</v>
      </c>
      <c r="D142" s="536" t="s">
        <v>812</v>
      </c>
      <c r="E142" s="359" t="s">
        <v>596</v>
      </c>
      <c r="F142" s="363">
        <v>642</v>
      </c>
      <c r="G142" s="24" t="s">
        <v>34</v>
      </c>
      <c r="H142" s="24">
        <v>1</v>
      </c>
      <c r="I142" s="355" t="s">
        <v>234</v>
      </c>
      <c r="J142" s="161" t="s">
        <v>35</v>
      </c>
      <c r="K142" s="31">
        <v>1920000</v>
      </c>
      <c r="L142" s="162">
        <v>42795</v>
      </c>
      <c r="M142" s="162">
        <v>42917</v>
      </c>
      <c r="N142" s="161" t="s">
        <v>385</v>
      </c>
      <c r="O142" s="161" t="s">
        <v>127</v>
      </c>
      <c r="P142" s="296" t="s">
        <v>1113</v>
      </c>
      <c r="Q142" s="273" t="s">
        <v>1325</v>
      </c>
      <c r="R142" s="273" t="s">
        <v>1156</v>
      </c>
      <c r="S142" s="201" t="s">
        <v>1326</v>
      </c>
      <c r="T142" s="202" t="s">
        <v>1177</v>
      </c>
      <c r="U142" s="24">
        <v>2017</v>
      </c>
      <c r="V142" s="199">
        <v>42807</v>
      </c>
      <c r="W142" s="201">
        <v>1551</v>
      </c>
      <c r="X142" s="201" t="s">
        <v>1170</v>
      </c>
      <c r="Y142" s="199" t="s">
        <v>1140</v>
      </c>
      <c r="Z142" s="208" t="s">
        <v>1711</v>
      </c>
      <c r="AA142" s="349">
        <v>1920000</v>
      </c>
      <c r="AB142" s="201" t="s">
        <v>1140</v>
      </c>
      <c r="AC142" s="201">
        <v>31704910356</v>
      </c>
      <c r="AD142" s="208">
        <v>42814</v>
      </c>
      <c r="AE142" s="208">
        <v>42823</v>
      </c>
      <c r="AF142" s="371" t="s">
        <v>1745</v>
      </c>
      <c r="AG142" s="371" t="s">
        <v>1746</v>
      </c>
      <c r="AH142" s="201"/>
      <c r="AI142" s="201"/>
      <c r="AJ142" s="201"/>
      <c r="AK142" s="201"/>
      <c r="AL142" s="201"/>
      <c r="AM142" s="201"/>
      <c r="AN142" s="201" t="s">
        <v>1747</v>
      </c>
      <c r="AO142" s="201" t="s">
        <v>1170</v>
      </c>
      <c r="AP142" s="201" t="s">
        <v>1748</v>
      </c>
      <c r="AQ142" s="208">
        <v>42825</v>
      </c>
      <c r="AR142" s="201">
        <v>589</v>
      </c>
      <c r="AS142" s="208">
        <v>42867</v>
      </c>
      <c r="AT142" s="31">
        <f t="shared" si="0"/>
        <v>1563717.0000000002</v>
      </c>
      <c r="AU142" s="31">
        <v>1845186.06</v>
      </c>
      <c r="AV142" s="201" t="s">
        <v>1645</v>
      </c>
      <c r="AW142" s="208">
        <v>42867</v>
      </c>
      <c r="AX142" s="208">
        <v>42868</v>
      </c>
      <c r="AY142" s="208">
        <v>42867</v>
      </c>
      <c r="AZ142" s="345"/>
    </row>
    <row r="143" spans="1:52" s="8" customFormat="1" ht="33.75" x14ac:dyDescent="0.25">
      <c r="A143" s="160">
        <v>212</v>
      </c>
      <c r="B143" s="24" t="s">
        <v>594</v>
      </c>
      <c r="C143" s="381" t="s">
        <v>595</v>
      </c>
      <c r="D143" s="29" t="s">
        <v>813</v>
      </c>
      <c r="E143" s="359" t="s">
        <v>596</v>
      </c>
      <c r="F143" s="363">
        <v>642</v>
      </c>
      <c r="G143" s="24" t="s">
        <v>34</v>
      </c>
      <c r="H143" s="24">
        <v>1</v>
      </c>
      <c r="I143" s="355" t="s">
        <v>234</v>
      </c>
      <c r="J143" s="161" t="s">
        <v>35</v>
      </c>
      <c r="K143" s="31">
        <v>598400</v>
      </c>
      <c r="L143" s="162">
        <v>42795</v>
      </c>
      <c r="M143" s="162">
        <v>42887</v>
      </c>
      <c r="N143" s="161" t="s">
        <v>385</v>
      </c>
      <c r="O143" s="161" t="s">
        <v>127</v>
      </c>
      <c r="P143" s="296" t="s">
        <v>1113</v>
      </c>
      <c r="Q143" s="273" t="s">
        <v>1325</v>
      </c>
      <c r="R143" s="273" t="s">
        <v>1156</v>
      </c>
      <c r="S143" s="201" t="s">
        <v>1326</v>
      </c>
      <c r="T143" s="202" t="s">
        <v>1177</v>
      </c>
      <c r="U143" s="24">
        <v>2017</v>
      </c>
      <c r="V143" s="199">
        <v>42801</v>
      </c>
      <c r="W143" s="201">
        <v>1407</v>
      </c>
      <c r="X143" s="201" t="s">
        <v>1170</v>
      </c>
      <c r="Y143" s="199" t="s">
        <v>1140</v>
      </c>
      <c r="Z143" s="208" t="s">
        <v>1711</v>
      </c>
      <c r="AA143" s="349">
        <v>598400</v>
      </c>
      <c r="AB143" s="31" t="s">
        <v>1140</v>
      </c>
      <c r="AC143" s="201">
        <v>31704879756</v>
      </c>
      <c r="AD143" s="208">
        <v>42807</v>
      </c>
      <c r="AE143" s="208">
        <v>42816</v>
      </c>
      <c r="AF143" s="371" t="s">
        <v>1687</v>
      </c>
      <c r="AG143" s="371" t="s">
        <v>1688</v>
      </c>
      <c r="AH143" s="201"/>
      <c r="AI143" s="201"/>
      <c r="AJ143" s="201"/>
      <c r="AK143" s="201"/>
      <c r="AL143" s="201"/>
      <c r="AM143" s="201"/>
      <c r="AN143" s="201" t="s">
        <v>1516</v>
      </c>
      <c r="AO143" s="201" t="s">
        <v>1170</v>
      </c>
      <c r="AP143" s="201" t="s">
        <v>1686</v>
      </c>
      <c r="AQ143" s="208">
        <v>42818</v>
      </c>
      <c r="AR143" s="201">
        <v>585</v>
      </c>
      <c r="AS143" s="369">
        <v>42860</v>
      </c>
      <c r="AT143" s="349">
        <f t="shared" si="0"/>
        <v>501489.00000000006</v>
      </c>
      <c r="AU143" s="349">
        <v>591757.02</v>
      </c>
      <c r="AV143" s="201" t="s">
        <v>1645</v>
      </c>
      <c r="AW143" s="369">
        <v>42860</v>
      </c>
      <c r="AX143" s="369">
        <v>42861</v>
      </c>
      <c r="AY143" s="369">
        <v>42860</v>
      </c>
      <c r="AZ143" s="345"/>
    </row>
    <row r="144" spans="1:52" s="8" customFormat="1" ht="45" x14ac:dyDescent="0.25">
      <c r="A144" s="160">
        <v>213</v>
      </c>
      <c r="B144" s="24" t="s">
        <v>594</v>
      </c>
      <c r="C144" s="381" t="s">
        <v>595</v>
      </c>
      <c r="D144" s="381" t="s">
        <v>814</v>
      </c>
      <c r="E144" s="359" t="s">
        <v>596</v>
      </c>
      <c r="F144" s="363">
        <v>642</v>
      </c>
      <c r="G144" s="24" t="s">
        <v>34</v>
      </c>
      <c r="H144" s="24">
        <v>1</v>
      </c>
      <c r="I144" s="355" t="s">
        <v>234</v>
      </c>
      <c r="J144" s="161" t="s">
        <v>35</v>
      </c>
      <c r="K144" s="31">
        <v>736000</v>
      </c>
      <c r="L144" s="162">
        <v>42795</v>
      </c>
      <c r="M144" s="162">
        <v>42887</v>
      </c>
      <c r="N144" s="161" t="s">
        <v>385</v>
      </c>
      <c r="O144" s="161" t="s">
        <v>127</v>
      </c>
      <c r="P144" s="296" t="s">
        <v>1113</v>
      </c>
      <c r="Q144" s="273" t="s">
        <v>1325</v>
      </c>
      <c r="R144" s="273" t="s">
        <v>1156</v>
      </c>
      <c r="S144" s="201" t="s">
        <v>1326</v>
      </c>
      <c r="T144" s="202" t="s">
        <v>1177</v>
      </c>
      <c r="U144" s="24">
        <v>2017</v>
      </c>
      <c r="V144" s="199">
        <v>42801</v>
      </c>
      <c r="W144" s="201">
        <v>1408</v>
      </c>
      <c r="X144" s="201" t="s">
        <v>1170</v>
      </c>
      <c r="Y144" s="199" t="s">
        <v>1140</v>
      </c>
      <c r="Z144" s="208" t="s">
        <v>1711</v>
      </c>
      <c r="AA144" s="349">
        <v>736000</v>
      </c>
      <c r="AB144" s="406" t="s">
        <v>1140</v>
      </c>
      <c r="AC144" s="201">
        <v>31704879756</v>
      </c>
      <c r="AD144" s="208">
        <v>42807</v>
      </c>
      <c r="AE144" s="208">
        <v>42816</v>
      </c>
      <c r="AF144" s="371" t="s">
        <v>1666</v>
      </c>
      <c r="AG144" s="371" t="s">
        <v>1667</v>
      </c>
      <c r="AH144" s="201"/>
      <c r="AI144" s="201"/>
      <c r="AJ144" s="201"/>
      <c r="AK144" s="201"/>
      <c r="AL144" s="201"/>
      <c r="AM144" s="201"/>
      <c r="AN144" s="201" t="s">
        <v>1668</v>
      </c>
      <c r="AO144" s="201" t="s">
        <v>1170</v>
      </c>
      <c r="AP144" s="201" t="s">
        <v>1686</v>
      </c>
      <c r="AQ144" s="208">
        <v>42818</v>
      </c>
      <c r="AR144" s="201">
        <v>636</v>
      </c>
      <c r="AS144" s="306">
        <v>42860</v>
      </c>
      <c r="AT144" s="349">
        <f t="shared" si="0"/>
        <v>611997</v>
      </c>
      <c r="AU144" s="349">
        <v>722156.46</v>
      </c>
      <c r="AV144" s="365" t="s">
        <v>1645</v>
      </c>
      <c r="AW144" s="306">
        <v>42860</v>
      </c>
      <c r="AX144" s="306">
        <v>42861</v>
      </c>
      <c r="AY144" s="306">
        <v>42860</v>
      </c>
      <c r="AZ144" s="345"/>
    </row>
    <row r="145" spans="1:52" s="8" customFormat="1" ht="33.75" x14ac:dyDescent="0.25">
      <c r="A145" s="160">
        <v>215</v>
      </c>
      <c r="B145" s="24" t="s">
        <v>594</v>
      </c>
      <c r="C145" s="381" t="s">
        <v>595</v>
      </c>
      <c r="D145" s="29" t="s">
        <v>816</v>
      </c>
      <c r="E145" s="359" t="s">
        <v>596</v>
      </c>
      <c r="F145" s="363">
        <v>642</v>
      </c>
      <c r="G145" s="24" t="s">
        <v>34</v>
      </c>
      <c r="H145" s="24">
        <v>1</v>
      </c>
      <c r="I145" s="355" t="s">
        <v>234</v>
      </c>
      <c r="J145" s="161" t="s">
        <v>35</v>
      </c>
      <c r="K145" s="31">
        <v>710400</v>
      </c>
      <c r="L145" s="162">
        <v>42795</v>
      </c>
      <c r="M145" s="162">
        <v>42887</v>
      </c>
      <c r="N145" s="161" t="s">
        <v>385</v>
      </c>
      <c r="O145" s="161" t="s">
        <v>127</v>
      </c>
      <c r="P145" s="296" t="s">
        <v>1113</v>
      </c>
      <c r="Q145" s="273" t="s">
        <v>1325</v>
      </c>
      <c r="R145" s="273" t="s">
        <v>1156</v>
      </c>
      <c r="S145" s="201" t="s">
        <v>1326</v>
      </c>
      <c r="T145" s="202" t="s">
        <v>1177</v>
      </c>
      <c r="U145" s="24">
        <v>2017</v>
      </c>
      <c r="V145" s="199">
        <v>42800</v>
      </c>
      <c r="W145" s="201">
        <v>1378</v>
      </c>
      <c r="X145" s="201" t="s">
        <v>1170</v>
      </c>
      <c r="Y145" s="199" t="s">
        <v>1140</v>
      </c>
      <c r="Z145" s="208" t="s">
        <v>1711</v>
      </c>
      <c r="AA145" s="349">
        <v>710400</v>
      </c>
      <c r="AB145" s="31" t="s">
        <v>1140</v>
      </c>
      <c r="AC145" s="365">
        <v>31704879756</v>
      </c>
      <c r="AD145" s="306">
        <v>42807</v>
      </c>
      <c r="AE145" s="306">
        <v>42816</v>
      </c>
      <c r="AF145" s="371" t="s">
        <v>1689</v>
      </c>
      <c r="AG145" s="371" t="s">
        <v>1690</v>
      </c>
      <c r="AH145" s="201"/>
      <c r="AI145" s="201"/>
      <c r="AJ145" s="201"/>
      <c r="AK145" s="201"/>
      <c r="AL145" s="201"/>
      <c r="AM145" s="201"/>
      <c r="AN145" s="201" t="s">
        <v>1516</v>
      </c>
      <c r="AO145" s="201" t="s">
        <v>1170</v>
      </c>
      <c r="AP145" s="201" t="s">
        <v>1686</v>
      </c>
      <c r="AQ145" s="208">
        <v>42818</v>
      </c>
      <c r="AR145" s="201">
        <v>584</v>
      </c>
      <c r="AS145" s="306">
        <v>42860</v>
      </c>
      <c r="AT145" s="349">
        <f t="shared" si="0"/>
        <v>587614</v>
      </c>
      <c r="AU145" s="349">
        <v>693384.52</v>
      </c>
      <c r="AV145" s="365" t="s">
        <v>1645</v>
      </c>
      <c r="AW145" s="306">
        <v>42860</v>
      </c>
      <c r="AX145" s="306">
        <v>42861</v>
      </c>
      <c r="AY145" s="306">
        <v>42860</v>
      </c>
      <c r="AZ145" s="345"/>
    </row>
    <row r="146" spans="1:52" s="8" customFormat="1" ht="33.75" x14ac:dyDescent="0.25">
      <c r="A146" s="160">
        <v>216</v>
      </c>
      <c r="B146" s="24" t="s">
        <v>594</v>
      </c>
      <c r="C146" s="381" t="s">
        <v>595</v>
      </c>
      <c r="D146" s="29" t="s">
        <v>817</v>
      </c>
      <c r="E146" s="359" t="s">
        <v>596</v>
      </c>
      <c r="F146" s="363">
        <v>642</v>
      </c>
      <c r="G146" s="24" t="s">
        <v>34</v>
      </c>
      <c r="H146" s="24">
        <v>1</v>
      </c>
      <c r="I146" s="355" t="s">
        <v>234</v>
      </c>
      <c r="J146" s="161" t="s">
        <v>35</v>
      </c>
      <c r="K146" s="31">
        <v>2452000</v>
      </c>
      <c r="L146" s="162">
        <v>42795</v>
      </c>
      <c r="M146" s="162">
        <v>42948</v>
      </c>
      <c r="N146" s="161" t="s">
        <v>385</v>
      </c>
      <c r="O146" s="161" t="s">
        <v>127</v>
      </c>
      <c r="P146" s="296" t="s">
        <v>1113</v>
      </c>
      <c r="Q146" s="273" t="s">
        <v>1325</v>
      </c>
      <c r="R146" s="273" t="s">
        <v>1156</v>
      </c>
      <c r="S146" s="201" t="s">
        <v>1326</v>
      </c>
      <c r="T146" s="202" t="s">
        <v>1177</v>
      </c>
      <c r="U146" s="24">
        <v>2017</v>
      </c>
      <c r="V146" s="199">
        <v>42807</v>
      </c>
      <c r="W146" s="201">
        <v>1540</v>
      </c>
      <c r="X146" s="201" t="s">
        <v>1170</v>
      </c>
      <c r="Y146" s="199" t="s">
        <v>1191</v>
      </c>
      <c r="Z146" s="201" t="s">
        <v>1711</v>
      </c>
      <c r="AA146" s="349">
        <v>2452000</v>
      </c>
      <c r="AB146" s="201" t="s">
        <v>1140</v>
      </c>
      <c r="AC146" s="201">
        <v>31704910464</v>
      </c>
      <c r="AD146" s="208">
        <v>42814</v>
      </c>
      <c r="AE146" s="208">
        <v>42823</v>
      </c>
      <c r="AF146" s="371" t="s">
        <v>1757</v>
      </c>
      <c r="AG146" s="371" t="s">
        <v>1758</v>
      </c>
      <c r="AH146" s="201"/>
      <c r="AI146" s="201"/>
      <c r="AJ146" s="201"/>
      <c r="AK146" s="201"/>
      <c r="AL146" s="201"/>
      <c r="AM146" s="201"/>
      <c r="AN146" s="201" t="s">
        <v>1661</v>
      </c>
      <c r="AO146" s="201" t="s">
        <v>1170</v>
      </c>
      <c r="AP146" s="201" t="s">
        <v>1761</v>
      </c>
      <c r="AQ146" s="208">
        <v>42825</v>
      </c>
      <c r="AR146" s="201">
        <v>609</v>
      </c>
      <c r="AS146" s="208">
        <v>42860</v>
      </c>
      <c r="AT146" s="31">
        <f t="shared" si="0"/>
        <v>2061122</v>
      </c>
      <c r="AU146" s="31">
        <v>2432123.96</v>
      </c>
      <c r="AV146" s="201" t="s">
        <v>1645</v>
      </c>
      <c r="AW146" s="208">
        <v>42860</v>
      </c>
      <c r="AX146" s="208">
        <v>42861</v>
      </c>
      <c r="AY146" s="208">
        <v>42860</v>
      </c>
      <c r="AZ146" s="345"/>
    </row>
    <row r="147" spans="1:52" s="8" customFormat="1" ht="33.75" x14ac:dyDescent="0.25">
      <c r="A147" s="160">
        <v>217</v>
      </c>
      <c r="B147" s="24" t="s">
        <v>594</v>
      </c>
      <c r="C147" s="381" t="s">
        <v>595</v>
      </c>
      <c r="D147" s="381" t="s">
        <v>818</v>
      </c>
      <c r="E147" s="359" t="s">
        <v>596</v>
      </c>
      <c r="F147" s="363">
        <v>642</v>
      </c>
      <c r="G147" s="24" t="s">
        <v>34</v>
      </c>
      <c r="H147" s="24">
        <v>1</v>
      </c>
      <c r="I147" s="355" t="s">
        <v>234</v>
      </c>
      <c r="J147" s="161" t="s">
        <v>35</v>
      </c>
      <c r="K147" s="31">
        <v>1110400</v>
      </c>
      <c r="L147" s="162">
        <v>42795</v>
      </c>
      <c r="M147" s="162">
        <v>42917</v>
      </c>
      <c r="N147" s="161" t="s">
        <v>385</v>
      </c>
      <c r="O147" s="161" t="s">
        <v>127</v>
      </c>
      <c r="P147" s="296" t="s">
        <v>1113</v>
      </c>
      <c r="Q147" s="273" t="s">
        <v>1325</v>
      </c>
      <c r="R147" s="273" t="s">
        <v>1156</v>
      </c>
      <c r="S147" s="201" t="s">
        <v>1326</v>
      </c>
      <c r="T147" s="202" t="s">
        <v>1177</v>
      </c>
      <c r="U147" s="24">
        <v>2017</v>
      </c>
      <c r="V147" s="199">
        <v>42807</v>
      </c>
      <c r="W147" s="201">
        <v>1550</v>
      </c>
      <c r="X147" s="201" t="s">
        <v>1170</v>
      </c>
      <c r="Y147" s="199" t="s">
        <v>1140</v>
      </c>
      <c r="Z147" s="201" t="s">
        <v>1711</v>
      </c>
      <c r="AA147" s="349">
        <v>1110400</v>
      </c>
      <c r="AB147" s="201" t="s">
        <v>1140</v>
      </c>
      <c r="AC147" s="201">
        <v>31704910453</v>
      </c>
      <c r="AD147" s="208">
        <v>42814</v>
      </c>
      <c r="AE147" s="208">
        <v>42823</v>
      </c>
      <c r="AF147" s="371" t="s">
        <v>1800</v>
      </c>
      <c r="AG147" s="371" t="s">
        <v>1801</v>
      </c>
      <c r="AH147" s="201"/>
      <c r="AI147" s="201"/>
      <c r="AJ147" s="201"/>
      <c r="AK147" s="201"/>
      <c r="AL147" s="201"/>
      <c r="AM147" s="201"/>
      <c r="AN147" s="201" t="s">
        <v>1802</v>
      </c>
      <c r="AO147" s="201" t="s">
        <v>1170</v>
      </c>
      <c r="AP147" s="201" t="s">
        <v>1803</v>
      </c>
      <c r="AQ147" s="208">
        <v>42825</v>
      </c>
      <c r="AR147" s="201">
        <v>611</v>
      </c>
      <c r="AS147" s="208">
        <v>42860</v>
      </c>
      <c r="AT147" s="31">
        <f>AU147/1.18</f>
        <v>865368</v>
      </c>
      <c r="AU147" s="31">
        <v>1021134.24</v>
      </c>
      <c r="AV147" s="201" t="s">
        <v>1645</v>
      </c>
      <c r="AW147" s="208">
        <v>42860</v>
      </c>
      <c r="AX147" s="208">
        <v>42861</v>
      </c>
      <c r="AY147" s="208">
        <v>42860</v>
      </c>
      <c r="AZ147" s="345"/>
    </row>
    <row r="148" spans="1:52" s="8" customFormat="1" ht="45" x14ac:dyDescent="0.25">
      <c r="A148" s="160">
        <v>218</v>
      </c>
      <c r="B148" s="24" t="s">
        <v>594</v>
      </c>
      <c r="C148" s="381" t="s">
        <v>595</v>
      </c>
      <c r="D148" s="381" t="s">
        <v>819</v>
      </c>
      <c r="E148" s="359" t="s">
        <v>596</v>
      </c>
      <c r="F148" s="363">
        <v>642</v>
      </c>
      <c r="G148" s="24" t="s">
        <v>34</v>
      </c>
      <c r="H148" s="24">
        <v>1</v>
      </c>
      <c r="I148" s="355" t="s">
        <v>234</v>
      </c>
      <c r="J148" s="161" t="s">
        <v>35</v>
      </c>
      <c r="K148" s="31">
        <v>809600</v>
      </c>
      <c r="L148" s="162">
        <v>42795</v>
      </c>
      <c r="M148" s="162">
        <v>42887</v>
      </c>
      <c r="N148" s="161" t="s">
        <v>385</v>
      </c>
      <c r="O148" s="161" t="s">
        <v>127</v>
      </c>
      <c r="P148" s="296" t="s">
        <v>1113</v>
      </c>
      <c r="Q148" s="273" t="s">
        <v>1325</v>
      </c>
      <c r="R148" s="273" t="s">
        <v>1156</v>
      </c>
      <c r="S148" s="201" t="s">
        <v>1326</v>
      </c>
      <c r="T148" s="202" t="s">
        <v>1177</v>
      </c>
      <c r="U148" s="24">
        <v>2017</v>
      </c>
      <c r="V148" s="199">
        <v>42801</v>
      </c>
      <c r="W148" s="201">
        <v>1413</v>
      </c>
      <c r="X148" s="201" t="s">
        <v>1170</v>
      </c>
      <c r="Y148" s="199" t="s">
        <v>1140</v>
      </c>
      <c r="Z148" s="201" t="s">
        <v>1711</v>
      </c>
      <c r="AA148" s="349">
        <v>809600</v>
      </c>
      <c r="AB148" s="31" t="s">
        <v>1140</v>
      </c>
      <c r="AC148" s="201">
        <v>31704879753</v>
      </c>
      <c r="AD148" s="208">
        <v>42807</v>
      </c>
      <c r="AE148" s="208">
        <v>42816</v>
      </c>
      <c r="AF148" s="371" t="s">
        <v>1694</v>
      </c>
      <c r="AG148" s="371" t="s">
        <v>1695</v>
      </c>
      <c r="AH148" s="201"/>
      <c r="AI148" s="201"/>
      <c r="AJ148" s="201"/>
      <c r="AK148" s="201"/>
      <c r="AL148" s="201"/>
      <c r="AM148" s="201"/>
      <c r="AN148" s="201" t="s">
        <v>1685</v>
      </c>
      <c r="AO148" s="201" t="s">
        <v>1170</v>
      </c>
      <c r="AP148" s="201" t="s">
        <v>1696</v>
      </c>
      <c r="AQ148" s="208">
        <v>42818</v>
      </c>
      <c r="AR148" s="201">
        <v>647</v>
      </c>
      <c r="AS148" s="208">
        <v>42867</v>
      </c>
      <c r="AT148" s="349">
        <f>AU148*1.18</f>
        <v>801051.26</v>
      </c>
      <c r="AU148" s="349">
        <v>678857</v>
      </c>
      <c r="AV148" s="201" t="s">
        <v>1645</v>
      </c>
      <c r="AW148" s="208">
        <v>42867</v>
      </c>
      <c r="AX148" s="208">
        <v>42868</v>
      </c>
      <c r="AY148" s="208">
        <v>42867</v>
      </c>
      <c r="AZ148" s="345"/>
    </row>
    <row r="149" spans="1:52" s="8" customFormat="1" ht="45" x14ac:dyDescent="0.25">
      <c r="A149" s="160">
        <v>219</v>
      </c>
      <c r="B149" s="24" t="s">
        <v>594</v>
      </c>
      <c r="C149" s="381" t="s">
        <v>595</v>
      </c>
      <c r="D149" s="359" t="s">
        <v>1328</v>
      </c>
      <c r="E149" s="359" t="s">
        <v>596</v>
      </c>
      <c r="F149" s="363">
        <v>642</v>
      </c>
      <c r="G149" s="24" t="s">
        <v>34</v>
      </c>
      <c r="H149" s="24">
        <v>1</v>
      </c>
      <c r="I149" s="355" t="s">
        <v>234</v>
      </c>
      <c r="J149" s="161" t="s">
        <v>35</v>
      </c>
      <c r="K149" s="31">
        <v>791000</v>
      </c>
      <c r="L149" s="162">
        <v>42795</v>
      </c>
      <c r="M149" s="162">
        <v>42887</v>
      </c>
      <c r="N149" s="161" t="s">
        <v>385</v>
      </c>
      <c r="O149" s="161" t="s">
        <v>127</v>
      </c>
      <c r="P149" s="296" t="s">
        <v>1113</v>
      </c>
      <c r="Q149" s="273" t="s">
        <v>1325</v>
      </c>
      <c r="R149" s="273" t="s">
        <v>1156</v>
      </c>
      <c r="S149" s="201" t="s">
        <v>1326</v>
      </c>
      <c r="T149" s="202" t="s">
        <v>1177</v>
      </c>
      <c r="U149" s="24">
        <v>2017</v>
      </c>
      <c r="V149" s="199">
        <v>42807</v>
      </c>
      <c r="W149" s="201">
        <v>1544</v>
      </c>
      <c r="X149" s="201" t="s">
        <v>1170</v>
      </c>
      <c r="Y149" s="199" t="s">
        <v>1140</v>
      </c>
      <c r="Z149" s="201" t="s">
        <v>1711</v>
      </c>
      <c r="AA149" s="349">
        <v>791000</v>
      </c>
      <c r="AB149" s="201" t="s">
        <v>1140</v>
      </c>
      <c r="AC149" s="365">
        <v>31704910453</v>
      </c>
      <c r="AD149" s="306">
        <v>42814</v>
      </c>
      <c r="AE149" s="306">
        <v>42823</v>
      </c>
      <c r="AF149" s="371" t="s">
        <v>1805</v>
      </c>
      <c r="AG149" s="371" t="s">
        <v>1806</v>
      </c>
      <c r="AH149" s="201"/>
      <c r="AI149" s="201"/>
      <c r="AJ149" s="201"/>
      <c r="AK149" s="201"/>
      <c r="AL149" s="201"/>
      <c r="AM149" s="201"/>
      <c r="AN149" s="201" t="s">
        <v>1685</v>
      </c>
      <c r="AO149" s="201" t="s">
        <v>1170</v>
      </c>
      <c r="AP149" s="365" t="s">
        <v>1803</v>
      </c>
      <c r="AQ149" s="306">
        <v>42825</v>
      </c>
      <c r="AR149" s="201">
        <v>610</v>
      </c>
      <c r="AS149" s="208">
        <v>42860</v>
      </c>
      <c r="AT149" s="31">
        <f t="shared" ref="AT149:AT154" si="1">AU149/1.18</f>
        <v>647686</v>
      </c>
      <c r="AU149" s="31">
        <v>764269.48</v>
      </c>
      <c r="AV149" s="201" t="s">
        <v>1645</v>
      </c>
      <c r="AW149" s="208">
        <v>42860</v>
      </c>
      <c r="AX149" s="208">
        <v>42861</v>
      </c>
      <c r="AY149" s="208">
        <v>42860</v>
      </c>
      <c r="AZ149" s="345"/>
    </row>
    <row r="150" spans="1:52" s="8" customFormat="1" ht="45" x14ac:dyDescent="0.25">
      <c r="A150" s="160">
        <v>220</v>
      </c>
      <c r="B150" s="24" t="s">
        <v>594</v>
      </c>
      <c r="C150" s="381" t="s">
        <v>595</v>
      </c>
      <c r="D150" s="381" t="s">
        <v>822</v>
      </c>
      <c r="E150" s="359" t="s">
        <v>596</v>
      </c>
      <c r="F150" s="363">
        <v>642</v>
      </c>
      <c r="G150" s="24" t="s">
        <v>34</v>
      </c>
      <c r="H150" s="24">
        <v>1</v>
      </c>
      <c r="I150" s="355" t="s">
        <v>234</v>
      </c>
      <c r="J150" s="161" t="s">
        <v>35</v>
      </c>
      <c r="K150" s="31">
        <v>546000</v>
      </c>
      <c r="L150" s="162">
        <v>42795</v>
      </c>
      <c r="M150" s="162">
        <v>42887</v>
      </c>
      <c r="N150" s="161" t="s">
        <v>385</v>
      </c>
      <c r="O150" s="161" t="s">
        <v>127</v>
      </c>
      <c r="P150" s="296" t="s">
        <v>1113</v>
      </c>
      <c r="Q150" s="273" t="s">
        <v>1325</v>
      </c>
      <c r="R150" s="273" t="s">
        <v>1156</v>
      </c>
      <c r="S150" s="201" t="s">
        <v>1326</v>
      </c>
      <c r="T150" s="202" t="s">
        <v>1177</v>
      </c>
      <c r="U150" s="24">
        <v>2017</v>
      </c>
      <c r="V150" s="199">
        <v>42807</v>
      </c>
      <c r="W150" s="201">
        <v>1495</v>
      </c>
      <c r="X150" s="201" t="s">
        <v>1170</v>
      </c>
      <c r="Y150" s="199" t="s">
        <v>1140</v>
      </c>
      <c r="Z150" s="201" t="s">
        <v>1711</v>
      </c>
      <c r="AA150" s="349">
        <v>546000</v>
      </c>
      <c r="AB150" s="201" t="s">
        <v>1140</v>
      </c>
      <c r="AC150" s="365">
        <v>31704910453</v>
      </c>
      <c r="AD150" s="306">
        <v>42814</v>
      </c>
      <c r="AE150" s="306">
        <v>42823</v>
      </c>
      <c r="AF150" s="371" t="s">
        <v>1804</v>
      </c>
      <c r="AG150" s="371" t="s">
        <v>1807</v>
      </c>
      <c r="AH150" s="201"/>
      <c r="AI150" s="201"/>
      <c r="AJ150" s="201"/>
      <c r="AK150" s="201"/>
      <c r="AL150" s="201"/>
      <c r="AM150" s="201"/>
      <c r="AN150" s="201" t="s">
        <v>1685</v>
      </c>
      <c r="AO150" s="201" t="s">
        <v>1170</v>
      </c>
      <c r="AP150" s="365" t="s">
        <v>1803</v>
      </c>
      <c r="AQ150" s="306">
        <v>42825</v>
      </c>
      <c r="AR150" s="201">
        <v>617</v>
      </c>
      <c r="AS150" s="208">
        <v>42867</v>
      </c>
      <c r="AT150" s="31">
        <f t="shared" si="1"/>
        <v>445629</v>
      </c>
      <c r="AU150" s="31">
        <v>525842.22</v>
      </c>
      <c r="AV150" s="201" t="s">
        <v>1645</v>
      </c>
      <c r="AW150" s="208">
        <v>42867</v>
      </c>
      <c r="AX150" s="208">
        <v>42868</v>
      </c>
      <c r="AY150" s="208">
        <v>42867</v>
      </c>
      <c r="AZ150" s="345"/>
    </row>
    <row r="151" spans="1:52" s="8" customFormat="1" ht="45" x14ac:dyDescent="0.25">
      <c r="A151" s="160">
        <v>221</v>
      </c>
      <c r="B151" s="24" t="s">
        <v>594</v>
      </c>
      <c r="C151" s="381" t="s">
        <v>595</v>
      </c>
      <c r="D151" s="359" t="s">
        <v>1329</v>
      </c>
      <c r="E151" s="359" t="s">
        <v>596</v>
      </c>
      <c r="F151" s="363">
        <v>642</v>
      </c>
      <c r="G151" s="24" t="s">
        <v>34</v>
      </c>
      <c r="H151" s="24">
        <v>1</v>
      </c>
      <c r="I151" s="355" t="s">
        <v>234</v>
      </c>
      <c r="J151" s="161" t="s">
        <v>35</v>
      </c>
      <c r="K151" s="31">
        <v>1120000</v>
      </c>
      <c r="L151" s="162">
        <v>42795</v>
      </c>
      <c r="M151" s="162">
        <v>42917</v>
      </c>
      <c r="N151" s="161" t="s">
        <v>385</v>
      </c>
      <c r="O151" s="161" t="s">
        <v>127</v>
      </c>
      <c r="P151" s="296" t="s">
        <v>1113</v>
      </c>
      <c r="Q151" s="273" t="s">
        <v>1325</v>
      </c>
      <c r="R151" s="273" t="s">
        <v>1156</v>
      </c>
      <c r="S151" s="201" t="s">
        <v>1326</v>
      </c>
      <c r="T151" s="202" t="s">
        <v>1177</v>
      </c>
      <c r="U151" s="24">
        <v>2017</v>
      </c>
      <c r="V151" s="199">
        <v>42807</v>
      </c>
      <c r="W151" s="201">
        <v>1546</v>
      </c>
      <c r="X151" s="201" t="s">
        <v>1170</v>
      </c>
      <c r="Y151" s="199" t="s">
        <v>1191</v>
      </c>
      <c r="Z151" s="201" t="s">
        <v>1711</v>
      </c>
      <c r="AA151" s="349">
        <v>1120000</v>
      </c>
      <c r="AB151" s="201" t="s">
        <v>1140</v>
      </c>
      <c r="AC151" s="365">
        <v>31704910473</v>
      </c>
      <c r="AD151" s="306">
        <v>42814</v>
      </c>
      <c r="AE151" s="306">
        <v>42823</v>
      </c>
      <c r="AF151" s="371" t="s">
        <v>1702</v>
      </c>
      <c r="AG151" s="371" t="s">
        <v>1703</v>
      </c>
      <c r="AH151" s="201"/>
      <c r="AI151" s="201"/>
      <c r="AJ151" s="201"/>
      <c r="AK151" s="201"/>
      <c r="AL151" s="201"/>
      <c r="AM151" s="201"/>
      <c r="AN151" s="201" t="s">
        <v>1704</v>
      </c>
      <c r="AO151" s="201" t="s">
        <v>1170</v>
      </c>
      <c r="AP151" s="201" t="s">
        <v>1701</v>
      </c>
      <c r="AQ151" s="208">
        <v>42825</v>
      </c>
      <c r="AR151" s="201">
        <v>614</v>
      </c>
      <c r="AS151" s="208">
        <v>42860</v>
      </c>
      <c r="AT151" s="349">
        <f t="shared" si="1"/>
        <v>938106.00000000012</v>
      </c>
      <c r="AU151" s="349">
        <v>1106965.08</v>
      </c>
      <c r="AV151" s="208" t="s">
        <v>1645</v>
      </c>
      <c r="AW151" s="208">
        <v>42860</v>
      </c>
      <c r="AX151" s="208">
        <v>42861</v>
      </c>
      <c r="AY151" s="208">
        <v>42860</v>
      </c>
      <c r="AZ151" s="345"/>
    </row>
    <row r="152" spans="1:52" s="8" customFormat="1" ht="45" x14ac:dyDescent="0.25">
      <c r="A152" s="160">
        <v>222</v>
      </c>
      <c r="B152" s="24" t="s">
        <v>594</v>
      </c>
      <c r="C152" s="381" t="s">
        <v>595</v>
      </c>
      <c r="D152" s="536" t="s">
        <v>825</v>
      </c>
      <c r="E152" s="359" t="s">
        <v>596</v>
      </c>
      <c r="F152" s="363">
        <v>642</v>
      </c>
      <c r="G152" s="24" t="s">
        <v>34</v>
      </c>
      <c r="H152" s="24">
        <v>1</v>
      </c>
      <c r="I152" s="355" t="s">
        <v>234</v>
      </c>
      <c r="J152" s="161" t="s">
        <v>35</v>
      </c>
      <c r="K152" s="31">
        <v>1120000</v>
      </c>
      <c r="L152" s="162">
        <v>42795</v>
      </c>
      <c r="M152" s="162">
        <v>42917</v>
      </c>
      <c r="N152" s="161" t="s">
        <v>385</v>
      </c>
      <c r="O152" s="161" t="s">
        <v>127</v>
      </c>
      <c r="P152" s="296" t="s">
        <v>1113</v>
      </c>
      <c r="Q152" s="273" t="s">
        <v>1325</v>
      </c>
      <c r="R152" s="273" t="s">
        <v>1156</v>
      </c>
      <c r="S152" s="201" t="s">
        <v>1326</v>
      </c>
      <c r="T152" s="202" t="s">
        <v>1177</v>
      </c>
      <c r="U152" s="24">
        <v>2017</v>
      </c>
      <c r="V152" s="199">
        <v>42807</v>
      </c>
      <c r="W152" s="201">
        <v>1548</v>
      </c>
      <c r="X152" s="201" t="s">
        <v>1170</v>
      </c>
      <c r="Y152" s="199" t="s">
        <v>1140</v>
      </c>
      <c r="Z152" s="201" t="s">
        <v>1711</v>
      </c>
      <c r="AA152" s="349">
        <v>1120000</v>
      </c>
      <c r="AB152" s="201" t="s">
        <v>1140</v>
      </c>
      <c r="AC152" s="201">
        <v>31704910473</v>
      </c>
      <c r="AD152" s="208">
        <v>42814</v>
      </c>
      <c r="AE152" s="208">
        <v>42823</v>
      </c>
      <c r="AF152" s="371" t="s">
        <v>1699</v>
      </c>
      <c r="AG152" s="371" t="s">
        <v>1700</v>
      </c>
      <c r="AH152" s="201"/>
      <c r="AI152" s="201"/>
      <c r="AJ152" s="201"/>
      <c r="AK152" s="201"/>
      <c r="AL152" s="201"/>
      <c r="AM152" s="201"/>
      <c r="AN152" s="201" t="s">
        <v>1526</v>
      </c>
      <c r="AO152" s="201" t="s">
        <v>1170</v>
      </c>
      <c r="AP152" s="201" t="s">
        <v>1701</v>
      </c>
      <c r="AQ152" s="208">
        <v>42825</v>
      </c>
      <c r="AR152" s="201">
        <v>643</v>
      </c>
      <c r="AS152" s="208">
        <v>42867</v>
      </c>
      <c r="AT152" s="349">
        <f t="shared" si="1"/>
        <v>931308</v>
      </c>
      <c r="AU152" s="349">
        <v>1098943.44</v>
      </c>
      <c r="AV152" s="208" t="s">
        <v>1645</v>
      </c>
      <c r="AW152" s="208">
        <v>42867</v>
      </c>
      <c r="AX152" s="208">
        <v>42868</v>
      </c>
      <c r="AY152" s="208">
        <v>42867</v>
      </c>
      <c r="AZ152" s="345"/>
    </row>
    <row r="153" spans="1:52" s="8" customFormat="1" ht="45" x14ac:dyDescent="0.25">
      <c r="A153" s="160">
        <v>223</v>
      </c>
      <c r="B153" s="24" t="s">
        <v>594</v>
      </c>
      <c r="C153" s="381" t="s">
        <v>595</v>
      </c>
      <c r="D153" s="536" t="s">
        <v>826</v>
      </c>
      <c r="E153" s="359" t="s">
        <v>596</v>
      </c>
      <c r="F153" s="363">
        <v>642</v>
      </c>
      <c r="G153" s="24" t="s">
        <v>34</v>
      </c>
      <c r="H153" s="24">
        <v>1</v>
      </c>
      <c r="I153" s="355" t="s">
        <v>234</v>
      </c>
      <c r="J153" s="161" t="s">
        <v>35</v>
      </c>
      <c r="K153" s="31">
        <v>1760000</v>
      </c>
      <c r="L153" s="162">
        <v>42795</v>
      </c>
      <c r="M153" s="162">
        <v>42948</v>
      </c>
      <c r="N153" s="161" t="s">
        <v>385</v>
      </c>
      <c r="O153" s="161" t="s">
        <v>127</v>
      </c>
      <c r="P153" s="296" t="s">
        <v>1113</v>
      </c>
      <c r="Q153" s="273" t="s">
        <v>1325</v>
      </c>
      <c r="R153" s="273" t="s">
        <v>1156</v>
      </c>
      <c r="S153" s="201" t="s">
        <v>1326</v>
      </c>
      <c r="T153" s="202" t="s">
        <v>1177</v>
      </c>
      <c r="U153" s="24">
        <v>2017</v>
      </c>
      <c r="V153" s="199">
        <v>42807</v>
      </c>
      <c r="W153" s="201">
        <v>1543</v>
      </c>
      <c r="X153" s="201" t="s">
        <v>1170</v>
      </c>
      <c r="Y153" s="199" t="s">
        <v>1191</v>
      </c>
      <c r="Z153" s="201" t="s">
        <v>1711</v>
      </c>
      <c r="AA153" s="349">
        <v>1760000</v>
      </c>
      <c r="AB153" s="201" t="s">
        <v>1140</v>
      </c>
      <c r="AC153" s="365">
        <v>31704910473</v>
      </c>
      <c r="AD153" s="306">
        <v>42814</v>
      </c>
      <c r="AE153" s="306">
        <v>42823</v>
      </c>
      <c r="AF153" s="371" t="s">
        <v>1705</v>
      </c>
      <c r="AG153" s="371" t="s">
        <v>1706</v>
      </c>
      <c r="AH153" s="201"/>
      <c r="AI153" s="201"/>
      <c r="AJ153" s="201"/>
      <c r="AK153" s="201"/>
      <c r="AL153" s="201"/>
      <c r="AM153" s="201"/>
      <c r="AN153" s="201" t="s">
        <v>1704</v>
      </c>
      <c r="AO153" s="201" t="s">
        <v>1170</v>
      </c>
      <c r="AP153" s="365" t="s">
        <v>1701</v>
      </c>
      <c r="AQ153" s="306">
        <v>42825</v>
      </c>
      <c r="AR153" s="201">
        <v>649</v>
      </c>
      <c r="AS153" s="208">
        <v>42867</v>
      </c>
      <c r="AT153" s="349">
        <f t="shared" si="1"/>
        <v>1395938.0000000002</v>
      </c>
      <c r="AU153" s="349">
        <v>1647206.84</v>
      </c>
      <c r="AV153" s="208" t="s">
        <v>1645</v>
      </c>
      <c r="AW153" s="208">
        <v>42867</v>
      </c>
      <c r="AX153" s="208">
        <v>42868</v>
      </c>
      <c r="AY153" s="208">
        <v>42867</v>
      </c>
      <c r="AZ153" s="345"/>
    </row>
    <row r="154" spans="1:52" s="8" customFormat="1" ht="33.75" x14ac:dyDescent="0.25">
      <c r="A154" s="160">
        <v>224</v>
      </c>
      <c r="B154" s="24" t="s">
        <v>594</v>
      </c>
      <c r="C154" s="381" t="s">
        <v>595</v>
      </c>
      <c r="D154" s="537" t="s">
        <v>828</v>
      </c>
      <c r="E154" s="359" t="s">
        <v>596</v>
      </c>
      <c r="F154" s="363">
        <v>642</v>
      </c>
      <c r="G154" s="24" t="s">
        <v>34</v>
      </c>
      <c r="H154" s="24">
        <v>1</v>
      </c>
      <c r="I154" s="355" t="s">
        <v>234</v>
      </c>
      <c r="J154" s="161" t="s">
        <v>35</v>
      </c>
      <c r="K154" s="309">
        <v>4032000</v>
      </c>
      <c r="L154" s="162">
        <v>42795</v>
      </c>
      <c r="M154" s="162">
        <v>42948</v>
      </c>
      <c r="N154" s="161" t="s">
        <v>385</v>
      </c>
      <c r="O154" s="161" t="s">
        <v>127</v>
      </c>
      <c r="P154" s="296" t="s">
        <v>1113</v>
      </c>
      <c r="Q154" s="273" t="s">
        <v>1325</v>
      </c>
      <c r="R154" s="273" t="s">
        <v>1156</v>
      </c>
      <c r="S154" s="201" t="s">
        <v>1326</v>
      </c>
      <c r="T154" s="202" t="s">
        <v>1177</v>
      </c>
      <c r="U154" s="24">
        <v>2017</v>
      </c>
      <c r="V154" s="199">
        <v>42807</v>
      </c>
      <c r="W154" s="201">
        <v>1547</v>
      </c>
      <c r="X154" s="201" t="s">
        <v>1170</v>
      </c>
      <c r="Y154" s="199" t="s">
        <v>1140</v>
      </c>
      <c r="Z154" s="201" t="s">
        <v>1711</v>
      </c>
      <c r="AA154" s="349">
        <v>4032000</v>
      </c>
      <c r="AB154" s="201" t="s">
        <v>1191</v>
      </c>
      <c r="AC154" s="201">
        <v>31704910469</v>
      </c>
      <c r="AD154" s="208">
        <v>42814</v>
      </c>
      <c r="AE154" s="208">
        <v>42823</v>
      </c>
      <c r="AF154" s="371" t="s">
        <v>1819</v>
      </c>
      <c r="AG154" s="371" t="s">
        <v>1820</v>
      </c>
      <c r="AH154" s="201"/>
      <c r="AI154" s="201"/>
      <c r="AJ154" s="201"/>
      <c r="AK154" s="201"/>
      <c r="AL154" s="201"/>
      <c r="AM154" s="201"/>
      <c r="AN154" s="201" t="s">
        <v>1661</v>
      </c>
      <c r="AO154" s="201" t="s">
        <v>1170</v>
      </c>
      <c r="AP154" s="201" t="s">
        <v>1816</v>
      </c>
      <c r="AQ154" s="208">
        <v>42825</v>
      </c>
      <c r="AR154" s="201">
        <v>599</v>
      </c>
      <c r="AS154" s="208">
        <v>42860</v>
      </c>
      <c r="AT154" s="31">
        <f t="shared" si="1"/>
        <v>2916200</v>
      </c>
      <c r="AU154" s="31">
        <v>3441116</v>
      </c>
      <c r="AV154" s="201" t="s">
        <v>1645</v>
      </c>
      <c r="AW154" s="208">
        <v>42860</v>
      </c>
      <c r="AX154" s="208">
        <v>42861</v>
      </c>
      <c r="AY154" s="208">
        <v>42860</v>
      </c>
      <c r="AZ154" s="345"/>
    </row>
    <row r="155" spans="1:52" s="8" customFormat="1" ht="45" x14ac:dyDescent="0.25">
      <c r="A155" s="160">
        <v>225</v>
      </c>
      <c r="B155" s="24" t="s">
        <v>594</v>
      </c>
      <c r="C155" s="381" t="s">
        <v>595</v>
      </c>
      <c r="D155" s="538" t="s">
        <v>829</v>
      </c>
      <c r="E155" s="359" t="s">
        <v>596</v>
      </c>
      <c r="F155" s="363">
        <v>642</v>
      </c>
      <c r="G155" s="24" t="s">
        <v>34</v>
      </c>
      <c r="H155" s="24">
        <v>1</v>
      </c>
      <c r="I155" s="355" t="s">
        <v>234</v>
      </c>
      <c r="J155" s="161" t="s">
        <v>35</v>
      </c>
      <c r="K155" s="31">
        <v>658000</v>
      </c>
      <c r="L155" s="162">
        <v>42795</v>
      </c>
      <c r="M155" s="162">
        <v>42887</v>
      </c>
      <c r="N155" s="161" t="s">
        <v>385</v>
      </c>
      <c r="O155" s="161" t="s">
        <v>127</v>
      </c>
      <c r="P155" s="296" t="s">
        <v>1113</v>
      </c>
      <c r="Q155" s="273" t="s">
        <v>1325</v>
      </c>
      <c r="R155" s="273" t="s">
        <v>1156</v>
      </c>
      <c r="S155" s="201" t="s">
        <v>1326</v>
      </c>
      <c r="T155" s="202" t="s">
        <v>1177</v>
      </c>
      <c r="U155" s="24">
        <v>2017</v>
      </c>
      <c r="V155" s="199">
        <v>42801</v>
      </c>
      <c r="W155" s="201">
        <v>1409</v>
      </c>
      <c r="X155" s="201" t="s">
        <v>1170</v>
      </c>
      <c r="Y155" s="199" t="s">
        <v>1140</v>
      </c>
      <c r="Z155" s="201" t="s">
        <v>1711</v>
      </c>
      <c r="AA155" s="349">
        <v>658000</v>
      </c>
      <c r="AB155" s="31" t="s">
        <v>1140</v>
      </c>
      <c r="AC155" s="201">
        <v>31704879761</v>
      </c>
      <c r="AD155" s="208">
        <v>42807</v>
      </c>
      <c r="AE155" s="208">
        <v>42816</v>
      </c>
      <c r="AF155" s="371" t="s">
        <v>1674</v>
      </c>
      <c r="AG155" s="371" t="s">
        <v>1675</v>
      </c>
      <c r="AH155" s="201"/>
      <c r="AI155" s="201"/>
      <c r="AJ155" s="201"/>
      <c r="AK155" s="201"/>
      <c r="AL155" s="201"/>
      <c r="AM155" s="201"/>
      <c r="AN155" s="201" t="s">
        <v>1676</v>
      </c>
      <c r="AO155" s="201" t="s">
        <v>1170</v>
      </c>
      <c r="AP155" s="201" t="s">
        <v>1588</v>
      </c>
      <c r="AQ155" s="208">
        <v>42818</v>
      </c>
      <c r="AR155" s="201">
        <v>586</v>
      </c>
      <c r="AS155" s="208">
        <v>42860</v>
      </c>
      <c r="AT155" s="349">
        <v>647172.18000000005</v>
      </c>
      <c r="AU155" s="349">
        <f>AT155/1.18</f>
        <v>548451.00000000012</v>
      </c>
      <c r="AV155" s="201" t="s">
        <v>1645</v>
      </c>
      <c r="AW155" s="208">
        <v>42860</v>
      </c>
      <c r="AX155" s="208">
        <v>42861</v>
      </c>
      <c r="AY155" s="208">
        <v>42860</v>
      </c>
      <c r="AZ155" s="345"/>
    </row>
    <row r="156" spans="1:52" s="8" customFormat="1" ht="45" x14ac:dyDescent="0.25">
      <c r="A156" s="160">
        <v>226</v>
      </c>
      <c r="B156" s="24" t="s">
        <v>594</v>
      </c>
      <c r="C156" s="381" t="s">
        <v>595</v>
      </c>
      <c r="D156" s="538" t="s">
        <v>830</v>
      </c>
      <c r="E156" s="359" t="s">
        <v>596</v>
      </c>
      <c r="F156" s="363">
        <v>642</v>
      </c>
      <c r="G156" s="24" t="s">
        <v>34</v>
      </c>
      <c r="H156" s="24">
        <v>1</v>
      </c>
      <c r="I156" s="355" t="s">
        <v>234</v>
      </c>
      <c r="J156" s="161" t="s">
        <v>35</v>
      </c>
      <c r="K156" s="309">
        <v>965200</v>
      </c>
      <c r="L156" s="162">
        <v>42795</v>
      </c>
      <c r="M156" s="162">
        <v>42917</v>
      </c>
      <c r="N156" s="161" t="s">
        <v>385</v>
      </c>
      <c r="O156" s="161" t="s">
        <v>127</v>
      </c>
      <c r="P156" s="296" t="s">
        <v>1113</v>
      </c>
      <c r="Q156" s="273" t="s">
        <v>1325</v>
      </c>
      <c r="R156" s="273" t="s">
        <v>1156</v>
      </c>
      <c r="S156" s="201" t="s">
        <v>1326</v>
      </c>
      <c r="T156" s="202" t="s">
        <v>1177</v>
      </c>
      <c r="U156" s="24">
        <v>2017</v>
      </c>
      <c r="V156" s="199">
        <v>42807</v>
      </c>
      <c r="W156" s="201">
        <v>1541</v>
      </c>
      <c r="X156" s="201" t="s">
        <v>1170</v>
      </c>
      <c r="Y156" s="199" t="s">
        <v>1191</v>
      </c>
      <c r="Z156" s="201" t="s">
        <v>1711</v>
      </c>
      <c r="AA156" s="349">
        <v>965200</v>
      </c>
      <c r="AB156" s="201" t="s">
        <v>1140</v>
      </c>
      <c r="AC156" s="201">
        <v>31704910366</v>
      </c>
      <c r="AD156" s="208">
        <v>42814</v>
      </c>
      <c r="AE156" s="208">
        <v>42823</v>
      </c>
      <c r="AF156" s="371" t="s">
        <v>1714</v>
      </c>
      <c r="AG156" s="371" t="s">
        <v>1715</v>
      </c>
      <c r="AH156" s="201"/>
      <c r="AI156" s="201"/>
      <c r="AJ156" s="201"/>
      <c r="AK156" s="201"/>
      <c r="AL156" s="201"/>
      <c r="AM156" s="201"/>
      <c r="AN156" s="201" t="s">
        <v>1682</v>
      </c>
      <c r="AO156" s="201" t="s">
        <v>1170</v>
      </c>
      <c r="AP156" s="201" t="s">
        <v>1716</v>
      </c>
      <c r="AQ156" s="208">
        <v>42825</v>
      </c>
      <c r="AR156" s="201">
        <v>603</v>
      </c>
      <c r="AS156" s="208">
        <v>42860</v>
      </c>
      <c r="AT156" s="349">
        <f>AU156/1.18</f>
        <v>812396.00000000012</v>
      </c>
      <c r="AU156" s="349">
        <v>958627.28</v>
      </c>
      <c r="AV156" s="201" t="s">
        <v>1645</v>
      </c>
      <c r="AW156" s="208">
        <v>42860</v>
      </c>
      <c r="AX156" s="208">
        <v>42861</v>
      </c>
      <c r="AY156" s="208">
        <v>42860</v>
      </c>
      <c r="AZ156" s="345"/>
    </row>
    <row r="157" spans="1:52" s="8" customFormat="1" ht="56.25" x14ac:dyDescent="0.25">
      <c r="A157" s="160">
        <v>227</v>
      </c>
      <c r="B157" s="24" t="s">
        <v>594</v>
      </c>
      <c r="C157" s="381" t="s">
        <v>595</v>
      </c>
      <c r="D157" s="538" t="s">
        <v>831</v>
      </c>
      <c r="E157" s="359" t="s">
        <v>596</v>
      </c>
      <c r="F157" s="363">
        <v>642</v>
      </c>
      <c r="G157" s="24" t="s">
        <v>34</v>
      </c>
      <c r="H157" s="24">
        <v>1</v>
      </c>
      <c r="I157" s="355" t="s">
        <v>234</v>
      </c>
      <c r="J157" s="161" t="s">
        <v>35</v>
      </c>
      <c r="K157" s="309">
        <v>1922000</v>
      </c>
      <c r="L157" s="162">
        <v>42795</v>
      </c>
      <c r="M157" s="162">
        <v>42948</v>
      </c>
      <c r="N157" s="161" t="s">
        <v>385</v>
      </c>
      <c r="O157" s="161" t="s">
        <v>127</v>
      </c>
      <c r="P157" s="296" t="s">
        <v>1113</v>
      </c>
      <c r="Q157" s="273" t="s">
        <v>1325</v>
      </c>
      <c r="R157" s="273" t="s">
        <v>1156</v>
      </c>
      <c r="S157" s="201" t="s">
        <v>1326</v>
      </c>
      <c r="T157" s="202" t="s">
        <v>1177</v>
      </c>
      <c r="U157" s="24">
        <v>2017</v>
      </c>
      <c r="V157" s="199">
        <v>42807</v>
      </c>
      <c r="W157" s="201">
        <v>1538</v>
      </c>
      <c r="X157" s="201" t="s">
        <v>1170</v>
      </c>
      <c r="Y157" s="199" t="s">
        <v>1191</v>
      </c>
      <c r="Z157" s="201" t="s">
        <v>1711</v>
      </c>
      <c r="AA157" s="349">
        <v>1922000</v>
      </c>
      <c r="AB157" s="201" t="s">
        <v>1140</v>
      </c>
      <c r="AC157" s="365">
        <v>31704910305</v>
      </c>
      <c r="AD157" s="306">
        <v>42814</v>
      </c>
      <c r="AE157" s="306">
        <v>42823</v>
      </c>
      <c r="AF157" s="371" t="s">
        <v>1776</v>
      </c>
      <c r="AG157" s="371" t="s">
        <v>1777</v>
      </c>
      <c r="AH157" s="201"/>
      <c r="AI157" s="201"/>
      <c r="AJ157" s="201"/>
      <c r="AK157" s="201"/>
      <c r="AL157" s="201"/>
      <c r="AM157" s="201"/>
      <c r="AN157" s="201" t="s">
        <v>1489</v>
      </c>
      <c r="AO157" s="201" t="s">
        <v>1170</v>
      </c>
      <c r="AP157" s="365" t="s">
        <v>1773</v>
      </c>
      <c r="AQ157" s="306">
        <v>42825</v>
      </c>
      <c r="AR157" s="201">
        <v>625</v>
      </c>
      <c r="AS157" s="208">
        <v>42860</v>
      </c>
      <c r="AT157" s="31">
        <f>AU157/1.18</f>
        <v>1614154</v>
      </c>
      <c r="AU157" s="31">
        <v>1904701.72</v>
      </c>
      <c r="AV157" s="201" t="s">
        <v>1645</v>
      </c>
      <c r="AW157" s="208">
        <v>42860</v>
      </c>
      <c r="AX157" s="208">
        <v>42861</v>
      </c>
      <c r="AY157" s="208">
        <v>42860</v>
      </c>
      <c r="AZ157" s="345"/>
    </row>
    <row r="158" spans="1:52" s="8" customFormat="1" ht="45" x14ac:dyDescent="0.25">
      <c r="A158" s="160">
        <v>228</v>
      </c>
      <c r="B158" s="24" t="s">
        <v>594</v>
      </c>
      <c r="C158" s="381" t="s">
        <v>595</v>
      </c>
      <c r="D158" s="359" t="s">
        <v>1330</v>
      </c>
      <c r="E158" s="359" t="s">
        <v>596</v>
      </c>
      <c r="F158" s="363">
        <v>642</v>
      </c>
      <c r="G158" s="24" t="s">
        <v>34</v>
      </c>
      <c r="H158" s="24">
        <v>1</v>
      </c>
      <c r="I158" s="355" t="s">
        <v>234</v>
      </c>
      <c r="J158" s="161" t="s">
        <v>35</v>
      </c>
      <c r="K158" s="309">
        <v>1792000</v>
      </c>
      <c r="L158" s="162">
        <v>42795</v>
      </c>
      <c r="M158" s="162">
        <v>42917</v>
      </c>
      <c r="N158" s="161" t="s">
        <v>385</v>
      </c>
      <c r="O158" s="161" t="s">
        <v>127</v>
      </c>
      <c r="P158" s="296" t="s">
        <v>1113</v>
      </c>
      <c r="Q158" s="273" t="s">
        <v>1325</v>
      </c>
      <c r="R158" s="273" t="s">
        <v>1156</v>
      </c>
      <c r="S158" s="201" t="s">
        <v>1326</v>
      </c>
      <c r="T158" s="202" t="s">
        <v>1177</v>
      </c>
      <c r="U158" s="24">
        <v>2017</v>
      </c>
      <c r="V158" s="199">
        <v>42807</v>
      </c>
      <c r="W158" s="201">
        <v>1537</v>
      </c>
      <c r="X158" s="201" t="s">
        <v>1170</v>
      </c>
      <c r="Y158" s="199" t="s">
        <v>1191</v>
      </c>
      <c r="Z158" s="201" t="s">
        <v>1711</v>
      </c>
      <c r="AA158" s="349">
        <v>1792000</v>
      </c>
      <c r="AB158" s="201" t="s">
        <v>1140</v>
      </c>
      <c r="AC158" s="201">
        <v>31704910305</v>
      </c>
      <c r="AD158" s="208">
        <v>42814</v>
      </c>
      <c r="AE158" s="208">
        <v>42823</v>
      </c>
      <c r="AF158" s="371" t="s">
        <v>1770</v>
      </c>
      <c r="AG158" s="371" t="s">
        <v>1771</v>
      </c>
      <c r="AH158" s="201"/>
      <c r="AI158" s="201"/>
      <c r="AJ158" s="201"/>
      <c r="AK158" s="201"/>
      <c r="AL158" s="201"/>
      <c r="AM158" s="201"/>
      <c r="AN158" s="201" t="s">
        <v>1772</v>
      </c>
      <c r="AO158" s="201" t="s">
        <v>1170</v>
      </c>
      <c r="AP158" s="201" t="s">
        <v>1773</v>
      </c>
      <c r="AQ158" s="208">
        <v>42825</v>
      </c>
      <c r="AR158" s="201">
        <v>627</v>
      </c>
      <c r="AS158" s="208">
        <v>42860</v>
      </c>
      <c r="AT158" s="31">
        <f>AU158/1.18</f>
        <v>1495174.0000000002</v>
      </c>
      <c r="AU158" s="31">
        <v>1764305.32</v>
      </c>
      <c r="AV158" s="201" t="s">
        <v>1645</v>
      </c>
      <c r="AW158" s="208">
        <v>42860</v>
      </c>
      <c r="AX158" s="208">
        <v>42861</v>
      </c>
      <c r="AY158" s="208">
        <v>42860</v>
      </c>
      <c r="AZ158" s="345"/>
    </row>
    <row r="159" spans="1:52" s="8" customFormat="1" ht="56.25" x14ac:dyDescent="0.25">
      <c r="A159" s="160">
        <v>229</v>
      </c>
      <c r="B159" s="24" t="s">
        <v>594</v>
      </c>
      <c r="C159" s="381" t="s">
        <v>595</v>
      </c>
      <c r="D159" s="538" t="s">
        <v>833</v>
      </c>
      <c r="E159" s="359" t="s">
        <v>596</v>
      </c>
      <c r="F159" s="363">
        <v>642</v>
      </c>
      <c r="G159" s="24" t="s">
        <v>34</v>
      </c>
      <c r="H159" s="24">
        <v>1</v>
      </c>
      <c r="I159" s="355" t="s">
        <v>234</v>
      </c>
      <c r="J159" s="161" t="s">
        <v>35</v>
      </c>
      <c r="K159" s="309">
        <v>6552000</v>
      </c>
      <c r="L159" s="162">
        <v>42795</v>
      </c>
      <c r="M159" s="162">
        <v>42948</v>
      </c>
      <c r="N159" s="161" t="s">
        <v>385</v>
      </c>
      <c r="O159" s="161" t="s">
        <v>127</v>
      </c>
      <c r="P159" s="296" t="s">
        <v>1113</v>
      </c>
      <c r="Q159" s="273" t="s">
        <v>1325</v>
      </c>
      <c r="R159" s="273" t="s">
        <v>1156</v>
      </c>
      <c r="S159" s="201" t="s">
        <v>1326</v>
      </c>
      <c r="T159" s="202" t="s">
        <v>1177</v>
      </c>
      <c r="U159" s="24">
        <v>2017</v>
      </c>
      <c r="V159" s="199">
        <v>42807</v>
      </c>
      <c r="W159" s="201">
        <v>1549</v>
      </c>
      <c r="X159" s="201" t="s">
        <v>1170</v>
      </c>
      <c r="Y159" s="199" t="s">
        <v>1191</v>
      </c>
      <c r="Z159" s="201" t="s">
        <v>1711</v>
      </c>
      <c r="AA159" s="349">
        <v>6552000</v>
      </c>
      <c r="AB159" s="201" t="s">
        <v>1140</v>
      </c>
      <c r="AC159" s="201">
        <v>31704910386</v>
      </c>
      <c r="AD159" s="208">
        <v>42814</v>
      </c>
      <c r="AE159" s="208">
        <v>42823</v>
      </c>
      <c r="AF159" s="371" t="s">
        <v>1834</v>
      </c>
      <c r="AG159" s="371" t="s">
        <v>1835</v>
      </c>
      <c r="AH159" s="201"/>
      <c r="AI159" s="201"/>
      <c r="AJ159" s="201"/>
      <c r="AK159" s="201"/>
      <c r="AL159" s="201"/>
      <c r="AM159" s="201"/>
      <c r="AN159" s="201" t="s">
        <v>1223</v>
      </c>
      <c r="AO159" s="201" t="s">
        <v>1170</v>
      </c>
      <c r="AP159" s="201" t="s">
        <v>1836</v>
      </c>
      <c r="AQ159" s="208">
        <v>42825</v>
      </c>
      <c r="AR159" s="201">
        <v>640</v>
      </c>
      <c r="AS159" s="208">
        <v>42860</v>
      </c>
      <c r="AT159" s="31">
        <f>AU159/1.18</f>
        <v>2615324</v>
      </c>
      <c r="AU159" s="31">
        <v>3086082.32</v>
      </c>
      <c r="AV159" s="201" t="s">
        <v>1645</v>
      </c>
      <c r="AW159" s="208">
        <v>42860</v>
      </c>
      <c r="AX159" s="208">
        <v>42861</v>
      </c>
      <c r="AY159" s="208">
        <v>42860</v>
      </c>
      <c r="AZ159" s="345"/>
    </row>
    <row r="160" spans="1:52" s="8" customFormat="1" ht="33.75" x14ac:dyDescent="0.25">
      <c r="A160" s="160">
        <v>231</v>
      </c>
      <c r="B160" s="24" t="s">
        <v>594</v>
      </c>
      <c r="C160" s="381" t="s">
        <v>595</v>
      </c>
      <c r="D160" s="538" t="s">
        <v>835</v>
      </c>
      <c r="E160" s="359" t="s">
        <v>596</v>
      </c>
      <c r="F160" s="363">
        <v>642</v>
      </c>
      <c r="G160" s="24" t="s">
        <v>34</v>
      </c>
      <c r="H160" s="24">
        <v>1</v>
      </c>
      <c r="I160" s="355" t="s">
        <v>234</v>
      </c>
      <c r="J160" s="161" t="s">
        <v>35</v>
      </c>
      <c r="K160" s="31">
        <v>1090000</v>
      </c>
      <c r="L160" s="162">
        <v>42795</v>
      </c>
      <c r="M160" s="162">
        <v>42887</v>
      </c>
      <c r="N160" s="161" t="s">
        <v>385</v>
      </c>
      <c r="O160" s="161" t="s">
        <v>127</v>
      </c>
      <c r="P160" s="296" t="s">
        <v>1113</v>
      </c>
      <c r="Q160" s="273" t="s">
        <v>1325</v>
      </c>
      <c r="R160" s="273" t="s">
        <v>1156</v>
      </c>
      <c r="S160" s="201" t="s">
        <v>1326</v>
      </c>
      <c r="T160" s="202" t="s">
        <v>1177</v>
      </c>
      <c r="U160" s="24">
        <v>2017</v>
      </c>
      <c r="V160" s="199">
        <v>42801</v>
      </c>
      <c r="W160" s="201">
        <v>1410</v>
      </c>
      <c r="X160" s="201" t="s">
        <v>1170</v>
      </c>
      <c r="Y160" s="199" t="s">
        <v>1140</v>
      </c>
      <c r="Z160" s="201" t="s">
        <v>1711</v>
      </c>
      <c r="AA160" s="349">
        <v>1090000</v>
      </c>
      <c r="AB160" s="31" t="s">
        <v>1140</v>
      </c>
      <c r="AC160" s="201">
        <v>31704879748</v>
      </c>
      <c r="AD160" s="208">
        <v>42807</v>
      </c>
      <c r="AE160" s="208">
        <v>42816</v>
      </c>
      <c r="AF160" s="371" t="s">
        <v>1680</v>
      </c>
      <c r="AG160" s="371" t="s">
        <v>1681</v>
      </c>
      <c r="AH160" s="201"/>
      <c r="AI160" s="201"/>
      <c r="AJ160" s="201"/>
      <c r="AK160" s="201"/>
      <c r="AL160" s="201"/>
      <c r="AM160" s="201"/>
      <c r="AN160" s="201" t="s">
        <v>1682</v>
      </c>
      <c r="AO160" s="201" t="s">
        <v>1170</v>
      </c>
      <c r="AP160" s="201" t="s">
        <v>1679</v>
      </c>
      <c r="AQ160" s="208">
        <v>42818</v>
      </c>
      <c r="AR160" s="201">
        <v>576</v>
      </c>
      <c r="AS160" s="208">
        <v>42853</v>
      </c>
      <c r="AT160" s="349">
        <v>1066881.6599999999</v>
      </c>
      <c r="AU160" s="349">
        <f>AT160/1.18</f>
        <v>904137</v>
      </c>
      <c r="AV160" s="201" t="s">
        <v>1645</v>
      </c>
      <c r="AW160" s="208">
        <v>42853</v>
      </c>
      <c r="AX160" s="208">
        <v>42854</v>
      </c>
      <c r="AY160" s="208">
        <v>42853</v>
      </c>
      <c r="AZ160" s="345"/>
    </row>
    <row r="161" spans="1:52" s="8" customFormat="1" ht="33.75" x14ac:dyDescent="0.2">
      <c r="A161" s="160">
        <v>232</v>
      </c>
      <c r="B161" s="24" t="s">
        <v>594</v>
      </c>
      <c r="C161" s="381" t="s">
        <v>595</v>
      </c>
      <c r="D161" s="539" t="s">
        <v>1046</v>
      </c>
      <c r="E161" s="359" t="s">
        <v>596</v>
      </c>
      <c r="F161" s="363">
        <v>642</v>
      </c>
      <c r="G161" s="24" t="s">
        <v>34</v>
      </c>
      <c r="H161" s="24">
        <v>1</v>
      </c>
      <c r="I161" s="355" t="s">
        <v>234</v>
      </c>
      <c r="J161" s="161" t="s">
        <v>35</v>
      </c>
      <c r="K161" s="31">
        <v>1576400</v>
      </c>
      <c r="L161" s="162">
        <v>42795</v>
      </c>
      <c r="M161" s="162">
        <v>42887</v>
      </c>
      <c r="N161" s="161" t="s">
        <v>385</v>
      </c>
      <c r="O161" s="161" t="s">
        <v>127</v>
      </c>
      <c r="P161" s="296" t="s">
        <v>1113</v>
      </c>
      <c r="Q161" s="273" t="s">
        <v>1325</v>
      </c>
      <c r="R161" s="273" t="s">
        <v>1156</v>
      </c>
      <c r="S161" s="201" t="s">
        <v>1326</v>
      </c>
      <c r="T161" s="202" t="s">
        <v>1177</v>
      </c>
      <c r="U161" s="24">
        <v>2017</v>
      </c>
      <c r="V161" s="199">
        <v>42800</v>
      </c>
      <c r="W161" s="201">
        <v>1376</v>
      </c>
      <c r="X161" s="201" t="s">
        <v>1170</v>
      </c>
      <c r="Y161" s="199" t="s">
        <v>1191</v>
      </c>
      <c r="Z161" s="201" t="s">
        <v>1711</v>
      </c>
      <c r="AA161" s="349">
        <v>1576400</v>
      </c>
      <c r="AB161" s="31" t="s">
        <v>1140</v>
      </c>
      <c r="AC161" s="365">
        <v>31704879748</v>
      </c>
      <c r="AD161" s="306">
        <v>42807</v>
      </c>
      <c r="AE161" s="306">
        <v>42816</v>
      </c>
      <c r="AF161" s="371" t="s">
        <v>1683</v>
      </c>
      <c r="AG161" s="371" t="s">
        <v>1684</v>
      </c>
      <c r="AH161" s="201"/>
      <c r="AI161" s="201"/>
      <c r="AJ161" s="201"/>
      <c r="AK161" s="201"/>
      <c r="AL161" s="201"/>
      <c r="AM161" s="201"/>
      <c r="AN161" s="201" t="s">
        <v>1685</v>
      </c>
      <c r="AO161" s="201" t="s">
        <v>1170</v>
      </c>
      <c r="AP161" s="201" t="s">
        <v>1679</v>
      </c>
      <c r="AQ161" s="208">
        <v>42818</v>
      </c>
      <c r="AR161" s="201">
        <v>648</v>
      </c>
      <c r="AS161" s="208">
        <v>42867</v>
      </c>
      <c r="AT161" s="31">
        <f t="shared" ref="AT161:AT169" si="2">AU161/1.18</f>
        <v>1248279</v>
      </c>
      <c r="AU161" s="349">
        <v>1472969.22</v>
      </c>
      <c r="AV161" s="201" t="s">
        <v>1645</v>
      </c>
      <c r="AW161" s="208">
        <v>42867</v>
      </c>
      <c r="AX161" s="208">
        <v>42868</v>
      </c>
      <c r="AY161" s="208">
        <v>42867</v>
      </c>
      <c r="AZ161" s="345"/>
    </row>
    <row r="162" spans="1:52" s="8" customFormat="1" ht="33.75" x14ac:dyDescent="0.2">
      <c r="A162" s="160">
        <v>233</v>
      </c>
      <c r="B162" s="24" t="s">
        <v>594</v>
      </c>
      <c r="C162" s="381" t="s">
        <v>595</v>
      </c>
      <c r="D162" s="539" t="s">
        <v>836</v>
      </c>
      <c r="E162" s="359" t="s">
        <v>596</v>
      </c>
      <c r="F162" s="363">
        <v>642</v>
      </c>
      <c r="G162" s="24" t="s">
        <v>34</v>
      </c>
      <c r="H162" s="24">
        <v>1</v>
      </c>
      <c r="I162" s="355" t="s">
        <v>234</v>
      </c>
      <c r="J162" s="161" t="s">
        <v>35</v>
      </c>
      <c r="K162" s="309">
        <v>546000</v>
      </c>
      <c r="L162" s="162">
        <v>42795</v>
      </c>
      <c r="M162" s="162">
        <v>42887</v>
      </c>
      <c r="N162" s="161" t="s">
        <v>385</v>
      </c>
      <c r="O162" s="161" t="s">
        <v>127</v>
      </c>
      <c r="P162" s="296" t="s">
        <v>1113</v>
      </c>
      <c r="Q162" s="273" t="s">
        <v>1325</v>
      </c>
      <c r="R162" s="273" t="s">
        <v>1156</v>
      </c>
      <c r="S162" s="201" t="s">
        <v>1326</v>
      </c>
      <c r="T162" s="202" t="s">
        <v>1177</v>
      </c>
      <c r="U162" s="24">
        <v>2017</v>
      </c>
      <c r="V162" s="199">
        <v>42801</v>
      </c>
      <c r="W162" s="201">
        <v>1412</v>
      </c>
      <c r="X162" s="201" t="s">
        <v>1170</v>
      </c>
      <c r="Y162" s="199" t="s">
        <v>1140</v>
      </c>
      <c r="Z162" s="201" t="s">
        <v>1711</v>
      </c>
      <c r="AA162" s="349">
        <v>546000</v>
      </c>
      <c r="AB162" s="309" t="s">
        <v>1140</v>
      </c>
      <c r="AC162" s="201">
        <v>31704879748</v>
      </c>
      <c r="AD162" s="208">
        <v>42807</v>
      </c>
      <c r="AE162" s="208">
        <v>42816</v>
      </c>
      <c r="AF162" s="371" t="s">
        <v>1677</v>
      </c>
      <c r="AG162" s="371" t="s">
        <v>1678</v>
      </c>
      <c r="AH162" s="201"/>
      <c r="AI162" s="201"/>
      <c r="AJ162" s="201"/>
      <c r="AK162" s="201"/>
      <c r="AL162" s="201"/>
      <c r="AM162" s="201"/>
      <c r="AN162" s="201" t="s">
        <v>1676</v>
      </c>
      <c r="AO162" s="201" t="s">
        <v>1170</v>
      </c>
      <c r="AP162" s="201" t="s">
        <v>1679</v>
      </c>
      <c r="AQ162" s="208">
        <v>42818</v>
      </c>
      <c r="AR162" s="201">
        <v>575</v>
      </c>
      <c r="AS162" s="208">
        <v>42853</v>
      </c>
      <c r="AT162" s="349">
        <f t="shared" si="2"/>
        <v>456311</v>
      </c>
      <c r="AU162" s="349">
        <v>538446.98</v>
      </c>
      <c r="AV162" s="201" t="s">
        <v>1645</v>
      </c>
      <c r="AW162" s="208">
        <v>42853</v>
      </c>
      <c r="AX162" s="208">
        <v>42854</v>
      </c>
      <c r="AY162" s="208">
        <v>42853</v>
      </c>
      <c r="AZ162" s="345"/>
    </row>
    <row r="163" spans="1:52" s="8" customFormat="1" ht="33.75" x14ac:dyDescent="0.25">
      <c r="A163" s="160">
        <v>234</v>
      </c>
      <c r="B163" s="24" t="s">
        <v>594</v>
      </c>
      <c r="C163" s="381" t="s">
        <v>595</v>
      </c>
      <c r="D163" s="538" t="s">
        <v>837</v>
      </c>
      <c r="E163" s="359" t="s">
        <v>596</v>
      </c>
      <c r="F163" s="363">
        <v>642</v>
      </c>
      <c r="G163" s="24" t="s">
        <v>34</v>
      </c>
      <c r="H163" s="24">
        <v>1</v>
      </c>
      <c r="I163" s="355" t="s">
        <v>234</v>
      </c>
      <c r="J163" s="161" t="s">
        <v>35</v>
      </c>
      <c r="K163" s="309">
        <v>1666000</v>
      </c>
      <c r="L163" s="162">
        <v>42795</v>
      </c>
      <c r="M163" s="162">
        <v>42917</v>
      </c>
      <c r="N163" s="161" t="s">
        <v>385</v>
      </c>
      <c r="O163" s="161" t="s">
        <v>127</v>
      </c>
      <c r="P163" s="296" t="s">
        <v>1113</v>
      </c>
      <c r="Q163" s="273" t="s">
        <v>1325</v>
      </c>
      <c r="R163" s="273" t="s">
        <v>1156</v>
      </c>
      <c r="S163" s="201" t="s">
        <v>1326</v>
      </c>
      <c r="T163" s="202" t="s">
        <v>1177</v>
      </c>
      <c r="U163" s="24">
        <v>2017</v>
      </c>
      <c r="V163" s="199">
        <v>42807</v>
      </c>
      <c r="W163" s="201">
        <v>1555</v>
      </c>
      <c r="X163" s="201" t="s">
        <v>1170</v>
      </c>
      <c r="Y163" s="199" t="s">
        <v>1191</v>
      </c>
      <c r="Z163" s="201" t="s">
        <v>1711</v>
      </c>
      <c r="AA163" s="349">
        <v>1666000</v>
      </c>
      <c r="AB163" s="201" t="s">
        <v>1140</v>
      </c>
      <c r="AC163" s="201">
        <v>31704910460</v>
      </c>
      <c r="AD163" s="208">
        <v>42814</v>
      </c>
      <c r="AE163" s="208">
        <v>42823</v>
      </c>
      <c r="AF163" s="371" t="s">
        <v>1821</v>
      </c>
      <c r="AG163" s="371" t="s">
        <v>1822</v>
      </c>
      <c r="AH163" s="201"/>
      <c r="AI163" s="201"/>
      <c r="AJ163" s="201"/>
      <c r="AK163" s="201"/>
      <c r="AL163" s="201"/>
      <c r="AM163" s="201"/>
      <c r="AN163" s="201" t="s">
        <v>1682</v>
      </c>
      <c r="AO163" s="201" t="s">
        <v>1170</v>
      </c>
      <c r="AP163" s="201" t="s">
        <v>1823</v>
      </c>
      <c r="AQ163" s="208">
        <v>42825</v>
      </c>
      <c r="AR163" s="201">
        <v>597</v>
      </c>
      <c r="AS163" s="208">
        <v>42860</v>
      </c>
      <c r="AT163" s="31">
        <f t="shared" si="2"/>
        <v>1396859.0000000002</v>
      </c>
      <c r="AU163" s="31">
        <v>1648293.62</v>
      </c>
      <c r="AV163" s="201" t="s">
        <v>1645</v>
      </c>
      <c r="AW163" s="208">
        <v>42860</v>
      </c>
      <c r="AX163" s="208">
        <v>42861</v>
      </c>
      <c r="AY163" s="208">
        <v>42860</v>
      </c>
      <c r="AZ163" s="345"/>
    </row>
    <row r="164" spans="1:52" s="8" customFormat="1" ht="45" x14ac:dyDescent="0.25">
      <c r="A164" s="160">
        <v>235</v>
      </c>
      <c r="B164" s="24" t="s">
        <v>594</v>
      </c>
      <c r="C164" s="381" t="s">
        <v>595</v>
      </c>
      <c r="D164" s="359" t="s">
        <v>1331</v>
      </c>
      <c r="E164" s="359" t="s">
        <v>596</v>
      </c>
      <c r="F164" s="363">
        <v>642</v>
      </c>
      <c r="G164" s="24" t="s">
        <v>34</v>
      </c>
      <c r="H164" s="24">
        <v>1</v>
      </c>
      <c r="I164" s="355" t="s">
        <v>234</v>
      </c>
      <c r="J164" s="161" t="s">
        <v>35</v>
      </c>
      <c r="K164" s="309">
        <v>1438800</v>
      </c>
      <c r="L164" s="162">
        <v>42795</v>
      </c>
      <c r="M164" s="162">
        <v>42917</v>
      </c>
      <c r="N164" s="161" t="s">
        <v>385</v>
      </c>
      <c r="O164" s="161" t="s">
        <v>127</v>
      </c>
      <c r="P164" s="296" t="s">
        <v>1113</v>
      </c>
      <c r="Q164" s="273" t="s">
        <v>1325</v>
      </c>
      <c r="R164" s="273" t="s">
        <v>1156</v>
      </c>
      <c r="S164" s="201" t="s">
        <v>1326</v>
      </c>
      <c r="T164" s="202" t="s">
        <v>1177</v>
      </c>
      <c r="U164" s="24">
        <v>2017</v>
      </c>
      <c r="V164" s="199">
        <v>42807</v>
      </c>
      <c r="W164" s="201">
        <v>1545</v>
      </c>
      <c r="X164" s="201" t="s">
        <v>1113</v>
      </c>
      <c r="Y164" s="199" t="s">
        <v>1191</v>
      </c>
      <c r="Z164" s="201" t="s">
        <v>1711</v>
      </c>
      <c r="AA164" s="349">
        <v>1438800</v>
      </c>
      <c r="AB164" s="201" t="s">
        <v>1140</v>
      </c>
      <c r="AC164" s="365">
        <v>31704910460</v>
      </c>
      <c r="AD164" s="306">
        <v>42814</v>
      </c>
      <c r="AE164" s="306">
        <v>42823</v>
      </c>
      <c r="AF164" s="371" t="s">
        <v>1824</v>
      </c>
      <c r="AG164" s="371" t="s">
        <v>1825</v>
      </c>
      <c r="AH164" s="201"/>
      <c r="AI164" s="201"/>
      <c r="AJ164" s="201"/>
      <c r="AK164" s="201"/>
      <c r="AL164" s="201"/>
      <c r="AM164" s="201"/>
      <c r="AN164" s="201" t="s">
        <v>1682</v>
      </c>
      <c r="AO164" s="201" t="s">
        <v>1170</v>
      </c>
      <c r="AP164" s="365" t="s">
        <v>1823</v>
      </c>
      <c r="AQ164" s="306">
        <v>42825</v>
      </c>
      <c r="AR164" s="201">
        <v>596</v>
      </c>
      <c r="AS164" s="208">
        <v>42860</v>
      </c>
      <c r="AT164" s="31">
        <f t="shared" si="2"/>
        <v>1194971</v>
      </c>
      <c r="AU164" s="31">
        <v>1410065.78</v>
      </c>
      <c r="AV164" s="201" t="s">
        <v>1645</v>
      </c>
      <c r="AW164" s="208">
        <v>42860</v>
      </c>
      <c r="AX164" s="208">
        <v>42861</v>
      </c>
      <c r="AY164" s="208">
        <v>42860</v>
      </c>
      <c r="AZ164" s="345"/>
    </row>
    <row r="165" spans="1:52" s="8" customFormat="1" ht="33.75" x14ac:dyDescent="0.25">
      <c r="A165" s="160">
        <v>236</v>
      </c>
      <c r="B165" s="24" t="s">
        <v>594</v>
      </c>
      <c r="C165" s="381" t="s">
        <v>595</v>
      </c>
      <c r="D165" s="538" t="s">
        <v>839</v>
      </c>
      <c r="E165" s="359" t="s">
        <v>596</v>
      </c>
      <c r="F165" s="363">
        <v>642</v>
      </c>
      <c r="G165" s="24" t="s">
        <v>34</v>
      </c>
      <c r="H165" s="24">
        <v>1</v>
      </c>
      <c r="I165" s="355" t="s">
        <v>234</v>
      </c>
      <c r="J165" s="161" t="s">
        <v>35</v>
      </c>
      <c r="K165" s="309">
        <v>6000000</v>
      </c>
      <c r="L165" s="162">
        <v>42795</v>
      </c>
      <c r="M165" s="162">
        <v>43009</v>
      </c>
      <c r="N165" s="161" t="s">
        <v>385</v>
      </c>
      <c r="O165" s="161" t="s">
        <v>127</v>
      </c>
      <c r="P165" s="296" t="s">
        <v>1113</v>
      </c>
      <c r="Q165" s="273" t="s">
        <v>1325</v>
      </c>
      <c r="R165" s="273" t="s">
        <v>1156</v>
      </c>
      <c r="S165" s="201" t="s">
        <v>1326</v>
      </c>
      <c r="T165" s="202" t="s">
        <v>1177</v>
      </c>
      <c r="U165" s="24">
        <v>2017</v>
      </c>
      <c r="V165" s="199">
        <v>42807</v>
      </c>
      <c r="W165" s="201">
        <v>1533</v>
      </c>
      <c r="X165" s="201" t="s">
        <v>1170</v>
      </c>
      <c r="Y165" s="199" t="s">
        <v>1191</v>
      </c>
      <c r="Z165" s="201" t="s">
        <v>1711</v>
      </c>
      <c r="AA165" s="349">
        <v>6000000</v>
      </c>
      <c r="AB165" s="201" t="s">
        <v>1140</v>
      </c>
      <c r="AC165" s="365">
        <v>31704910305</v>
      </c>
      <c r="AD165" s="306">
        <v>42814</v>
      </c>
      <c r="AE165" s="306">
        <v>42823</v>
      </c>
      <c r="AF165" s="371" t="s">
        <v>1774</v>
      </c>
      <c r="AG165" s="371" t="s">
        <v>1775</v>
      </c>
      <c r="AH165" s="201"/>
      <c r="AI165" s="201"/>
      <c r="AJ165" s="201"/>
      <c r="AK165" s="201"/>
      <c r="AL165" s="201"/>
      <c r="AM165" s="201"/>
      <c r="AN165" s="201" t="s">
        <v>1493</v>
      </c>
      <c r="AO165" s="201" t="s">
        <v>1113</v>
      </c>
      <c r="AP165" s="201" t="s">
        <v>1773</v>
      </c>
      <c r="AQ165" s="208">
        <v>42825</v>
      </c>
      <c r="AR165" s="201">
        <v>619</v>
      </c>
      <c r="AS165" s="208">
        <v>42860</v>
      </c>
      <c r="AT165" s="31">
        <f t="shared" si="2"/>
        <v>5026249.0000000009</v>
      </c>
      <c r="AU165" s="31">
        <v>5930973.8200000003</v>
      </c>
      <c r="AV165" s="201" t="s">
        <v>1645</v>
      </c>
      <c r="AW165" s="208">
        <v>42860</v>
      </c>
      <c r="AX165" s="208">
        <v>42861</v>
      </c>
      <c r="AY165" s="208">
        <v>42860</v>
      </c>
      <c r="AZ165" s="345"/>
    </row>
    <row r="166" spans="1:52" s="8" customFormat="1" ht="33.75" x14ac:dyDescent="0.25">
      <c r="A166" s="160">
        <v>237</v>
      </c>
      <c r="B166" s="24" t="s">
        <v>594</v>
      </c>
      <c r="C166" s="381" t="s">
        <v>595</v>
      </c>
      <c r="D166" s="540" t="s">
        <v>840</v>
      </c>
      <c r="E166" s="359" t="s">
        <v>596</v>
      </c>
      <c r="F166" s="363">
        <v>642</v>
      </c>
      <c r="G166" s="24" t="s">
        <v>34</v>
      </c>
      <c r="H166" s="24">
        <v>1</v>
      </c>
      <c r="I166" s="355" t="s">
        <v>234</v>
      </c>
      <c r="J166" s="161" t="s">
        <v>35</v>
      </c>
      <c r="K166" s="309">
        <v>1800000</v>
      </c>
      <c r="L166" s="162">
        <v>42795</v>
      </c>
      <c r="M166" s="162">
        <v>42917</v>
      </c>
      <c r="N166" s="161" t="s">
        <v>385</v>
      </c>
      <c r="O166" s="161" t="s">
        <v>127</v>
      </c>
      <c r="P166" s="296" t="s">
        <v>1113</v>
      </c>
      <c r="Q166" s="273" t="s">
        <v>1325</v>
      </c>
      <c r="R166" s="273" t="s">
        <v>1156</v>
      </c>
      <c r="S166" s="201" t="s">
        <v>1326</v>
      </c>
      <c r="T166" s="202" t="s">
        <v>1177</v>
      </c>
      <c r="U166" s="24">
        <v>2017</v>
      </c>
      <c r="V166" s="199">
        <v>42810</v>
      </c>
      <c r="W166" s="201">
        <v>1694</v>
      </c>
      <c r="X166" s="201" t="s">
        <v>1170</v>
      </c>
      <c r="Y166" s="199" t="s">
        <v>1140</v>
      </c>
      <c r="Z166" s="201" t="s">
        <v>1711</v>
      </c>
      <c r="AA166" s="349">
        <v>1800000</v>
      </c>
      <c r="AB166" s="201" t="s">
        <v>1140</v>
      </c>
      <c r="AC166" s="365">
        <v>31704910469</v>
      </c>
      <c r="AD166" s="306">
        <v>42814</v>
      </c>
      <c r="AE166" s="306">
        <v>42823</v>
      </c>
      <c r="AF166" s="371" t="s">
        <v>1817</v>
      </c>
      <c r="AG166" s="371" t="s">
        <v>1818</v>
      </c>
      <c r="AH166" s="201"/>
      <c r="AI166" s="201"/>
      <c r="AJ166" s="201"/>
      <c r="AK166" s="201"/>
      <c r="AL166" s="201"/>
      <c r="AM166" s="201"/>
      <c r="AN166" s="201" t="s">
        <v>1802</v>
      </c>
      <c r="AO166" s="201" t="s">
        <v>1170</v>
      </c>
      <c r="AP166" s="365" t="s">
        <v>1816</v>
      </c>
      <c r="AQ166" s="306">
        <v>42825</v>
      </c>
      <c r="AR166" s="201">
        <v>631</v>
      </c>
      <c r="AS166" s="208">
        <v>42860</v>
      </c>
      <c r="AT166" s="31">
        <f t="shared" si="2"/>
        <v>1487078</v>
      </c>
      <c r="AU166" s="31">
        <v>1754752.04</v>
      </c>
      <c r="AV166" s="201" t="s">
        <v>1645</v>
      </c>
      <c r="AW166" s="208">
        <v>42860</v>
      </c>
      <c r="AX166" s="208">
        <v>42861</v>
      </c>
      <c r="AY166" s="208">
        <v>42860</v>
      </c>
      <c r="AZ166" s="345"/>
    </row>
    <row r="167" spans="1:52" s="8" customFormat="1" ht="33.75" x14ac:dyDescent="0.25">
      <c r="A167" s="160">
        <v>238</v>
      </c>
      <c r="B167" s="24" t="s">
        <v>594</v>
      </c>
      <c r="C167" s="381" t="s">
        <v>595</v>
      </c>
      <c r="D167" s="540" t="s">
        <v>842</v>
      </c>
      <c r="E167" s="359" t="s">
        <v>596</v>
      </c>
      <c r="F167" s="363">
        <v>642</v>
      </c>
      <c r="G167" s="24" t="s">
        <v>34</v>
      </c>
      <c r="H167" s="24">
        <v>1</v>
      </c>
      <c r="I167" s="355" t="s">
        <v>234</v>
      </c>
      <c r="J167" s="161" t="s">
        <v>35</v>
      </c>
      <c r="K167" s="309">
        <v>2250000</v>
      </c>
      <c r="L167" s="162">
        <v>42795</v>
      </c>
      <c r="M167" s="162">
        <v>42917</v>
      </c>
      <c r="N167" s="161" t="s">
        <v>385</v>
      </c>
      <c r="O167" s="161" t="s">
        <v>127</v>
      </c>
      <c r="P167" s="296" t="s">
        <v>1113</v>
      </c>
      <c r="Q167" s="273" t="s">
        <v>1325</v>
      </c>
      <c r="R167" s="273" t="s">
        <v>1156</v>
      </c>
      <c r="S167" s="201" t="s">
        <v>1326</v>
      </c>
      <c r="T167" s="202" t="s">
        <v>1177</v>
      </c>
      <c r="U167" s="24">
        <v>2017</v>
      </c>
      <c r="V167" s="199">
        <v>42807</v>
      </c>
      <c r="W167" s="201">
        <v>1556</v>
      </c>
      <c r="X167" s="201" t="s">
        <v>1170</v>
      </c>
      <c r="Y167" s="199" t="s">
        <v>1191</v>
      </c>
      <c r="Z167" s="201" t="s">
        <v>1711</v>
      </c>
      <c r="AA167" s="349">
        <v>2250000</v>
      </c>
      <c r="AB167" s="201" t="s">
        <v>1140</v>
      </c>
      <c r="AC167" s="201">
        <v>31704910469</v>
      </c>
      <c r="AD167" s="208">
        <v>42814</v>
      </c>
      <c r="AE167" s="208">
        <v>42823</v>
      </c>
      <c r="AF167" s="371" t="s">
        <v>1814</v>
      </c>
      <c r="AG167" s="371" t="s">
        <v>1815</v>
      </c>
      <c r="AH167" s="201"/>
      <c r="AI167" s="201"/>
      <c r="AJ167" s="201"/>
      <c r="AK167" s="201"/>
      <c r="AL167" s="201"/>
      <c r="AM167" s="201"/>
      <c r="AN167" s="201" t="s">
        <v>1474</v>
      </c>
      <c r="AO167" s="201" t="s">
        <v>1170</v>
      </c>
      <c r="AP167" s="201" t="s">
        <v>1816</v>
      </c>
      <c r="AQ167" s="208">
        <v>42825</v>
      </c>
      <c r="AR167" s="201">
        <v>600</v>
      </c>
      <c r="AS167" s="208">
        <v>42860</v>
      </c>
      <c r="AT167" s="31">
        <f t="shared" si="2"/>
        <v>1730484.0000000002</v>
      </c>
      <c r="AU167" s="31">
        <v>2041971.12</v>
      </c>
      <c r="AV167" s="201" t="s">
        <v>1645</v>
      </c>
      <c r="AW167" s="208">
        <v>42860</v>
      </c>
      <c r="AX167" s="208">
        <v>42861</v>
      </c>
      <c r="AY167" s="208">
        <v>42860</v>
      </c>
      <c r="AZ167" s="345"/>
    </row>
    <row r="168" spans="1:52" s="8" customFormat="1" ht="45" x14ac:dyDescent="0.25">
      <c r="A168" s="160">
        <v>239</v>
      </c>
      <c r="B168" s="24" t="s">
        <v>594</v>
      </c>
      <c r="C168" s="381" t="s">
        <v>595</v>
      </c>
      <c r="D168" s="538" t="s">
        <v>843</v>
      </c>
      <c r="E168" s="359" t="s">
        <v>596</v>
      </c>
      <c r="F168" s="363">
        <v>642</v>
      </c>
      <c r="G168" s="24" t="s">
        <v>34</v>
      </c>
      <c r="H168" s="24">
        <v>1</v>
      </c>
      <c r="I168" s="355" t="s">
        <v>234</v>
      </c>
      <c r="J168" s="161" t="s">
        <v>35</v>
      </c>
      <c r="K168" s="309">
        <v>834000</v>
      </c>
      <c r="L168" s="162">
        <v>42795</v>
      </c>
      <c r="M168" s="162">
        <v>42887</v>
      </c>
      <c r="N168" s="161" t="s">
        <v>385</v>
      </c>
      <c r="O168" s="161" t="s">
        <v>127</v>
      </c>
      <c r="P168" s="296" t="s">
        <v>1113</v>
      </c>
      <c r="Q168" s="273" t="s">
        <v>1325</v>
      </c>
      <c r="R168" s="273" t="s">
        <v>1156</v>
      </c>
      <c r="S168" s="201" t="s">
        <v>1326</v>
      </c>
      <c r="T168" s="202" t="s">
        <v>1177</v>
      </c>
      <c r="U168" s="24">
        <v>2017</v>
      </c>
      <c r="V168" s="199">
        <v>42801</v>
      </c>
      <c r="W168" s="201">
        <v>1406</v>
      </c>
      <c r="X168" s="201" t="s">
        <v>1170</v>
      </c>
      <c r="Y168" s="199" t="s">
        <v>1191</v>
      </c>
      <c r="Z168" s="201" t="s">
        <v>1711</v>
      </c>
      <c r="AA168" s="349">
        <v>834000</v>
      </c>
      <c r="AB168" s="309" t="s">
        <v>1140</v>
      </c>
      <c r="AC168" s="201">
        <v>31704879753</v>
      </c>
      <c r="AD168" s="208">
        <v>42807</v>
      </c>
      <c r="AE168" s="208">
        <v>42816</v>
      </c>
      <c r="AF168" s="371" t="s">
        <v>1691</v>
      </c>
      <c r="AG168" s="371" t="s">
        <v>1692</v>
      </c>
      <c r="AH168" s="201"/>
      <c r="AI168" s="201"/>
      <c r="AJ168" s="201"/>
      <c r="AK168" s="201"/>
      <c r="AL168" s="201"/>
      <c r="AM168" s="201"/>
      <c r="AN168" s="201" t="s">
        <v>1693</v>
      </c>
      <c r="AO168" s="201" t="s">
        <v>1170</v>
      </c>
      <c r="AP168" s="201" t="s">
        <v>1696</v>
      </c>
      <c r="AQ168" s="208">
        <v>42818</v>
      </c>
      <c r="AR168" s="201">
        <v>601</v>
      </c>
      <c r="AS168" s="208">
        <v>42860</v>
      </c>
      <c r="AT168" s="349">
        <f t="shared" si="2"/>
        <v>687788</v>
      </c>
      <c r="AU168" s="349">
        <v>811589.84</v>
      </c>
      <c r="AV168" s="201" t="s">
        <v>1645</v>
      </c>
      <c r="AW168" s="208">
        <v>42860</v>
      </c>
      <c r="AX168" s="208">
        <v>42861</v>
      </c>
      <c r="AY168" s="208">
        <v>42860</v>
      </c>
      <c r="AZ168" s="345"/>
    </row>
    <row r="169" spans="1:52" s="8" customFormat="1" ht="67.5" x14ac:dyDescent="0.25">
      <c r="A169" s="160">
        <v>240</v>
      </c>
      <c r="B169" s="24" t="s">
        <v>594</v>
      </c>
      <c r="C169" s="381" t="s">
        <v>595</v>
      </c>
      <c r="D169" s="538" t="s">
        <v>844</v>
      </c>
      <c r="E169" s="359" t="s">
        <v>596</v>
      </c>
      <c r="F169" s="363">
        <v>642</v>
      </c>
      <c r="G169" s="24" t="s">
        <v>34</v>
      </c>
      <c r="H169" s="24">
        <v>1</v>
      </c>
      <c r="I169" s="355" t="s">
        <v>234</v>
      </c>
      <c r="J169" s="161" t="s">
        <v>35</v>
      </c>
      <c r="K169" s="31">
        <v>1092000</v>
      </c>
      <c r="L169" s="162">
        <v>42795</v>
      </c>
      <c r="M169" s="162">
        <v>42917</v>
      </c>
      <c r="N169" s="161" t="s">
        <v>385</v>
      </c>
      <c r="O169" s="161" t="s">
        <v>127</v>
      </c>
      <c r="P169" s="296" t="s">
        <v>1113</v>
      </c>
      <c r="Q169" s="273" t="s">
        <v>1325</v>
      </c>
      <c r="R169" s="273" t="s">
        <v>1156</v>
      </c>
      <c r="S169" s="201" t="s">
        <v>1326</v>
      </c>
      <c r="T169" s="202" t="s">
        <v>1177</v>
      </c>
      <c r="U169" s="24">
        <v>2017</v>
      </c>
      <c r="V169" s="199">
        <v>42807</v>
      </c>
      <c r="W169" s="201">
        <v>1534</v>
      </c>
      <c r="X169" s="201" t="s">
        <v>1170</v>
      </c>
      <c r="Y169" s="199" t="s">
        <v>1191</v>
      </c>
      <c r="Z169" s="201" t="s">
        <v>1711</v>
      </c>
      <c r="AA169" s="349">
        <v>1092000</v>
      </c>
      <c r="AB169" s="201" t="s">
        <v>1140</v>
      </c>
      <c r="AC169" s="201">
        <v>31704910414</v>
      </c>
      <c r="AD169" s="208">
        <v>42814</v>
      </c>
      <c r="AE169" s="208">
        <v>42823</v>
      </c>
      <c r="AF169" s="371" t="s">
        <v>1791</v>
      </c>
      <c r="AG169" s="371" t="s">
        <v>1792</v>
      </c>
      <c r="AH169" s="201"/>
      <c r="AI169" s="201"/>
      <c r="AJ169" s="201"/>
      <c r="AK169" s="201"/>
      <c r="AL169" s="201"/>
      <c r="AM169" s="201"/>
      <c r="AN169" s="201" t="s">
        <v>1693</v>
      </c>
      <c r="AO169" s="201" t="s">
        <v>1170</v>
      </c>
      <c r="AP169" s="201">
        <v>31704910414</v>
      </c>
      <c r="AQ169" s="208">
        <v>42825</v>
      </c>
      <c r="AR169" s="201">
        <v>594</v>
      </c>
      <c r="AS169" s="208">
        <v>42860</v>
      </c>
      <c r="AT169" s="31">
        <f t="shared" si="2"/>
        <v>899534.00000000012</v>
      </c>
      <c r="AU169" s="31">
        <v>1061450.1200000001</v>
      </c>
      <c r="AV169" s="201" t="s">
        <v>1645</v>
      </c>
      <c r="AW169" s="208">
        <v>42860</v>
      </c>
      <c r="AX169" s="208">
        <v>42861</v>
      </c>
      <c r="AY169" s="208">
        <v>42860</v>
      </c>
      <c r="AZ169" s="345"/>
    </row>
    <row r="170" spans="1:52" s="8" customFormat="1" ht="33.75" x14ac:dyDescent="0.25">
      <c r="A170" s="160">
        <v>241</v>
      </c>
      <c r="B170" s="24" t="s">
        <v>594</v>
      </c>
      <c r="C170" s="381" t="s">
        <v>595</v>
      </c>
      <c r="D170" s="540" t="s">
        <v>845</v>
      </c>
      <c r="E170" s="359" t="s">
        <v>596</v>
      </c>
      <c r="F170" s="363">
        <v>642</v>
      </c>
      <c r="G170" s="24" t="s">
        <v>34</v>
      </c>
      <c r="H170" s="24">
        <v>1</v>
      </c>
      <c r="I170" s="355" t="s">
        <v>234</v>
      </c>
      <c r="J170" s="161" t="s">
        <v>35</v>
      </c>
      <c r="K170" s="309">
        <v>896000</v>
      </c>
      <c r="L170" s="162">
        <v>42795</v>
      </c>
      <c r="M170" s="162">
        <v>42887</v>
      </c>
      <c r="N170" s="161" t="s">
        <v>385</v>
      </c>
      <c r="O170" s="161" t="s">
        <v>127</v>
      </c>
      <c r="P170" s="296" t="s">
        <v>1113</v>
      </c>
      <c r="Q170" s="273" t="s">
        <v>1325</v>
      </c>
      <c r="R170" s="273" t="s">
        <v>1156</v>
      </c>
      <c r="S170" s="201" t="s">
        <v>1326</v>
      </c>
      <c r="T170" s="202" t="s">
        <v>1177</v>
      </c>
      <c r="U170" s="24">
        <v>2017</v>
      </c>
      <c r="V170" s="199">
        <v>42801</v>
      </c>
      <c r="W170" s="201">
        <v>1393</v>
      </c>
      <c r="X170" s="201" t="s">
        <v>1170</v>
      </c>
      <c r="Y170" s="199" t="s">
        <v>1140</v>
      </c>
      <c r="Z170" s="201" t="s">
        <v>1711</v>
      </c>
      <c r="AA170" s="349">
        <v>896000</v>
      </c>
      <c r="AB170" s="309" t="s">
        <v>1140</v>
      </c>
      <c r="AC170" s="201">
        <v>31704879753</v>
      </c>
      <c r="AD170" s="208">
        <v>42807</v>
      </c>
      <c r="AE170" s="208">
        <v>42816</v>
      </c>
      <c r="AF170" s="371" t="s">
        <v>1697</v>
      </c>
      <c r="AG170" s="371" t="s">
        <v>1698</v>
      </c>
      <c r="AH170" s="201"/>
      <c r="AI170" s="201"/>
      <c r="AJ170" s="201"/>
      <c r="AK170" s="201"/>
      <c r="AL170" s="201"/>
      <c r="AM170" s="201"/>
      <c r="AN170" s="201" t="s">
        <v>1685</v>
      </c>
      <c r="AO170" s="201" t="s">
        <v>1170</v>
      </c>
      <c r="AP170" s="201" t="s">
        <v>1696</v>
      </c>
      <c r="AQ170" s="208">
        <v>42818</v>
      </c>
      <c r="AR170" s="201">
        <v>646</v>
      </c>
      <c r="AS170" s="208">
        <v>42867</v>
      </c>
      <c r="AT170" s="349">
        <v>626533</v>
      </c>
      <c r="AU170" s="349">
        <f>AT170*1.18</f>
        <v>739308.94</v>
      </c>
      <c r="AV170" s="201" t="s">
        <v>1645</v>
      </c>
      <c r="AW170" s="208">
        <v>42867</v>
      </c>
      <c r="AX170" s="208">
        <v>42868</v>
      </c>
      <c r="AY170" s="208">
        <v>42867</v>
      </c>
      <c r="AZ170" s="345"/>
    </row>
    <row r="171" spans="1:52" s="393" customFormat="1" ht="45" x14ac:dyDescent="0.25">
      <c r="A171" s="24">
        <v>447</v>
      </c>
      <c r="B171" s="24" t="s">
        <v>44</v>
      </c>
      <c r="C171" s="24" t="s">
        <v>45</v>
      </c>
      <c r="D171" s="24" t="s">
        <v>1245</v>
      </c>
      <c r="E171" s="24" t="s">
        <v>47</v>
      </c>
      <c r="F171" s="161">
        <v>642</v>
      </c>
      <c r="G171" s="161" t="s">
        <v>34</v>
      </c>
      <c r="H171" s="24">
        <v>1</v>
      </c>
      <c r="I171" s="26">
        <v>36000000000</v>
      </c>
      <c r="J171" s="161" t="s">
        <v>35</v>
      </c>
      <c r="K171" s="165">
        <v>5604660</v>
      </c>
      <c r="L171" s="162">
        <v>42795</v>
      </c>
      <c r="M171" s="162">
        <v>44531</v>
      </c>
      <c r="N171" s="161" t="s">
        <v>48</v>
      </c>
      <c r="O171" s="161" t="s">
        <v>127</v>
      </c>
      <c r="P171" s="198" t="s">
        <v>1113</v>
      </c>
      <c r="Q171" s="299" t="s">
        <v>603</v>
      </c>
      <c r="R171" s="291" t="s">
        <v>1179</v>
      </c>
      <c r="S171" s="181" t="s">
        <v>1202</v>
      </c>
      <c r="T171" s="202" t="s">
        <v>1875</v>
      </c>
      <c r="U171" s="202"/>
      <c r="V171" s="407">
        <v>42779</v>
      </c>
      <c r="W171" s="388" t="s">
        <v>1140</v>
      </c>
      <c r="X171" s="388" t="s">
        <v>1170</v>
      </c>
      <c r="Y171" s="388" t="s">
        <v>1140</v>
      </c>
      <c r="Z171" s="201"/>
      <c r="AA171" s="408">
        <v>2933020.74</v>
      </c>
      <c r="AB171" s="408"/>
      <c r="AC171" s="201">
        <v>31704881737</v>
      </c>
      <c r="AD171" s="208">
        <v>42808</v>
      </c>
      <c r="AE171" s="208">
        <v>42816</v>
      </c>
      <c r="AF171" s="201" t="s">
        <v>1910</v>
      </c>
      <c r="AG171" s="201"/>
      <c r="AH171" s="201"/>
      <c r="AI171" s="201"/>
      <c r="AJ171" s="201"/>
      <c r="AK171" s="201"/>
      <c r="AL171" s="201"/>
      <c r="AM171" s="201"/>
      <c r="AN171" s="361" t="s">
        <v>1875</v>
      </c>
      <c r="AO171" s="201"/>
      <c r="AP171" s="201" t="s">
        <v>1911</v>
      </c>
      <c r="AQ171" s="208">
        <v>42818</v>
      </c>
      <c r="AR171" s="369"/>
      <c r="AS171" s="369"/>
      <c r="AT171" s="201"/>
      <c r="AU171" s="201"/>
      <c r="AV171" s="369"/>
      <c r="AW171" s="369"/>
      <c r="AX171" s="369"/>
      <c r="AY171" s="369"/>
      <c r="AZ171" s="369"/>
    </row>
    <row r="172" spans="1:52" s="8" customFormat="1" ht="45" x14ac:dyDescent="0.25">
      <c r="A172" s="24">
        <v>448</v>
      </c>
      <c r="B172" s="24" t="s">
        <v>44</v>
      </c>
      <c r="C172" s="24" t="s">
        <v>45</v>
      </c>
      <c r="D172" s="24" t="s">
        <v>1245</v>
      </c>
      <c r="E172" s="24" t="s">
        <v>47</v>
      </c>
      <c r="F172" s="161">
        <v>642</v>
      </c>
      <c r="G172" s="161" t="s">
        <v>34</v>
      </c>
      <c r="H172" s="24">
        <v>1</v>
      </c>
      <c r="I172" s="26">
        <v>36000000000</v>
      </c>
      <c r="J172" s="161" t="s">
        <v>35</v>
      </c>
      <c r="K172" s="25">
        <v>3723360</v>
      </c>
      <c r="L172" s="162">
        <v>42795</v>
      </c>
      <c r="M172" s="162">
        <v>44531</v>
      </c>
      <c r="N172" s="161" t="s">
        <v>48</v>
      </c>
      <c r="O172" s="161" t="s">
        <v>127</v>
      </c>
      <c r="P172" s="296" t="s">
        <v>1113</v>
      </c>
      <c r="Q172" s="273" t="s">
        <v>91</v>
      </c>
      <c r="R172" s="273" t="s">
        <v>1179</v>
      </c>
      <c r="S172" s="201" t="s">
        <v>1140</v>
      </c>
      <c r="T172" s="202" t="s">
        <v>1177</v>
      </c>
      <c r="U172" s="24">
        <v>2017</v>
      </c>
      <c r="V172" s="199">
        <v>42783</v>
      </c>
      <c r="W172" s="201" t="s">
        <v>1140</v>
      </c>
      <c r="X172" s="201" t="s">
        <v>1113</v>
      </c>
      <c r="Y172" s="199">
        <v>42801</v>
      </c>
      <c r="Z172" s="201" t="s">
        <v>1849</v>
      </c>
      <c r="AA172" s="349">
        <v>5604660</v>
      </c>
      <c r="AB172" s="201" t="s">
        <v>1547</v>
      </c>
      <c r="AC172" s="201">
        <v>31704945517</v>
      </c>
      <c r="AD172" s="208">
        <v>42822</v>
      </c>
      <c r="AE172" s="201"/>
      <c r="AF172" s="361" t="s">
        <v>1553</v>
      </c>
      <c r="AG172" s="371"/>
      <c r="AH172" s="201"/>
      <c r="AI172" s="201"/>
      <c r="AJ172" s="201"/>
      <c r="AK172" s="201"/>
      <c r="AL172" s="201"/>
      <c r="AM172" s="201"/>
      <c r="AN172" s="361" t="s">
        <v>1553</v>
      </c>
      <c r="AO172" s="365" t="s">
        <v>1113</v>
      </c>
      <c r="AP172" s="201" t="s">
        <v>1954</v>
      </c>
      <c r="AQ172" s="306">
        <v>42822</v>
      </c>
      <c r="AR172" s="201" t="s">
        <v>1955</v>
      </c>
      <c r="AS172" s="208">
        <v>42727</v>
      </c>
      <c r="AT172" s="324">
        <v>5604660</v>
      </c>
      <c r="AU172" s="324">
        <v>5604660</v>
      </c>
      <c r="AV172" s="365" t="s">
        <v>1615</v>
      </c>
      <c r="AW172" s="369">
        <v>42874</v>
      </c>
      <c r="AX172" s="369">
        <v>42874</v>
      </c>
      <c r="AY172" s="369">
        <v>42874</v>
      </c>
      <c r="AZ172" s="345"/>
    </row>
    <row r="173" spans="1:52" s="8" customFormat="1" ht="33.75" x14ac:dyDescent="0.25">
      <c r="A173" s="27">
        <v>449</v>
      </c>
      <c r="B173" s="27" t="s">
        <v>1246</v>
      </c>
      <c r="C173" s="27" t="s">
        <v>1247</v>
      </c>
      <c r="D173" s="27" t="s">
        <v>1248</v>
      </c>
      <c r="E173" s="27" t="s">
        <v>116</v>
      </c>
      <c r="F173" s="310">
        <v>642</v>
      </c>
      <c r="G173" s="310" t="s">
        <v>34</v>
      </c>
      <c r="H173" s="27">
        <v>1</v>
      </c>
      <c r="I173" s="27">
        <v>36000000000</v>
      </c>
      <c r="J173" s="310" t="s">
        <v>35</v>
      </c>
      <c r="K173" s="31">
        <v>5407956</v>
      </c>
      <c r="L173" s="149">
        <v>42795</v>
      </c>
      <c r="M173" s="149">
        <v>43800</v>
      </c>
      <c r="N173" s="310" t="s">
        <v>48</v>
      </c>
      <c r="O173" s="310" t="s">
        <v>127</v>
      </c>
      <c r="P173" s="296" t="s">
        <v>1113</v>
      </c>
      <c r="Q173" s="273" t="s">
        <v>91</v>
      </c>
      <c r="R173" s="273" t="s">
        <v>1179</v>
      </c>
      <c r="S173" s="201" t="s">
        <v>1140</v>
      </c>
      <c r="T173" s="202" t="s">
        <v>1177</v>
      </c>
      <c r="U173" s="24">
        <v>2017</v>
      </c>
      <c r="V173" s="409">
        <v>42783</v>
      </c>
      <c r="W173" s="201" t="s">
        <v>1140</v>
      </c>
      <c r="X173" s="201" t="s">
        <v>1113</v>
      </c>
      <c r="Y173" s="409">
        <v>42801</v>
      </c>
      <c r="Z173" s="201" t="s">
        <v>1799</v>
      </c>
      <c r="AA173" s="349">
        <v>3723360</v>
      </c>
      <c r="AB173" s="365" t="s">
        <v>1547</v>
      </c>
      <c r="AC173" s="365">
        <v>31704945525</v>
      </c>
      <c r="AD173" s="208">
        <v>42822</v>
      </c>
      <c r="AE173" s="396" t="s">
        <v>1140</v>
      </c>
      <c r="AF173" s="361" t="s">
        <v>1553</v>
      </c>
      <c r="AG173" s="371"/>
      <c r="AH173" s="201"/>
      <c r="AI173" s="201"/>
      <c r="AJ173" s="201"/>
      <c r="AK173" s="201"/>
      <c r="AL173" s="201"/>
      <c r="AM173" s="201"/>
      <c r="AN173" s="361" t="s">
        <v>1553</v>
      </c>
      <c r="AO173" s="201" t="s">
        <v>1113</v>
      </c>
      <c r="AP173" s="201" t="s">
        <v>1878</v>
      </c>
      <c r="AQ173" s="306">
        <v>42822</v>
      </c>
      <c r="AR173" s="201" t="s">
        <v>1879</v>
      </c>
      <c r="AS173" s="208">
        <v>42831</v>
      </c>
      <c r="AT173" s="324">
        <v>3723360</v>
      </c>
      <c r="AU173" s="324">
        <v>3723360</v>
      </c>
      <c r="AV173" s="365" t="s">
        <v>1615</v>
      </c>
      <c r="AW173" s="306">
        <v>42831</v>
      </c>
      <c r="AX173" s="306">
        <v>42831</v>
      </c>
      <c r="AY173" s="306">
        <v>42831</v>
      </c>
      <c r="AZ173" s="345"/>
    </row>
    <row r="174" spans="1:52" s="393" customFormat="1" ht="22.5" x14ac:dyDescent="0.25">
      <c r="A174" s="24">
        <v>454</v>
      </c>
      <c r="B174" s="541" t="s">
        <v>1302</v>
      </c>
      <c r="C174" s="27" t="s">
        <v>1303</v>
      </c>
      <c r="D174" s="24" t="s">
        <v>1335</v>
      </c>
      <c r="E174" s="27" t="s">
        <v>111</v>
      </c>
      <c r="F174" s="310">
        <v>642</v>
      </c>
      <c r="G174" s="310" t="s">
        <v>34</v>
      </c>
      <c r="H174" s="27">
        <v>1</v>
      </c>
      <c r="I174" s="27">
        <v>36000000000</v>
      </c>
      <c r="J174" s="310" t="s">
        <v>35</v>
      </c>
      <c r="K174" s="31">
        <v>16002136.869999999</v>
      </c>
      <c r="L174" s="162">
        <v>42795</v>
      </c>
      <c r="M174" s="162">
        <v>43070</v>
      </c>
      <c r="N174" s="310" t="s">
        <v>48</v>
      </c>
      <c r="O174" s="310" t="s">
        <v>1113</v>
      </c>
      <c r="P174" s="299" t="s">
        <v>1113</v>
      </c>
      <c r="Q174" s="151" t="s">
        <v>117</v>
      </c>
      <c r="R174" s="151" t="s">
        <v>1179</v>
      </c>
      <c r="S174" s="388" t="s">
        <v>1140</v>
      </c>
      <c r="T174" s="202" t="s">
        <v>1875</v>
      </c>
      <c r="U174" s="202"/>
      <c r="V174" s="407">
        <v>42793</v>
      </c>
      <c r="W174" s="388" t="s">
        <v>1140</v>
      </c>
      <c r="X174" s="388" t="s">
        <v>1113</v>
      </c>
      <c r="Y174" s="407">
        <v>42800</v>
      </c>
      <c r="Z174" s="201"/>
      <c r="AA174" s="349"/>
      <c r="AB174" s="201"/>
      <c r="AC174" s="201"/>
      <c r="AD174" s="201"/>
      <c r="AE174" s="201"/>
      <c r="AF174" s="410"/>
      <c r="AG174" s="410"/>
      <c r="AH174" s="201"/>
      <c r="AI174" s="201"/>
      <c r="AJ174" s="201"/>
      <c r="AK174" s="201"/>
      <c r="AL174" s="201"/>
      <c r="AM174" s="201"/>
      <c r="AN174" s="201"/>
      <c r="AO174" s="201"/>
      <c r="AP174" s="201"/>
      <c r="AQ174" s="201"/>
      <c r="AR174" s="201"/>
      <c r="AS174" s="201"/>
      <c r="AT174" s="31"/>
      <c r="AU174" s="31"/>
      <c r="AV174" s="201"/>
      <c r="AW174" s="369"/>
      <c r="AX174" s="369"/>
      <c r="AY174" s="403"/>
      <c r="AZ174" s="388"/>
    </row>
    <row r="175" spans="1:52" s="8" customFormat="1" ht="22.5" x14ac:dyDescent="0.25">
      <c r="A175" s="27">
        <v>455</v>
      </c>
      <c r="B175" s="27" t="s">
        <v>1302</v>
      </c>
      <c r="C175" s="27" t="s">
        <v>1303</v>
      </c>
      <c r="D175" s="24" t="s">
        <v>1336</v>
      </c>
      <c r="E175" s="27" t="s">
        <v>111</v>
      </c>
      <c r="F175" s="310">
        <v>642</v>
      </c>
      <c r="G175" s="310" t="s">
        <v>34</v>
      </c>
      <c r="H175" s="27">
        <v>1</v>
      </c>
      <c r="I175" s="27">
        <v>36000000000</v>
      </c>
      <c r="J175" s="310" t="s">
        <v>35</v>
      </c>
      <c r="K175" s="31">
        <v>6053685.3700000001</v>
      </c>
      <c r="L175" s="162">
        <v>42795</v>
      </c>
      <c r="M175" s="162">
        <v>43070</v>
      </c>
      <c r="N175" s="310" t="s">
        <v>48</v>
      </c>
      <c r="O175" s="310" t="s">
        <v>1113</v>
      </c>
      <c r="P175" s="296" t="s">
        <v>1113</v>
      </c>
      <c r="Q175" s="114" t="s">
        <v>1445</v>
      </c>
      <c r="R175" s="145"/>
      <c r="S175" s="345"/>
      <c r="T175" s="345"/>
      <c r="U175" s="345"/>
      <c r="V175" s="346"/>
      <c r="W175" s="345"/>
      <c r="X175" s="345"/>
      <c r="Y175" s="346"/>
      <c r="Z175" s="201"/>
      <c r="AA175" s="349"/>
      <c r="AB175" s="201"/>
      <c r="AC175" s="201"/>
      <c r="AD175" s="201"/>
      <c r="AE175" s="201"/>
      <c r="AF175" s="371"/>
      <c r="AG175" s="371"/>
      <c r="AH175" s="201"/>
      <c r="AI175" s="201"/>
      <c r="AJ175" s="201"/>
      <c r="AK175" s="201"/>
      <c r="AL175" s="201"/>
      <c r="AM175" s="201"/>
      <c r="AN175" s="201"/>
      <c r="AO175" s="201"/>
      <c r="AP175" s="201"/>
      <c r="AQ175" s="201"/>
      <c r="AR175" s="201"/>
      <c r="AS175" s="201"/>
      <c r="AT175" s="31"/>
      <c r="AU175" s="31"/>
      <c r="AV175" s="201"/>
      <c r="AW175" s="369"/>
      <c r="AX175" s="369"/>
      <c r="AY175" s="369"/>
      <c r="AZ175" s="345"/>
    </row>
    <row r="176" spans="1:52" s="8" customFormat="1" ht="22.5" x14ac:dyDescent="0.25">
      <c r="A176" s="24">
        <v>456</v>
      </c>
      <c r="B176" s="27" t="s">
        <v>1302</v>
      </c>
      <c r="C176" s="27" t="s">
        <v>1303</v>
      </c>
      <c r="D176" s="24" t="s">
        <v>1337</v>
      </c>
      <c r="E176" s="27" t="s">
        <v>111</v>
      </c>
      <c r="F176" s="310">
        <v>642</v>
      </c>
      <c r="G176" s="310" t="s">
        <v>34</v>
      </c>
      <c r="H176" s="27">
        <v>1</v>
      </c>
      <c r="I176" s="27">
        <v>36000000000</v>
      </c>
      <c r="J176" s="310" t="s">
        <v>35</v>
      </c>
      <c r="K176" s="31">
        <v>68115835.780000001</v>
      </c>
      <c r="L176" s="162">
        <v>42795</v>
      </c>
      <c r="M176" s="162">
        <v>43070</v>
      </c>
      <c r="N176" s="310" t="s">
        <v>48</v>
      </c>
      <c r="O176" s="310" t="s">
        <v>1113</v>
      </c>
      <c r="P176" s="296" t="s">
        <v>1113</v>
      </c>
      <c r="Q176" s="114" t="s">
        <v>1445</v>
      </c>
      <c r="R176" s="273"/>
      <c r="S176" s="201"/>
      <c r="T176" s="202"/>
      <c r="U176" s="202"/>
      <c r="V176" s="199"/>
      <c r="W176" s="201"/>
      <c r="X176" s="201"/>
      <c r="Y176" s="199"/>
      <c r="Z176" s="201"/>
      <c r="AA176" s="349"/>
      <c r="AB176" s="201"/>
      <c r="AC176" s="201"/>
      <c r="AD176" s="201"/>
      <c r="AE176" s="201"/>
      <c r="AF176" s="371"/>
      <c r="AG176" s="371"/>
      <c r="AH176" s="201"/>
      <c r="AI176" s="201"/>
      <c r="AJ176" s="201"/>
      <c r="AK176" s="201"/>
      <c r="AL176" s="201"/>
      <c r="AM176" s="201"/>
      <c r="AN176" s="201"/>
      <c r="AO176" s="201"/>
      <c r="AP176" s="201"/>
      <c r="AQ176" s="201"/>
      <c r="AR176" s="201"/>
      <c r="AS176" s="201"/>
      <c r="AT176" s="31"/>
      <c r="AU176" s="31"/>
      <c r="AV176" s="201"/>
      <c r="AW176" s="369"/>
      <c r="AX176" s="369"/>
      <c r="AY176" s="369"/>
      <c r="AZ176" s="345"/>
    </row>
    <row r="177" spans="1:52" s="8" customFormat="1" ht="45" x14ac:dyDescent="0.25">
      <c r="A177" s="24">
        <v>457</v>
      </c>
      <c r="B177" s="24" t="s">
        <v>594</v>
      </c>
      <c r="C177" s="24" t="s">
        <v>595</v>
      </c>
      <c r="D177" s="24" t="s">
        <v>1338</v>
      </c>
      <c r="E177" s="359" t="s">
        <v>596</v>
      </c>
      <c r="F177" s="161">
        <v>642</v>
      </c>
      <c r="G177" s="161" t="s">
        <v>34</v>
      </c>
      <c r="H177" s="24" t="s">
        <v>1339</v>
      </c>
      <c r="I177" s="24">
        <v>36000000000</v>
      </c>
      <c r="J177" s="161" t="s">
        <v>35</v>
      </c>
      <c r="K177" s="25">
        <v>1029000</v>
      </c>
      <c r="L177" s="162">
        <v>42795</v>
      </c>
      <c r="M177" s="162">
        <v>42917</v>
      </c>
      <c r="N177" s="161" t="s">
        <v>385</v>
      </c>
      <c r="O177" s="161" t="s">
        <v>1113</v>
      </c>
      <c r="P177" s="296" t="s">
        <v>1113</v>
      </c>
      <c r="Q177" s="114" t="s">
        <v>1445</v>
      </c>
      <c r="R177" s="273"/>
      <c r="S177" s="201"/>
      <c r="T177" s="202"/>
      <c r="U177" s="202"/>
      <c r="V177" s="199"/>
      <c r="W177" s="201"/>
      <c r="X177" s="201"/>
      <c r="Y177" s="199"/>
      <c r="Z177" s="201"/>
      <c r="AA177" s="349"/>
      <c r="AB177" s="201"/>
      <c r="AC177" s="201"/>
      <c r="AD177" s="201"/>
      <c r="AE177" s="201"/>
      <c r="AF177" s="371"/>
      <c r="AG177" s="371"/>
      <c r="AH177" s="201"/>
      <c r="AI177" s="201"/>
      <c r="AJ177" s="201"/>
      <c r="AK177" s="201"/>
      <c r="AL177" s="201"/>
      <c r="AM177" s="201"/>
      <c r="AN177" s="201"/>
      <c r="AO177" s="201"/>
      <c r="AP177" s="201"/>
      <c r="AQ177" s="201"/>
      <c r="AR177" s="201"/>
      <c r="AS177" s="201"/>
      <c r="AT177" s="31"/>
      <c r="AU177" s="31"/>
      <c r="AV177" s="201"/>
      <c r="AW177" s="369"/>
      <c r="AX177" s="369"/>
      <c r="AY177" s="369"/>
      <c r="AZ177" s="345"/>
    </row>
    <row r="178" spans="1:52" s="8" customFormat="1" ht="45" x14ac:dyDescent="0.25">
      <c r="A178" s="24">
        <v>458</v>
      </c>
      <c r="B178" s="24" t="s">
        <v>594</v>
      </c>
      <c r="C178" s="24" t="s">
        <v>595</v>
      </c>
      <c r="D178" s="24" t="s">
        <v>1340</v>
      </c>
      <c r="E178" s="359" t="s">
        <v>596</v>
      </c>
      <c r="F178" s="161">
        <v>642</v>
      </c>
      <c r="G178" s="161" t="s">
        <v>34</v>
      </c>
      <c r="H178" s="24" t="s">
        <v>1339</v>
      </c>
      <c r="I178" s="24">
        <v>36000000000</v>
      </c>
      <c r="J178" s="161" t="s">
        <v>35</v>
      </c>
      <c r="K178" s="25">
        <v>770000</v>
      </c>
      <c r="L178" s="162">
        <v>42795</v>
      </c>
      <c r="M178" s="162">
        <v>42887</v>
      </c>
      <c r="N178" s="161" t="s">
        <v>385</v>
      </c>
      <c r="O178" s="161" t="s">
        <v>1113</v>
      </c>
      <c r="P178" s="296" t="s">
        <v>1113</v>
      </c>
      <c r="Q178" s="278" t="s">
        <v>1325</v>
      </c>
      <c r="R178" s="273" t="s">
        <v>1156</v>
      </c>
      <c r="S178" s="202" t="s">
        <v>1326</v>
      </c>
      <c r="T178" s="202" t="s">
        <v>1177</v>
      </c>
      <c r="U178" s="24">
        <v>2017</v>
      </c>
      <c r="V178" s="199">
        <v>42809</v>
      </c>
      <c r="W178" s="201">
        <v>1601</v>
      </c>
      <c r="X178" s="201" t="s">
        <v>1170</v>
      </c>
      <c r="Y178" s="199" t="s">
        <v>1191</v>
      </c>
      <c r="Z178" s="201" t="s">
        <v>1711</v>
      </c>
      <c r="AA178" s="349">
        <v>1029000</v>
      </c>
      <c r="AB178" s="201" t="s">
        <v>1140</v>
      </c>
      <c r="AC178" s="365">
        <v>31704910318</v>
      </c>
      <c r="AD178" s="306">
        <v>42814</v>
      </c>
      <c r="AE178" s="306">
        <v>42823</v>
      </c>
      <c r="AF178" s="371" t="s">
        <v>1514</v>
      </c>
      <c r="AG178" s="371" t="s">
        <v>1515</v>
      </c>
      <c r="AH178" s="365"/>
      <c r="AI178" s="365"/>
      <c r="AJ178" s="365"/>
      <c r="AK178" s="365"/>
      <c r="AL178" s="365"/>
      <c r="AM178" s="365"/>
      <c r="AN178" s="365" t="s">
        <v>1516</v>
      </c>
      <c r="AO178" s="365" t="s">
        <v>1170</v>
      </c>
      <c r="AP178" s="365" t="s">
        <v>1513</v>
      </c>
      <c r="AQ178" s="306">
        <v>42825</v>
      </c>
      <c r="AR178" s="201">
        <v>602</v>
      </c>
      <c r="AS178" s="208">
        <v>42860</v>
      </c>
      <c r="AT178" s="349">
        <f t="shared" ref="AT178:AT193" si="3">AU178/1.18</f>
        <v>843601.00000000012</v>
      </c>
      <c r="AU178" s="349">
        <v>995449.18</v>
      </c>
      <c r="AV178" s="201" t="s">
        <v>1645</v>
      </c>
      <c r="AW178" s="369">
        <v>42860</v>
      </c>
      <c r="AX178" s="369">
        <v>42861</v>
      </c>
      <c r="AY178" s="369">
        <v>42860</v>
      </c>
      <c r="AZ178" s="345"/>
    </row>
    <row r="179" spans="1:52" s="8" customFormat="1" ht="45" x14ac:dyDescent="0.25">
      <c r="A179" s="24">
        <v>459</v>
      </c>
      <c r="B179" s="24" t="s">
        <v>594</v>
      </c>
      <c r="C179" s="24" t="s">
        <v>595</v>
      </c>
      <c r="D179" s="24" t="s">
        <v>1341</v>
      </c>
      <c r="E179" s="359" t="s">
        <v>596</v>
      </c>
      <c r="F179" s="161">
        <v>642</v>
      </c>
      <c r="G179" s="161" t="s">
        <v>34</v>
      </c>
      <c r="H179" s="24" t="s">
        <v>1339</v>
      </c>
      <c r="I179" s="24">
        <v>36000000000</v>
      </c>
      <c r="J179" s="161" t="s">
        <v>35</v>
      </c>
      <c r="K179" s="25">
        <v>672000</v>
      </c>
      <c r="L179" s="162">
        <v>42795</v>
      </c>
      <c r="M179" s="162">
        <v>42887</v>
      </c>
      <c r="N179" s="161" t="s">
        <v>385</v>
      </c>
      <c r="O179" s="161" t="s">
        <v>1113</v>
      </c>
      <c r="P179" s="296" t="s">
        <v>1113</v>
      </c>
      <c r="Q179" s="273" t="s">
        <v>1325</v>
      </c>
      <c r="R179" s="273" t="s">
        <v>1156</v>
      </c>
      <c r="S179" s="201" t="s">
        <v>1326</v>
      </c>
      <c r="T179" s="202" t="s">
        <v>1177</v>
      </c>
      <c r="U179" s="24">
        <v>2017</v>
      </c>
      <c r="V179" s="199">
        <v>42807</v>
      </c>
      <c r="W179" s="201">
        <v>1542</v>
      </c>
      <c r="X179" s="201" t="s">
        <v>1113</v>
      </c>
      <c r="Y179" s="199">
        <v>42807</v>
      </c>
      <c r="Z179" s="201" t="s">
        <v>1711</v>
      </c>
      <c r="AA179" s="211">
        <v>770000</v>
      </c>
      <c r="AB179" s="201" t="s">
        <v>1140</v>
      </c>
      <c r="AC179" s="201">
        <v>31704910356</v>
      </c>
      <c r="AD179" s="208">
        <v>42814</v>
      </c>
      <c r="AE179" s="208">
        <v>42823</v>
      </c>
      <c r="AF179" s="24" t="s">
        <v>1749</v>
      </c>
      <c r="AG179" s="24" t="s">
        <v>1750</v>
      </c>
      <c r="AH179" s="201"/>
      <c r="AI179" s="201"/>
      <c r="AJ179" s="201"/>
      <c r="AK179" s="201"/>
      <c r="AL179" s="201"/>
      <c r="AM179" s="201"/>
      <c r="AN179" s="201" t="s">
        <v>1516</v>
      </c>
      <c r="AO179" s="201" t="s">
        <v>1170</v>
      </c>
      <c r="AP179" s="201" t="s">
        <v>1748</v>
      </c>
      <c r="AQ179" s="208">
        <v>42825</v>
      </c>
      <c r="AR179" s="201">
        <v>592</v>
      </c>
      <c r="AS179" s="306">
        <v>42860</v>
      </c>
      <c r="AT179" s="31">
        <f t="shared" si="3"/>
        <v>630267.00000000012</v>
      </c>
      <c r="AU179" s="31">
        <v>743715.06</v>
      </c>
      <c r="AV179" s="365" t="s">
        <v>1645</v>
      </c>
      <c r="AW179" s="306">
        <v>42860</v>
      </c>
      <c r="AX179" s="306">
        <v>42861</v>
      </c>
      <c r="AY179" s="306">
        <v>42860</v>
      </c>
      <c r="AZ179" s="345"/>
    </row>
    <row r="180" spans="1:52" s="8" customFormat="1" ht="45" x14ac:dyDescent="0.25">
      <c r="A180" s="24">
        <v>460</v>
      </c>
      <c r="B180" s="24" t="s">
        <v>594</v>
      </c>
      <c r="C180" s="24" t="s">
        <v>595</v>
      </c>
      <c r="D180" s="24" t="s">
        <v>1342</v>
      </c>
      <c r="E180" s="359" t="s">
        <v>596</v>
      </c>
      <c r="F180" s="161">
        <v>642</v>
      </c>
      <c r="G180" s="161" t="s">
        <v>34</v>
      </c>
      <c r="H180" s="24" t="s">
        <v>1339</v>
      </c>
      <c r="I180" s="24">
        <v>36000000000</v>
      </c>
      <c r="J180" s="161" t="s">
        <v>35</v>
      </c>
      <c r="K180" s="25">
        <v>1295000</v>
      </c>
      <c r="L180" s="162">
        <v>42795</v>
      </c>
      <c r="M180" s="162">
        <v>42917</v>
      </c>
      <c r="N180" s="161" t="s">
        <v>385</v>
      </c>
      <c r="O180" s="161" t="s">
        <v>1113</v>
      </c>
      <c r="P180" s="296" t="s">
        <v>1113</v>
      </c>
      <c r="Q180" s="273" t="s">
        <v>1325</v>
      </c>
      <c r="R180" s="273" t="s">
        <v>1156</v>
      </c>
      <c r="S180" s="201" t="s">
        <v>1326</v>
      </c>
      <c r="T180" s="202" t="s">
        <v>1177</v>
      </c>
      <c r="U180" s="24">
        <v>2017</v>
      </c>
      <c r="V180" s="199">
        <v>42809</v>
      </c>
      <c r="W180" s="201">
        <v>1605</v>
      </c>
      <c r="X180" s="201" t="s">
        <v>1170</v>
      </c>
      <c r="Y180" s="199" t="s">
        <v>1191</v>
      </c>
      <c r="Z180" s="201" t="s">
        <v>1711</v>
      </c>
      <c r="AA180" s="211">
        <v>672000</v>
      </c>
      <c r="AB180" s="201" t="s">
        <v>1140</v>
      </c>
      <c r="AC180" s="201">
        <v>31704910356</v>
      </c>
      <c r="AD180" s="208">
        <v>42814</v>
      </c>
      <c r="AE180" s="208">
        <v>42823</v>
      </c>
      <c r="AF180" s="24" t="s">
        <v>1755</v>
      </c>
      <c r="AG180" s="375" t="s">
        <v>1756</v>
      </c>
      <c r="AH180" s="201"/>
      <c r="AI180" s="201"/>
      <c r="AJ180" s="201"/>
      <c r="AK180" s="201"/>
      <c r="AL180" s="201"/>
      <c r="AM180" s="201"/>
      <c r="AN180" s="201" t="s">
        <v>1516</v>
      </c>
      <c r="AO180" s="201" t="s">
        <v>1170</v>
      </c>
      <c r="AP180" s="201" t="s">
        <v>1748</v>
      </c>
      <c r="AQ180" s="208">
        <v>42825</v>
      </c>
      <c r="AR180" s="201">
        <v>593</v>
      </c>
      <c r="AS180" s="306">
        <v>42860</v>
      </c>
      <c r="AT180" s="31">
        <f t="shared" si="3"/>
        <v>557103.00000000012</v>
      </c>
      <c r="AU180" s="31">
        <v>657381.54</v>
      </c>
      <c r="AV180" s="365" t="s">
        <v>1645</v>
      </c>
      <c r="AW180" s="306">
        <v>42860</v>
      </c>
      <c r="AX180" s="306">
        <v>42861</v>
      </c>
      <c r="AY180" s="306">
        <v>42860</v>
      </c>
      <c r="AZ180" s="345"/>
    </row>
    <row r="181" spans="1:52" s="8" customFormat="1" ht="33.75" x14ac:dyDescent="0.25">
      <c r="A181" s="24">
        <v>461</v>
      </c>
      <c r="B181" s="24" t="s">
        <v>594</v>
      </c>
      <c r="C181" s="24" t="s">
        <v>595</v>
      </c>
      <c r="D181" s="24" t="s">
        <v>1343</v>
      </c>
      <c r="E181" s="359" t="s">
        <v>596</v>
      </c>
      <c r="F181" s="161">
        <v>642</v>
      </c>
      <c r="G181" s="161" t="s">
        <v>34</v>
      </c>
      <c r="H181" s="24" t="s">
        <v>1339</v>
      </c>
      <c r="I181" s="24">
        <v>36000000000</v>
      </c>
      <c r="J181" s="161" t="s">
        <v>35</v>
      </c>
      <c r="K181" s="25">
        <v>3597000</v>
      </c>
      <c r="L181" s="162">
        <v>42795</v>
      </c>
      <c r="M181" s="162">
        <v>42948</v>
      </c>
      <c r="N181" s="161" t="s">
        <v>385</v>
      </c>
      <c r="O181" s="161" t="s">
        <v>1113</v>
      </c>
      <c r="P181" s="296" t="s">
        <v>1113</v>
      </c>
      <c r="Q181" s="273" t="s">
        <v>1325</v>
      </c>
      <c r="R181" s="273" t="s">
        <v>1156</v>
      </c>
      <c r="S181" s="201" t="s">
        <v>1326</v>
      </c>
      <c r="T181" s="202" t="s">
        <v>1177</v>
      </c>
      <c r="U181" s="24">
        <v>2017</v>
      </c>
      <c r="V181" s="199">
        <v>42809</v>
      </c>
      <c r="W181" s="201">
        <v>1608</v>
      </c>
      <c r="X181" s="201" t="s">
        <v>1170</v>
      </c>
      <c r="Y181" s="199" t="s">
        <v>1191</v>
      </c>
      <c r="Z181" s="201" t="s">
        <v>1711</v>
      </c>
      <c r="AA181" s="211">
        <v>1295000</v>
      </c>
      <c r="AB181" s="201" t="s">
        <v>1140</v>
      </c>
      <c r="AC181" s="201">
        <v>31704910401</v>
      </c>
      <c r="AD181" s="208">
        <v>42814</v>
      </c>
      <c r="AE181" s="208">
        <v>42823</v>
      </c>
      <c r="AF181" s="371" t="s">
        <v>1721</v>
      </c>
      <c r="AG181" s="371" t="s">
        <v>1722</v>
      </c>
      <c r="AH181" s="201"/>
      <c r="AI181" s="201"/>
      <c r="AJ181" s="201"/>
      <c r="AK181" s="201"/>
      <c r="AL181" s="201"/>
      <c r="AM181" s="201"/>
      <c r="AN181" s="201" t="s">
        <v>1223</v>
      </c>
      <c r="AO181" s="201" t="s">
        <v>1170</v>
      </c>
      <c r="AP181" s="201" t="s">
        <v>1723</v>
      </c>
      <c r="AQ181" s="208">
        <v>42825</v>
      </c>
      <c r="AR181" s="201">
        <v>607</v>
      </c>
      <c r="AS181" s="306">
        <v>42860</v>
      </c>
      <c r="AT181" s="349">
        <f t="shared" si="3"/>
        <v>1057678</v>
      </c>
      <c r="AU181" s="349">
        <v>1248060.04</v>
      </c>
      <c r="AV181" s="365" t="s">
        <v>1645</v>
      </c>
      <c r="AW181" s="306">
        <v>42860</v>
      </c>
      <c r="AX181" s="306">
        <v>42861</v>
      </c>
      <c r="AY181" s="306">
        <v>42860</v>
      </c>
      <c r="AZ181" s="345"/>
    </row>
    <row r="182" spans="1:52" s="8" customFormat="1" ht="33.75" x14ac:dyDescent="0.25">
      <c r="A182" s="24">
        <v>462</v>
      </c>
      <c r="B182" s="24" t="s">
        <v>594</v>
      </c>
      <c r="C182" s="24" t="s">
        <v>595</v>
      </c>
      <c r="D182" s="24" t="s">
        <v>1344</v>
      </c>
      <c r="E182" s="359" t="s">
        <v>596</v>
      </c>
      <c r="F182" s="161">
        <v>642</v>
      </c>
      <c r="G182" s="161" t="s">
        <v>34</v>
      </c>
      <c r="H182" s="24" t="s">
        <v>1339</v>
      </c>
      <c r="I182" s="24">
        <v>36000000000</v>
      </c>
      <c r="J182" s="161" t="s">
        <v>35</v>
      </c>
      <c r="K182" s="25">
        <v>1056000</v>
      </c>
      <c r="L182" s="162">
        <v>42795</v>
      </c>
      <c r="M182" s="162">
        <v>42917</v>
      </c>
      <c r="N182" s="161" t="s">
        <v>385</v>
      </c>
      <c r="O182" s="161" t="s">
        <v>1113</v>
      </c>
      <c r="P182" s="296" t="s">
        <v>1113</v>
      </c>
      <c r="Q182" s="273" t="s">
        <v>1325</v>
      </c>
      <c r="R182" s="273" t="s">
        <v>1156</v>
      </c>
      <c r="S182" s="201" t="s">
        <v>1326</v>
      </c>
      <c r="T182" s="202" t="s">
        <v>1177</v>
      </c>
      <c r="U182" s="24">
        <v>2017</v>
      </c>
      <c r="V182" s="199">
        <v>42809</v>
      </c>
      <c r="W182" s="201">
        <v>1610</v>
      </c>
      <c r="X182" s="201" t="s">
        <v>1170</v>
      </c>
      <c r="Y182" s="199" t="s">
        <v>1191</v>
      </c>
      <c r="Z182" s="201" t="s">
        <v>1711</v>
      </c>
      <c r="AA182" s="211">
        <v>3597000</v>
      </c>
      <c r="AB182" s="201" t="s">
        <v>1140</v>
      </c>
      <c r="AC182" s="201">
        <v>31704910401</v>
      </c>
      <c r="AD182" s="306">
        <v>42814</v>
      </c>
      <c r="AE182" s="306">
        <v>42823</v>
      </c>
      <c r="AF182" s="371" t="s">
        <v>1724</v>
      </c>
      <c r="AG182" s="371" t="s">
        <v>1725</v>
      </c>
      <c r="AH182" s="201"/>
      <c r="AI182" s="201"/>
      <c r="AJ182" s="201"/>
      <c r="AK182" s="201"/>
      <c r="AL182" s="201"/>
      <c r="AM182" s="201"/>
      <c r="AN182" s="201" t="s">
        <v>1223</v>
      </c>
      <c r="AO182" s="201" t="s">
        <v>1170</v>
      </c>
      <c r="AP182" s="201" t="s">
        <v>1723</v>
      </c>
      <c r="AQ182" s="208">
        <v>42825</v>
      </c>
      <c r="AR182" s="201">
        <v>618</v>
      </c>
      <c r="AS182" s="208">
        <v>42867</v>
      </c>
      <c r="AT182" s="349">
        <f t="shared" si="3"/>
        <v>2621289</v>
      </c>
      <c r="AU182" s="349">
        <v>3093121.02</v>
      </c>
      <c r="AV182" s="365" t="s">
        <v>1645</v>
      </c>
      <c r="AW182" s="208">
        <v>42867</v>
      </c>
      <c r="AX182" s="208">
        <v>42868</v>
      </c>
      <c r="AY182" s="208">
        <v>42867</v>
      </c>
      <c r="AZ182" s="345"/>
    </row>
    <row r="183" spans="1:52" s="8" customFormat="1" ht="33.75" x14ac:dyDescent="0.25">
      <c r="A183" s="24">
        <v>463</v>
      </c>
      <c r="B183" s="24" t="s">
        <v>594</v>
      </c>
      <c r="C183" s="24" t="s">
        <v>595</v>
      </c>
      <c r="D183" s="24" t="s">
        <v>1345</v>
      </c>
      <c r="E183" s="359" t="s">
        <v>596</v>
      </c>
      <c r="F183" s="161">
        <v>642</v>
      </c>
      <c r="G183" s="161" t="s">
        <v>34</v>
      </c>
      <c r="H183" s="24" t="s">
        <v>1339</v>
      </c>
      <c r="I183" s="24">
        <v>36000000000</v>
      </c>
      <c r="J183" s="161" t="s">
        <v>35</v>
      </c>
      <c r="K183" s="25">
        <v>576000</v>
      </c>
      <c r="L183" s="162">
        <v>42795</v>
      </c>
      <c r="M183" s="162">
        <v>42887</v>
      </c>
      <c r="N183" s="161" t="s">
        <v>385</v>
      </c>
      <c r="O183" s="161" t="s">
        <v>1113</v>
      </c>
      <c r="P183" s="296" t="s">
        <v>1113</v>
      </c>
      <c r="Q183" s="273" t="s">
        <v>1325</v>
      </c>
      <c r="R183" s="273" t="s">
        <v>1156</v>
      </c>
      <c r="S183" s="201" t="s">
        <v>1326</v>
      </c>
      <c r="T183" s="202" t="s">
        <v>1177</v>
      </c>
      <c r="U183" s="24">
        <v>2017</v>
      </c>
      <c r="V183" s="199">
        <v>42809</v>
      </c>
      <c r="W183" s="201">
        <v>1611</v>
      </c>
      <c r="X183" s="201" t="s">
        <v>1170</v>
      </c>
      <c r="Y183" s="199" t="s">
        <v>1191</v>
      </c>
      <c r="Z183" s="201" t="s">
        <v>1711</v>
      </c>
      <c r="AA183" s="211">
        <v>1056000</v>
      </c>
      <c r="AB183" s="201" t="s">
        <v>1140</v>
      </c>
      <c r="AC183" s="201">
        <v>31704910401</v>
      </c>
      <c r="AD183" s="306">
        <v>42814</v>
      </c>
      <c r="AE183" s="306">
        <v>42823</v>
      </c>
      <c r="AF183" s="371" t="s">
        <v>1726</v>
      </c>
      <c r="AG183" s="371" t="s">
        <v>1727</v>
      </c>
      <c r="AH183" s="201"/>
      <c r="AI183" s="201"/>
      <c r="AJ183" s="201"/>
      <c r="AK183" s="201"/>
      <c r="AL183" s="201"/>
      <c r="AM183" s="201"/>
      <c r="AN183" s="201" t="s">
        <v>1516</v>
      </c>
      <c r="AO183" s="201" t="s">
        <v>1170</v>
      </c>
      <c r="AP183" s="201" t="s">
        <v>1723</v>
      </c>
      <c r="AQ183" s="208">
        <v>42825</v>
      </c>
      <c r="AR183" s="201">
        <v>606</v>
      </c>
      <c r="AS183" s="306">
        <v>42860</v>
      </c>
      <c r="AT183" s="349">
        <f t="shared" si="3"/>
        <v>882998.00000000012</v>
      </c>
      <c r="AU183" s="349">
        <v>1041937.64</v>
      </c>
      <c r="AV183" s="365" t="s">
        <v>1645</v>
      </c>
      <c r="AW183" s="306">
        <v>42860</v>
      </c>
      <c r="AX183" s="306">
        <v>42861</v>
      </c>
      <c r="AY183" s="306">
        <v>42860</v>
      </c>
      <c r="AZ183" s="345"/>
    </row>
    <row r="184" spans="1:52" s="8" customFormat="1" ht="33.75" x14ac:dyDescent="0.25">
      <c r="A184" s="24">
        <v>464</v>
      </c>
      <c r="B184" s="24" t="s">
        <v>594</v>
      </c>
      <c r="C184" s="24" t="s">
        <v>595</v>
      </c>
      <c r="D184" s="24" t="s">
        <v>1346</v>
      </c>
      <c r="E184" s="359" t="s">
        <v>596</v>
      </c>
      <c r="F184" s="161">
        <v>642</v>
      </c>
      <c r="G184" s="161" t="s">
        <v>34</v>
      </c>
      <c r="H184" s="24" t="s">
        <v>1339</v>
      </c>
      <c r="I184" s="24">
        <v>36000000000</v>
      </c>
      <c r="J184" s="161" t="s">
        <v>35</v>
      </c>
      <c r="K184" s="25">
        <v>1568000</v>
      </c>
      <c r="L184" s="162">
        <v>42795</v>
      </c>
      <c r="M184" s="162">
        <v>42917</v>
      </c>
      <c r="N184" s="161" t="s">
        <v>385</v>
      </c>
      <c r="O184" s="161" t="s">
        <v>1113</v>
      </c>
      <c r="P184" s="296" t="s">
        <v>1113</v>
      </c>
      <c r="Q184" s="273" t="s">
        <v>1325</v>
      </c>
      <c r="R184" s="273" t="s">
        <v>1156</v>
      </c>
      <c r="S184" s="201" t="s">
        <v>1326</v>
      </c>
      <c r="T184" s="202" t="s">
        <v>1177</v>
      </c>
      <c r="U184" s="24">
        <v>2017</v>
      </c>
      <c r="V184" s="199">
        <v>42809</v>
      </c>
      <c r="W184" s="201">
        <v>1613</v>
      </c>
      <c r="X184" s="201" t="s">
        <v>1170</v>
      </c>
      <c r="Y184" s="199" t="s">
        <v>1191</v>
      </c>
      <c r="Z184" s="201" t="s">
        <v>1711</v>
      </c>
      <c r="AA184" s="211">
        <v>576000</v>
      </c>
      <c r="AB184" s="201" t="s">
        <v>1140</v>
      </c>
      <c r="AC184" s="201">
        <v>31704910401</v>
      </c>
      <c r="AD184" s="208">
        <v>42814</v>
      </c>
      <c r="AE184" s="208">
        <v>42823</v>
      </c>
      <c r="AF184" s="371" t="s">
        <v>1739</v>
      </c>
      <c r="AG184" s="371" t="s">
        <v>1740</v>
      </c>
      <c r="AH184" s="201"/>
      <c r="AI184" s="201"/>
      <c r="AJ184" s="201"/>
      <c r="AK184" s="201"/>
      <c r="AL184" s="201"/>
      <c r="AM184" s="201"/>
      <c r="AN184" s="201" t="s">
        <v>1223</v>
      </c>
      <c r="AO184" s="201" t="s">
        <v>1170</v>
      </c>
      <c r="AP184" s="201" t="s">
        <v>1723</v>
      </c>
      <c r="AQ184" s="208">
        <v>42825</v>
      </c>
      <c r="AR184" s="201">
        <v>608</v>
      </c>
      <c r="AS184" s="306">
        <v>42860</v>
      </c>
      <c r="AT184" s="349">
        <f t="shared" si="3"/>
        <v>467913</v>
      </c>
      <c r="AU184" s="349">
        <v>552137.34</v>
      </c>
      <c r="AV184" s="365" t="s">
        <v>1645</v>
      </c>
      <c r="AW184" s="306">
        <v>42860</v>
      </c>
      <c r="AX184" s="306">
        <v>42861</v>
      </c>
      <c r="AY184" s="306">
        <v>42860</v>
      </c>
      <c r="AZ184" s="345"/>
    </row>
    <row r="185" spans="1:52" s="8" customFormat="1" ht="33.75" x14ac:dyDescent="0.25">
      <c r="A185" s="24">
        <v>465</v>
      </c>
      <c r="B185" s="24" t="s">
        <v>594</v>
      </c>
      <c r="C185" s="24" t="s">
        <v>595</v>
      </c>
      <c r="D185" s="24" t="s">
        <v>1347</v>
      </c>
      <c r="E185" s="359" t="s">
        <v>596</v>
      </c>
      <c r="F185" s="161">
        <v>642</v>
      </c>
      <c r="G185" s="161" t="s">
        <v>34</v>
      </c>
      <c r="H185" s="24" t="s">
        <v>1339</v>
      </c>
      <c r="I185" s="24">
        <v>36000000000</v>
      </c>
      <c r="J185" s="161" t="s">
        <v>35</v>
      </c>
      <c r="K185" s="25">
        <v>1120000</v>
      </c>
      <c r="L185" s="162">
        <v>42795</v>
      </c>
      <c r="M185" s="162">
        <v>42917</v>
      </c>
      <c r="N185" s="161" t="s">
        <v>385</v>
      </c>
      <c r="O185" s="161" t="s">
        <v>1113</v>
      </c>
      <c r="P185" s="296" t="s">
        <v>1113</v>
      </c>
      <c r="Q185" s="273" t="s">
        <v>1325</v>
      </c>
      <c r="R185" s="273" t="s">
        <v>1156</v>
      </c>
      <c r="S185" s="201" t="s">
        <v>1326</v>
      </c>
      <c r="T185" s="202" t="s">
        <v>1177</v>
      </c>
      <c r="U185" s="24">
        <v>2017</v>
      </c>
      <c r="V185" s="199">
        <v>42809</v>
      </c>
      <c r="W185" s="201">
        <v>1616</v>
      </c>
      <c r="X185" s="201" t="s">
        <v>1170</v>
      </c>
      <c r="Y185" s="199" t="s">
        <v>1191</v>
      </c>
      <c r="Z185" s="201" t="s">
        <v>1711</v>
      </c>
      <c r="AA185" s="211">
        <v>1568000</v>
      </c>
      <c r="AB185" s="201" t="s">
        <v>1140</v>
      </c>
      <c r="AC185" s="201">
        <v>31704910401</v>
      </c>
      <c r="AD185" s="306">
        <v>42814</v>
      </c>
      <c r="AE185" s="306">
        <v>42823</v>
      </c>
      <c r="AF185" s="371" t="s">
        <v>1741</v>
      </c>
      <c r="AG185" s="371" t="s">
        <v>1742</v>
      </c>
      <c r="AH185" s="201"/>
      <c r="AI185" s="201"/>
      <c r="AJ185" s="201"/>
      <c r="AK185" s="201"/>
      <c r="AL185" s="201"/>
      <c r="AM185" s="201"/>
      <c r="AN185" s="201" t="s">
        <v>1704</v>
      </c>
      <c r="AO185" s="201" t="s">
        <v>1170</v>
      </c>
      <c r="AP185" s="365" t="s">
        <v>1723</v>
      </c>
      <c r="AQ185" s="306">
        <v>42825</v>
      </c>
      <c r="AR185" s="201">
        <v>645</v>
      </c>
      <c r="AS185" s="208">
        <v>42867</v>
      </c>
      <c r="AT185" s="349">
        <f t="shared" si="3"/>
        <v>1233307</v>
      </c>
      <c r="AU185" s="349">
        <v>1455302.26</v>
      </c>
      <c r="AV185" s="365" t="s">
        <v>1645</v>
      </c>
      <c r="AW185" s="208">
        <v>42867</v>
      </c>
      <c r="AX185" s="208">
        <v>42868</v>
      </c>
      <c r="AY185" s="208">
        <v>42867</v>
      </c>
      <c r="AZ185" s="345"/>
    </row>
    <row r="186" spans="1:52" s="8" customFormat="1" ht="33.75" x14ac:dyDescent="0.25">
      <c r="A186" s="24">
        <v>466</v>
      </c>
      <c r="B186" s="24" t="s">
        <v>594</v>
      </c>
      <c r="C186" s="24" t="s">
        <v>595</v>
      </c>
      <c r="D186" s="24" t="s">
        <v>1348</v>
      </c>
      <c r="E186" s="359" t="s">
        <v>596</v>
      </c>
      <c r="F186" s="161">
        <v>642</v>
      </c>
      <c r="G186" s="161" t="s">
        <v>34</v>
      </c>
      <c r="H186" s="24" t="s">
        <v>1339</v>
      </c>
      <c r="I186" s="24">
        <v>36000000000</v>
      </c>
      <c r="J186" s="161" t="s">
        <v>35</v>
      </c>
      <c r="K186" s="25">
        <v>802000</v>
      </c>
      <c r="L186" s="162">
        <v>42795</v>
      </c>
      <c r="M186" s="162">
        <v>42887</v>
      </c>
      <c r="N186" s="161" t="s">
        <v>385</v>
      </c>
      <c r="O186" s="161" t="s">
        <v>1113</v>
      </c>
      <c r="P186" s="296" t="s">
        <v>1113</v>
      </c>
      <c r="Q186" s="273" t="s">
        <v>1325</v>
      </c>
      <c r="R186" s="273" t="s">
        <v>1156</v>
      </c>
      <c r="S186" s="201" t="s">
        <v>1326</v>
      </c>
      <c r="T186" s="202" t="s">
        <v>1177</v>
      </c>
      <c r="U186" s="24">
        <v>2017</v>
      </c>
      <c r="V186" s="199">
        <v>42809</v>
      </c>
      <c r="W186" s="201">
        <v>1618</v>
      </c>
      <c r="X186" s="201" t="s">
        <v>1170</v>
      </c>
      <c r="Y186" s="199" t="s">
        <v>1191</v>
      </c>
      <c r="Z186" s="201" t="s">
        <v>1711</v>
      </c>
      <c r="AA186" s="211">
        <v>1120000</v>
      </c>
      <c r="AB186" s="201" t="s">
        <v>1140</v>
      </c>
      <c r="AC186" s="365">
        <v>31704910401</v>
      </c>
      <c r="AD186" s="306">
        <v>42814</v>
      </c>
      <c r="AE186" s="306">
        <v>42823</v>
      </c>
      <c r="AF186" s="371" t="s">
        <v>1743</v>
      </c>
      <c r="AG186" s="371" t="s">
        <v>1744</v>
      </c>
      <c r="AH186" s="201"/>
      <c r="AI186" s="201"/>
      <c r="AJ186" s="201"/>
      <c r="AK186" s="201"/>
      <c r="AL186" s="201"/>
      <c r="AM186" s="201"/>
      <c r="AN186" s="201" t="s">
        <v>1704</v>
      </c>
      <c r="AO186" s="201" t="s">
        <v>1170</v>
      </c>
      <c r="AP186" s="365" t="s">
        <v>1723</v>
      </c>
      <c r="AQ186" s="306">
        <v>42825</v>
      </c>
      <c r="AR186" s="201">
        <v>644</v>
      </c>
      <c r="AS186" s="208">
        <v>42867</v>
      </c>
      <c r="AT186" s="349">
        <f t="shared" si="3"/>
        <v>946528.00000000012</v>
      </c>
      <c r="AU186" s="349">
        <v>1116903.04</v>
      </c>
      <c r="AV186" s="365" t="s">
        <v>1645</v>
      </c>
      <c r="AW186" s="208">
        <v>42867</v>
      </c>
      <c r="AX186" s="208">
        <v>42868</v>
      </c>
      <c r="AY186" s="208">
        <v>42867</v>
      </c>
      <c r="AZ186" s="345"/>
    </row>
    <row r="187" spans="1:52" s="8" customFormat="1" ht="45" x14ac:dyDescent="0.25">
      <c r="A187" s="24">
        <v>467</v>
      </c>
      <c r="B187" s="24" t="s">
        <v>594</v>
      </c>
      <c r="C187" s="24" t="s">
        <v>595</v>
      </c>
      <c r="D187" s="24" t="s">
        <v>1349</v>
      </c>
      <c r="E187" s="359" t="s">
        <v>596</v>
      </c>
      <c r="F187" s="161">
        <v>642</v>
      </c>
      <c r="G187" s="161" t="s">
        <v>34</v>
      </c>
      <c r="H187" s="24" t="s">
        <v>1339</v>
      </c>
      <c r="I187" s="24">
        <v>36000000000</v>
      </c>
      <c r="J187" s="161" t="s">
        <v>35</v>
      </c>
      <c r="K187" s="25">
        <v>744000</v>
      </c>
      <c r="L187" s="162">
        <v>42795</v>
      </c>
      <c r="M187" s="162">
        <v>42887</v>
      </c>
      <c r="N187" s="161" t="s">
        <v>385</v>
      </c>
      <c r="O187" s="161" t="s">
        <v>1113</v>
      </c>
      <c r="P187" s="296" t="s">
        <v>1113</v>
      </c>
      <c r="Q187" s="273" t="s">
        <v>1325</v>
      </c>
      <c r="R187" s="273" t="s">
        <v>1156</v>
      </c>
      <c r="S187" s="201" t="s">
        <v>1326</v>
      </c>
      <c r="T187" s="202" t="s">
        <v>1177</v>
      </c>
      <c r="U187" s="24">
        <v>2017</v>
      </c>
      <c r="V187" s="199">
        <v>42809</v>
      </c>
      <c r="W187" s="201">
        <v>1619</v>
      </c>
      <c r="X187" s="201" t="s">
        <v>1170</v>
      </c>
      <c r="Y187" s="199" t="s">
        <v>1191</v>
      </c>
      <c r="Z187" s="201" t="s">
        <v>1711</v>
      </c>
      <c r="AA187" s="211">
        <v>802000</v>
      </c>
      <c r="AB187" s="201" t="s">
        <v>1140</v>
      </c>
      <c r="AC187" s="201">
        <v>31704910464</v>
      </c>
      <c r="AD187" s="208">
        <v>42814</v>
      </c>
      <c r="AE187" s="208">
        <v>42823</v>
      </c>
      <c r="AF187" s="24" t="s">
        <v>1759</v>
      </c>
      <c r="AG187" s="24" t="s">
        <v>1760</v>
      </c>
      <c r="AH187" s="201"/>
      <c r="AI187" s="201"/>
      <c r="AJ187" s="201"/>
      <c r="AK187" s="201"/>
      <c r="AL187" s="201"/>
      <c r="AM187" s="201"/>
      <c r="AN187" s="201" t="s">
        <v>1661</v>
      </c>
      <c r="AO187" s="201" t="s">
        <v>1170</v>
      </c>
      <c r="AP187" s="201" t="s">
        <v>1761</v>
      </c>
      <c r="AQ187" s="208">
        <v>42825</v>
      </c>
      <c r="AR187" s="201">
        <v>633</v>
      </c>
      <c r="AS187" s="208">
        <v>42860</v>
      </c>
      <c r="AT187" s="31">
        <f t="shared" si="3"/>
        <v>671643</v>
      </c>
      <c r="AU187" s="31">
        <v>792538.74</v>
      </c>
      <c r="AV187" s="201" t="s">
        <v>1645</v>
      </c>
      <c r="AW187" s="208">
        <v>42860</v>
      </c>
      <c r="AX187" s="208">
        <v>42861</v>
      </c>
      <c r="AY187" s="208">
        <v>42860</v>
      </c>
      <c r="AZ187" s="345"/>
    </row>
    <row r="188" spans="1:52" s="8" customFormat="1" ht="45" x14ac:dyDescent="0.25">
      <c r="A188" s="24">
        <v>468</v>
      </c>
      <c r="B188" s="24" t="s">
        <v>594</v>
      </c>
      <c r="C188" s="24" t="s">
        <v>595</v>
      </c>
      <c r="D188" s="24" t="s">
        <v>1350</v>
      </c>
      <c r="E188" s="359" t="s">
        <v>596</v>
      </c>
      <c r="F188" s="161">
        <v>642</v>
      </c>
      <c r="G188" s="161" t="s">
        <v>34</v>
      </c>
      <c r="H188" s="24" t="s">
        <v>1339</v>
      </c>
      <c r="I188" s="24">
        <v>36000000000</v>
      </c>
      <c r="J188" s="161" t="s">
        <v>35</v>
      </c>
      <c r="K188" s="25">
        <v>877000</v>
      </c>
      <c r="L188" s="162">
        <v>42795</v>
      </c>
      <c r="M188" s="162">
        <v>42917</v>
      </c>
      <c r="N188" s="161" t="s">
        <v>385</v>
      </c>
      <c r="O188" s="161" t="s">
        <v>1113</v>
      </c>
      <c r="P188" s="296" t="s">
        <v>1113</v>
      </c>
      <c r="Q188" s="273" t="s">
        <v>1325</v>
      </c>
      <c r="R188" s="273" t="s">
        <v>1156</v>
      </c>
      <c r="S188" s="201" t="s">
        <v>1326</v>
      </c>
      <c r="T188" s="202" t="s">
        <v>1177</v>
      </c>
      <c r="U188" s="24">
        <v>2017</v>
      </c>
      <c r="V188" s="199">
        <v>42809</v>
      </c>
      <c r="W188" s="201">
        <v>1624</v>
      </c>
      <c r="X188" s="201" t="s">
        <v>1170</v>
      </c>
      <c r="Y188" s="199" t="s">
        <v>1140</v>
      </c>
      <c r="Z188" s="201" t="s">
        <v>1711</v>
      </c>
      <c r="AA188" s="211">
        <v>744000</v>
      </c>
      <c r="AB188" s="201" t="s">
        <v>1140</v>
      </c>
      <c r="AC188" s="365">
        <v>31704910453</v>
      </c>
      <c r="AD188" s="306">
        <v>42814</v>
      </c>
      <c r="AE188" s="306">
        <v>42823</v>
      </c>
      <c r="AF188" s="371" t="s">
        <v>1808</v>
      </c>
      <c r="AG188" s="371" t="s">
        <v>1809</v>
      </c>
      <c r="AH188" s="201"/>
      <c r="AI188" s="201"/>
      <c r="AJ188" s="201"/>
      <c r="AK188" s="201"/>
      <c r="AL188" s="201"/>
      <c r="AM188" s="201"/>
      <c r="AN188" s="201" t="s">
        <v>1526</v>
      </c>
      <c r="AO188" s="201" t="s">
        <v>1170</v>
      </c>
      <c r="AP188" s="365" t="s">
        <v>1803</v>
      </c>
      <c r="AQ188" s="306">
        <v>42825</v>
      </c>
      <c r="AR188" s="201">
        <v>628</v>
      </c>
      <c r="AS188" s="208">
        <v>42860</v>
      </c>
      <c r="AT188" s="349">
        <f t="shared" si="3"/>
        <v>614051.00000000012</v>
      </c>
      <c r="AU188" s="349">
        <v>724580.18</v>
      </c>
      <c r="AV188" s="201" t="s">
        <v>1645</v>
      </c>
      <c r="AW188" s="208">
        <v>42860</v>
      </c>
      <c r="AX188" s="208">
        <v>42861</v>
      </c>
      <c r="AY188" s="208">
        <v>42860</v>
      </c>
      <c r="AZ188" s="345"/>
    </row>
    <row r="189" spans="1:52" s="8" customFormat="1" ht="45" x14ac:dyDescent="0.25">
      <c r="A189" s="24">
        <v>469</v>
      </c>
      <c r="B189" s="24" t="s">
        <v>594</v>
      </c>
      <c r="C189" s="24" t="s">
        <v>595</v>
      </c>
      <c r="D189" s="24" t="s">
        <v>1351</v>
      </c>
      <c r="E189" s="359" t="s">
        <v>596</v>
      </c>
      <c r="F189" s="161">
        <v>642</v>
      </c>
      <c r="G189" s="161" t="s">
        <v>34</v>
      </c>
      <c r="H189" s="24" t="s">
        <v>1339</v>
      </c>
      <c r="I189" s="24">
        <v>36000000000</v>
      </c>
      <c r="J189" s="161" t="s">
        <v>35</v>
      </c>
      <c r="K189" s="25">
        <v>988000</v>
      </c>
      <c r="L189" s="162">
        <v>42795</v>
      </c>
      <c r="M189" s="162">
        <v>42917</v>
      </c>
      <c r="N189" s="161" t="s">
        <v>385</v>
      </c>
      <c r="O189" s="161" t="s">
        <v>1113</v>
      </c>
      <c r="P189" s="296" t="s">
        <v>1113</v>
      </c>
      <c r="Q189" s="273" t="s">
        <v>1325</v>
      </c>
      <c r="R189" s="273" t="s">
        <v>1156</v>
      </c>
      <c r="S189" s="201" t="s">
        <v>1326</v>
      </c>
      <c r="T189" s="202" t="s">
        <v>1177</v>
      </c>
      <c r="U189" s="24">
        <v>2017</v>
      </c>
      <c r="V189" s="199">
        <v>42809</v>
      </c>
      <c r="W189" s="201">
        <v>1625</v>
      </c>
      <c r="X189" s="201" t="s">
        <v>1170</v>
      </c>
      <c r="Y189" s="199" t="s">
        <v>1140</v>
      </c>
      <c r="Z189" s="201" t="s">
        <v>1711</v>
      </c>
      <c r="AA189" s="211">
        <v>877000</v>
      </c>
      <c r="AB189" s="201" t="s">
        <v>1140</v>
      </c>
      <c r="AC189" s="365">
        <v>31704910453</v>
      </c>
      <c r="AD189" s="306">
        <v>42814</v>
      </c>
      <c r="AE189" s="306">
        <v>42823</v>
      </c>
      <c r="AF189" s="371" t="s">
        <v>1811</v>
      </c>
      <c r="AG189" s="371" t="s">
        <v>1812</v>
      </c>
      <c r="AH189" s="201"/>
      <c r="AI189" s="201"/>
      <c r="AJ189" s="201"/>
      <c r="AK189" s="201"/>
      <c r="AL189" s="201"/>
      <c r="AM189" s="201"/>
      <c r="AN189" s="371" t="s">
        <v>1512</v>
      </c>
      <c r="AO189" s="371" t="s">
        <v>1170</v>
      </c>
      <c r="AP189" s="365" t="s">
        <v>1803</v>
      </c>
      <c r="AQ189" s="306">
        <v>42825</v>
      </c>
      <c r="AR189" s="201">
        <v>630</v>
      </c>
      <c r="AS189" s="208">
        <v>42860</v>
      </c>
      <c r="AT189" s="349">
        <f t="shared" si="3"/>
        <v>729987.00000000012</v>
      </c>
      <c r="AU189" s="349">
        <v>861384.66</v>
      </c>
      <c r="AV189" s="201" t="s">
        <v>1645</v>
      </c>
      <c r="AW189" s="208">
        <v>42860</v>
      </c>
      <c r="AX189" s="208">
        <v>42861</v>
      </c>
      <c r="AY189" s="208">
        <v>42860</v>
      </c>
      <c r="AZ189" s="345"/>
    </row>
    <row r="190" spans="1:52" s="8" customFormat="1" ht="45" x14ac:dyDescent="0.25">
      <c r="A190" s="24">
        <v>470</v>
      </c>
      <c r="B190" s="24" t="s">
        <v>594</v>
      </c>
      <c r="C190" s="24" t="s">
        <v>595</v>
      </c>
      <c r="D190" s="24" t="s">
        <v>1352</v>
      </c>
      <c r="E190" s="359" t="s">
        <v>596</v>
      </c>
      <c r="F190" s="161">
        <v>642</v>
      </c>
      <c r="G190" s="161" t="s">
        <v>34</v>
      </c>
      <c r="H190" s="24" t="s">
        <v>1339</v>
      </c>
      <c r="I190" s="24">
        <v>36000000000</v>
      </c>
      <c r="J190" s="161" t="s">
        <v>35</v>
      </c>
      <c r="K190" s="25">
        <v>1440000</v>
      </c>
      <c r="L190" s="162">
        <v>42795</v>
      </c>
      <c r="M190" s="162">
        <v>42917</v>
      </c>
      <c r="N190" s="161" t="s">
        <v>385</v>
      </c>
      <c r="O190" s="24" t="s">
        <v>1113</v>
      </c>
      <c r="P190" s="296" t="s">
        <v>1113</v>
      </c>
      <c r="Q190" s="273" t="s">
        <v>1325</v>
      </c>
      <c r="R190" s="273" t="s">
        <v>1156</v>
      </c>
      <c r="S190" s="201" t="s">
        <v>1326</v>
      </c>
      <c r="T190" s="202" t="s">
        <v>1177</v>
      </c>
      <c r="U190" s="24">
        <v>2017</v>
      </c>
      <c r="V190" s="199">
        <v>42809</v>
      </c>
      <c r="W190" s="201">
        <v>1626</v>
      </c>
      <c r="X190" s="201" t="s">
        <v>1170</v>
      </c>
      <c r="Y190" s="199" t="s">
        <v>1140</v>
      </c>
      <c r="Z190" s="201" t="s">
        <v>1711</v>
      </c>
      <c r="AA190" s="211">
        <v>988000</v>
      </c>
      <c r="AB190" s="201" t="s">
        <v>1140</v>
      </c>
      <c r="AC190" s="365">
        <v>31704910453</v>
      </c>
      <c r="AD190" s="306">
        <v>42814</v>
      </c>
      <c r="AE190" s="306">
        <v>42823</v>
      </c>
      <c r="AF190" s="371" t="s">
        <v>1813</v>
      </c>
      <c r="AG190" s="371" t="s">
        <v>1810</v>
      </c>
      <c r="AH190" s="201"/>
      <c r="AI190" s="201"/>
      <c r="AJ190" s="201"/>
      <c r="AK190" s="201"/>
      <c r="AL190" s="201"/>
      <c r="AM190" s="201"/>
      <c r="AN190" s="371" t="s">
        <v>1512</v>
      </c>
      <c r="AO190" s="371" t="s">
        <v>1170</v>
      </c>
      <c r="AP190" s="365" t="s">
        <v>1803</v>
      </c>
      <c r="AQ190" s="306">
        <v>42825</v>
      </c>
      <c r="AR190" s="201">
        <v>629</v>
      </c>
      <c r="AS190" s="208">
        <v>42860</v>
      </c>
      <c r="AT190" s="349">
        <f t="shared" si="3"/>
        <v>771496.00000000012</v>
      </c>
      <c r="AU190" s="349">
        <v>910365.28</v>
      </c>
      <c r="AV190" s="201" t="s">
        <v>1645</v>
      </c>
      <c r="AW190" s="208">
        <v>42860</v>
      </c>
      <c r="AX190" s="208">
        <v>42861</v>
      </c>
      <c r="AY190" s="208">
        <v>42860</v>
      </c>
      <c r="AZ190" s="345"/>
    </row>
    <row r="191" spans="1:52" s="8" customFormat="1" ht="33.75" x14ac:dyDescent="0.25">
      <c r="A191" s="24">
        <v>471</v>
      </c>
      <c r="B191" s="24" t="s">
        <v>594</v>
      </c>
      <c r="C191" s="24" t="s">
        <v>595</v>
      </c>
      <c r="D191" s="24" t="s">
        <v>1353</v>
      </c>
      <c r="E191" s="359" t="s">
        <v>596</v>
      </c>
      <c r="F191" s="161">
        <v>642</v>
      </c>
      <c r="G191" s="161" t="s">
        <v>34</v>
      </c>
      <c r="H191" s="24" t="s">
        <v>1339</v>
      </c>
      <c r="I191" s="24">
        <v>36000000000</v>
      </c>
      <c r="J191" s="161" t="s">
        <v>35</v>
      </c>
      <c r="K191" s="25">
        <v>1770000</v>
      </c>
      <c r="L191" s="162">
        <v>42795</v>
      </c>
      <c r="M191" s="162">
        <v>42917</v>
      </c>
      <c r="N191" s="161" t="s">
        <v>385</v>
      </c>
      <c r="O191" s="24" t="s">
        <v>1113</v>
      </c>
      <c r="P191" s="296" t="s">
        <v>1113</v>
      </c>
      <c r="Q191" s="273" t="s">
        <v>1325</v>
      </c>
      <c r="R191" s="273" t="s">
        <v>1156</v>
      </c>
      <c r="S191" s="201" t="s">
        <v>1326</v>
      </c>
      <c r="T191" s="202" t="s">
        <v>1177</v>
      </c>
      <c r="U191" s="24">
        <v>2017</v>
      </c>
      <c r="V191" s="199">
        <v>42809</v>
      </c>
      <c r="W191" s="201">
        <v>1628</v>
      </c>
      <c r="X191" s="201" t="s">
        <v>1170</v>
      </c>
      <c r="Y191" s="199" t="s">
        <v>1191</v>
      </c>
      <c r="Z191" s="201" t="s">
        <v>1711</v>
      </c>
      <c r="AA191" s="211">
        <v>1440000</v>
      </c>
      <c r="AB191" s="201" t="s">
        <v>1140</v>
      </c>
      <c r="AC191" s="365">
        <v>31704910473</v>
      </c>
      <c r="AD191" s="306">
        <v>42814</v>
      </c>
      <c r="AE191" s="306">
        <v>42823</v>
      </c>
      <c r="AF191" s="371" t="s">
        <v>1709</v>
      </c>
      <c r="AG191" s="371" t="s">
        <v>1710</v>
      </c>
      <c r="AH191" s="201"/>
      <c r="AI191" s="201"/>
      <c r="AJ191" s="201"/>
      <c r="AK191" s="201"/>
      <c r="AL191" s="201"/>
      <c r="AM191" s="201"/>
      <c r="AN191" s="201" t="s">
        <v>1682</v>
      </c>
      <c r="AO191" s="201" t="s">
        <v>1170</v>
      </c>
      <c r="AP191" s="365" t="s">
        <v>1701</v>
      </c>
      <c r="AQ191" s="306">
        <v>42825</v>
      </c>
      <c r="AR191" s="201">
        <v>613</v>
      </c>
      <c r="AS191" s="208">
        <v>42860</v>
      </c>
      <c r="AT191" s="349">
        <f t="shared" si="3"/>
        <v>1203816</v>
      </c>
      <c r="AU191" s="349">
        <v>1420502.88</v>
      </c>
      <c r="AV191" s="208" t="s">
        <v>1645</v>
      </c>
      <c r="AW191" s="208">
        <v>42860</v>
      </c>
      <c r="AX191" s="208">
        <v>42861</v>
      </c>
      <c r="AY191" s="208">
        <v>42860</v>
      </c>
      <c r="AZ191" s="345"/>
    </row>
    <row r="192" spans="1:52" s="8" customFormat="1" ht="45" x14ac:dyDescent="0.25">
      <c r="A192" s="24">
        <v>472</v>
      </c>
      <c r="B192" s="24" t="s">
        <v>594</v>
      </c>
      <c r="C192" s="24" t="s">
        <v>595</v>
      </c>
      <c r="D192" s="24" t="s">
        <v>1354</v>
      </c>
      <c r="E192" s="359" t="s">
        <v>596</v>
      </c>
      <c r="F192" s="161">
        <v>642</v>
      </c>
      <c r="G192" s="161" t="s">
        <v>34</v>
      </c>
      <c r="H192" s="24" t="s">
        <v>1339</v>
      </c>
      <c r="I192" s="24">
        <v>36000000000</v>
      </c>
      <c r="J192" s="161" t="s">
        <v>35</v>
      </c>
      <c r="K192" s="25">
        <v>594000</v>
      </c>
      <c r="L192" s="162">
        <v>42795</v>
      </c>
      <c r="M192" s="162">
        <v>42887</v>
      </c>
      <c r="N192" s="161" t="s">
        <v>385</v>
      </c>
      <c r="O192" s="24" t="s">
        <v>1113</v>
      </c>
      <c r="P192" s="296" t="s">
        <v>1113</v>
      </c>
      <c r="Q192" s="273" t="s">
        <v>1325</v>
      </c>
      <c r="R192" s="273" t="s">
        <v>1156</v>
      </c>
      <c r="S192" s="201" t="s">
        <v>1326</v>
      </c>
      <c r="T192" s="202" t="s">
        <v>1177</v>
      </c>
      <c r="U192" s="24">
        <v>2017</v>
      </c>
      <c r="V192" s="199">
        <v>42809</v>
      </c>
      <c r="W192" s="201">
        <v>1629</v>
      </c>
      <c r="X192" s="201" t="s">
        <v>1170</v>
      </c>
      <c r="Y192" s="199" t="s">
        <v>1191</v>
      </c>
      <c r="Z192" s="201" t="s">
        <v>1711</v>
      </c>
      <c r="AA192" s="211">
        <v>1770000</v>
      </c>
      <c r="AB192" s="201" t="s">
        <v>1140</v>
      </c>
      <c r="AC192" s="365">
        <v>31704910473</v>
      </c>
      <c r="AD192" s="306">
        <v>42814</v>
      </c>
      <c r="AE192" s="306">
        <v>42823</v>
      </c>
      <c r="AF192" s="371" t="s">
        <v>1707</v>
      </c>
      <c r="AG192" s="371" t="s">
        <v>1708</v>
      </c>
      <c r="AH192" s="201"/>
      <c r="AI192" s="201"/>
      <c r="AJ192" s="201"/>
      <c r="AK192" s="201"/>
      <c r="AL192" s="201"/>
      <c r="AM192" s="201"/>
      <c r="AN192" s="201" t="s">
        <v>1583</v>
      </c>
      <c r="AO192" s="201" t="s">
        <v>1170</v>
      </c>
      <c r="AP192" s="365" t="s">
        <v>1701</v>
      </c>
      <c r="AQ192" s="306">
        <v>42825</v>
      </c>
      <c r="AR192" s="201">
        <v>612</v>
      </c>
      <c r="AS192" s="208">
        <v>42860</v>
      </c>
      <c r="AT192" s="349">
        <f t="shared" si="3"/>
        <v>1285003</v>
      </c>
      <c r="AU192" s="349">
        <v>1516303.54</v>
      </c>
      <c r="AV192" s="208" t="s">
        <v>1645</v>
      </c>
      <c r="AW192" s="208">
        <v>42860</v>
      </c>
      <c r="AX192" s="208">
        <v>42861</v>
      </c>
      <c r="AY192" s="208">
        <v>42860</v>
      </c>
      <c r="AZ192" s="345"/>
    </row>
    <row r="193" spans="1:52" s="8" customFormat="1" ht="33.75" x14ac:dyDescent="0.25">
      <c r="A193" s="24">
        <v>473</v>
      </c>
      <c r="B193" s="24" t="s">
        <v>594</v>
      </c>
      <c r="C193" s="24" t="s">
        <v>595</v>
      </c>
      <c r="D193" s="24" t="s">
        <v>1355</v>
      </c>
      <c r="E193" s="359" t="s">
        <v>596</v>
      </c>
      <c r="F193" s="161">
        <v>642</v>
      </c>
      <c r="G193" s="161" t="s">
        <v>34</v>
      </c>
      <c r="H193" s="24" t="s">
        <v>1339</v>
      </c>
      <c r="I193" s="24">
        <v>36000000000</v>
      </c>
      <c r="J193" s="161" t="s">
        <v>35</v>
      </c>
      <c r="K193" s="25">
        <v>2106000</v>
      </c>
      <c r="L193" s="162">
        <v>42795</v>
      </c>
      <c r="M193" s="162">
        <v>42948</v>
      </c>
      <c r="N193" s="161" t="s">
        <v>385</v>
      </c>
      <c r="O193" s="24" t="s">
        <v>1113</v>
      </c>
      <c r="P193" s="296" t="s">
        <v>1113</v>
      </c>
      <c r="Q193" s="273" t="s">
        <v>1325</v>
      </c>
      <c r="R193" s="273" t="s">
        <v>1156</v>
      </c>
      <c r="S193" s="201" t="s">
        <v>1326</v>
      </c>
      <c r="T193" s="202" t="s">
        <v>1177</v>
      </c>
      <c r="U193" s="24">
        <v>2017</v>
      </c>
      <c r="V193" s="199">
        <v>42809</v>
      </c>
      <c r="W193" s="201">
        <v>1631</v>
      </c>
      <c r="X193" s="201" t="s">
        <v>1170</v>
      </c>
      <c r="Y193" s="199" t="s">
        <v>1191</v>
      </c>
      <c r="Z193" s="201" t="s">
        <v>1711</v>
      </c>
      <c r="AA193" s="211">
        <v>594000</v>
      </c>
      <c r="AB193" s="201" t="s">
        <v>1140</v>
      </c>
      <c r="AC193" s="365">
        <v>31704910366</v>
      </c>
      <c r="AD193" s="306">
        <v>42814</v>
      </c>
      <c r="AE193" s="306">
        <v>42823</v>
      </c>
      <c r="AF193" s="371" t="s">
        <v>1717</v>
      </c>
      <c r="AG193" s="371" t="s">
        <v>1718</v>
      </c>
      <c r="AH193" s="201"/>
      <c r="AI193" s="201"/>
      <c r="AJ193" s="201"/>
      <c r="AK193" s="201"/>
      <c r="AL193" s="201"/>
      <c r="AM193" s="201"/>
      <c r="AN193" s="201" t="s">
        <v>1661</v>
      </c>
      <c r="AO193" s="201" t="s">
        <v>1170</v>
      </c>
      <c r="AP193" s="365" t="s">
        <v>1716</v>
      </c>
      <c r="AQ193" s="306">
        <v>42825</v>
      </c>
      <c r="AR193" s="201">
        <v>605</v>
      </c>
      <c r="AS193" s="208">
        <v>42860</v>
      </c>
      <c r="AT193" s="349">
        <f t="shared" si="3"/>
        <v>490406</v>
      </c>
      <c r="AU193" s="349">
        <v>578679.07999999996</v>
      </c>
      <c r="AV193" s="201" t="s">
        <v>1645</v>
      </c>
      <c r="AW193" s="208">
        <v>42860</v>
      </c>
      <c r="AX193" s="208">
        <v>42861</v>
      </c>
      <c r="AY193" s="208">
        <v>42860</v>
      </c>
      <c r="AZ193" s="345"/>
    </row>
    <row r="194" spans="1:52" s="8" customFormat="1" ht="45" x14ac:dyDescent="0.25">
      <c r="A194" s="24">
        <v>474</v>
      </c>
      <c r="B194" s="24" t="s">
        <v>594</v>
      </c>
      <c r="C194" s="24" t="s">
        <v>595</v>
      </c>
      <c r="D194" s="24" t="s">
        <v>1356</v>
      </c>
      <c r="E194" s="359" t="s">
        <v>596</v>
      </c>
      <c r="F194" s="161">
        <v>642</v>
      </c>
      <c r="G194" s="161" t="s">
        <v>34</v>
      </c>
      <c r="H194" s="24" t="s">
        <v>1339</v>
      </c>
      <c r="I194" s="24">
        <v>36000000000</v>
      </c>
      <c r="J194" s="161" t="s">
        <v>35</v>
      </c>
      <c r="K194" s="25">
        <v>10886000</v>
      </c>
      <c r="L194" s="162">
        <v>42795</v>
      </c>
      <c r="M194" s="162">
        <v>42948</v>
      </c>
      <c r="N194" s="161" t="s">
        <v>385</v>
      </c>
      <c r="O194" s="24" t="s">
        <v>1113</v>
      </c>
      <c r="P194" s="296" t="s">
        <v>1113</v>
      </c>
      <c r="Q194" s="273" t="s">
        <v>1325</v>
      </c>
      <c r="R194" s="273" t="s">
        <v>1156</v>
      </c>
      <c r="S194" s="201" t="s">
        <v>1326</v>
      </c>
      <c r="T194" s="202" t="s">
        <v>1177</v>
      </c>
      <c r="U194" s="24">
        <v>2017</v>
      </c>
      <c r="V194" s="199">
        <v>42809</v>
      </c>
      <c r="W194" s="201">
        <v>1636</v>
      </c>
      <c r="X194" s="201" t="s">
        <v>1170</v>
      </c>
      <c r="Y194" s="199" t="s">
        <v>1191</v>
      </c>
      <c r="Z194" s="201" t="s">
        <v>1711</v>
      </c>
      <c r="AA194" s="211">
        <v>2106000</v>
      </c>
      <c r="AB194" s="201" t="s">
        <v>1140</v>
      </c>
      <c r="AC194" s="365">
        <v>31704910386</v>
      </c>
      <c r="AD194" s="306">
        <v>42814</v>
      </c>
      <c r="AE194" s="306">
        <v>42823</v>
      </c>
      <c r="AF194" s="371" t="s">
        <v>1837</v>
      </c>
      <c r="AG194" s="371" t="s">
        <v>1838</v>
      </c>
      <c r="AH194" s="201"/>
      <c r="AI194" s="201"/>
      <c r="AJ194" s="201"/>
      <c r="AK194" s="201"/>
      <c r="AL194" s="201"/>
      <c r="AM194" s="201"/>
      <c r="AN194" s="201" t="s">
        <v>1676</v>
      </c>
      <c r="AO194" s="201" t="s">
        <v>1170</v>
      </c>
      <c r="AP194" s="365" t="s">
        <v>1836</v>
      </c>
      <c r="AQ194" s="306">
        <v>42825</v>
      </c>
      <c r="AR194" s="201">
        <v>641</v>
      </c>
      <c r="AS194" s="208">
        <v>42860</v>
      </c>
      <c r="AT194" s="349">
        <f>AU194/1.18</f>
        <v>1344552.0000000002</v>
      </c>
      <c r="AU194" s="349">
        <v>1586571.36</v>
      </c>
      <c r="AV194" s="201" t="s">
        <v>1645</v>
      </c>
      <c r="AW194" s="208">
        <v>42860</v>
      </c>
      <c r="AX194" s="208">
        <v>42861</v>
      </c>
      <c r="AY194" s="208">
        <v>42860</v>
      </c>
      <c r="AZ194" s="345"/>
    </row>
    <row r="195" spans="1:52" s="8" customFormat="1" ht="33.75" x14ac:dyDescent="0.25">
      <c r="A195" s="24">
        <v>475</v>
      </c>
      <c r="B195" s="24" t="s">
        <v>594</v>
      </c>
      <c r="C195" s="24" t="s">
        <v>595</v>
      </c>
      <c r="D195" s="24" t="s">
        <v>1357</v>
      </c>
      <c r="E195" s="359" t="s">
        <v>596</v>
      </c>
      <c r="F195" s="161">
        <v>642</v>
      </c>
      <c r="G195" s="161" t="s">
        <v>34</v>
      </c>
      <c r="H195" s="24" t="s">
        <v>1339</v>
      </c>
      <c r="I195" s="24">
        <v>36000000000</v>
      </c>
      <c r="J195" s="161" t="s">
        <v>35</v>
      </c>
      <c r="K195" s="25">
        <v>744000</v>
      </c>
      <c r="L195" s="162">
        <v>42795</v>
      </c>
      <c r="M195" s="162">
        <v>42948</v>
      </c>
      <c r="N195" s="161" t="s">
        <v>385</v>
      </c>
      <c r="O195" s="24" t="s">
        <v>1113</v>
      </c>
      <c r="P195" s="296" t="s">
        <v>1113</v>
      </c>
      <c r="Q195" s="273" t="s">
        <v>1325</v>
      </c>
      <c r="R195" s="273" t="s">
        <v>1156</v>
      </c>
      <c r="S195" s="201" t="s">
        <v>1326</v>
      </c>
      <c r="T195" s="202" t="s">
        <v>1177</v>
      </c>
      <c r="U195" s="24">
        <v>2017</v>
      </c>
      <c r="V195" s="199">
        <v>42809</v>
      </c>
      <c r="W195" s="201">
        <v>1637</v>
      </c>
      <c r="X195" s="201" t="s">
        <v>1170</v>
      </c>
      <c r="Y195" s="199" t="s">
        <v>1191</v>
      </c>
      <c r="Z195" s="201" t="s">
        <v>1711</v>
      </c>
      <c r="AA195" s="211">
        <v>10886000</v>
      </c>
      <c r="AB195" s="201" t="s">
        <v>1140</v>
      </c>
      <c r="AC195" s="365">
        <v>31704910386</v>
      </c>
      <c r="AD195" s="306">
        <v>42814</v>
      </c>
      <c r="AE195" s="306">
        <v>42823</v>
      </c>
      <c r="AF195" s="371" t="s">
        <v>1839</v>
      </c>
      <c r="AG195" s="371" t="s">
        <v>1840</v>
      </c>
      <c r="AH195" s="201"/>
      <c r="AI195" s="201"/>
      <c r="AJ195" s="201"/>
      <c r="AK195" s="201"/>
      <c r="AL195" s="201"/>
      <c r="AM195" s="201"/>
      <c r="AN195" s="201" t="s">
        <v>1493</v>
      </c>
      <c r="AO195" s="201" t="s">
        <v>1113</v>
      </c>
      <c r="AP195" s="365" t="s">
        <v>1836</v>
      </c>
      <c r="AQ195" s="306">
        <v>42825</v>
      </c>
      <c r="AR195" s="201">
        <v>638</v>
      </c>
      <c r="AS195" s="208">
        <v>42860</v>
      </c>
      <c r="AT195" s="349">
        <f>AU195/1.18</f>
        <v>5599723</v>
      </c>
      <c r="AU195" s="349">
        <v>6607673.1399999997</v>
      </c>
      <c r="AV195" s="349" t="s">
        <v>1645</v>
      </c>
      <c r="AW195" s="208">
        <v>42860</v>
      </c>
      <c r="AX195" s="208">
        <v>42861</v>
      </c>
      <c r="AY195" s="208">
        <v>42860</v>
      </c>
      <c r="AZ195" s="345"/>
    </row>
    <row r="196" spans="1:52" s="8" customFormat="1" ht="45" x14ac:dyDescent="0.25">
      <c r="A196" s="24">
        <v>476</v>
      </c>
      <c r="B196" s="24" t="s">
        <v>594</v>
      </c>
      <c r="C196" s="24" t="s">
        <v>595</v>
      </c>
      <c r="D196" s="24" t="s">
        <v>1358</v>
      </c>
      <c r="E196" s="359" t="s">
        <v>596</v>
      </c>
      <c r="F196" s="161">
        <v>642</v>
      </c>
      <c r="G196" s="161" t="s">
        <v>34</v>
      </c>
      <c r="H196" s="24" t="s">
        <v>1339</v>
      </c>
      <c r="I196" s="24">
        <v>36000000000</v>
      </c>
      <c r="J196" s="161" t="s">
        <v>35</v>
      </c>
      <c r="K196" s="25">
        <v>3360000</v>
      </c>
      <c r="L196" s="162">
        <v>42795</v>
      </c>
      <c r="M196" s="162">
        <v>42948</v>
      </c>
      <c r="N196" s="161" t="s">
        <v>385</v>
      </c>
      <c r="O196" s="24" t="s">
        <v>1113</v>
      </c>
      <c r="P196" s="296" t="s">
        <v>1113</v>
      </c>
      <c r="Q196" s="273" t="s">
        <v>1325</v>
      </c>
      <c r="R196" s="273" t="s">
        <v>1156</v>
      </c>
      <c r="S196" s="201" t="s">
        <v>1326</v>
      </c>
      <c r="T196" s="202" t="s">
        <v>1177</v>
      </c>
      <c r="U196" s="24">
        <v>2017</v>
      </c>
      <c r="V196" s="199">
        <v>42809</v>
      </c>
      <c r="W196" s="201">
        <v>1640</v>
      </c>
      <c r="X196" s="201" t="s">
        <v>1170</v>
      </c>
      <c r="Y196" s="199" t="s">
        <v>1191</v>
      </c>
      <c r="Z196" s="201" t="s">
        <v>1711</v>
      </c>
      <c r="AA196" s="211">
        <v>744000</v>
      </c>
      <c r="AB196" s="201" t="s">
        <v>1140</v>
      </c>
      <c r="AC196" s="365">
        <v>31704910386</v>
      </c>
      <c r="AD196" s="306">
        <v>42814</v>
      </c>
      <c r="AE196" s="306">
        <v>42823</v>
      </c>
      <c r="AF196" s="371" t="s">
        <v>1841</v>
      </c>
      <c r="AG196" s="371" t="s">
        <v>1842</v>
      </c>
      <c r="AH196" s="201"/>
      <c r="AI196" s="201"/>
      <c r="AJ196" s="201"/>
      <c r="AK196" s="201"/>
      <c r="AL196" s="201"/>
      <c r="AM196" s="201"/>
      <c r="AN196" s="371" t="s">
        <v>1512</v>
      </c>
      <c r="AO196" s="371" t="s">
        <v>1170</v>
      </c>
      <c r="AP196" s="365" t="s">
        <v>1836</v>
      </c>
      <c r="AQ196" s="306">
        <v>42825</v>
      </c>
      <c r="AR196" s="201">
        <v>639</v>
      </c>
      <c r="AS196" s="208">
        <v>42860</v>
      </c>
      <c r="AT196" s="349">
        <f>AU196/1.18</f>
        <v>609908</v>
      </c>
      <c r="AU196" s="349">
        <v>719691.44</v>
      </c>
      <c r="AV196" s="201" t="s">
        <v>1645</v>
      </c>
      <c r="AW196" s="208">
        <v>42860</v>
      </c>
      <c r="AX196" s="208">
        <v>42861</v>
      </c>
      <c r="AY196" s="208">
        <v>42860</v>
      </c>
      <c r="AZ196" s="345"/>
    </row>
    <row r="197" spans="1:52" s="8" customFormat="1" ht="33.75" x14ac:dyDescent="0.25">
      <c r="A197" s="24">
        <v>477</v>
      </c>
      <c r="B197" s="24" t="s">
        <v>594</v>
      </c>
      <c r="C197" s="24" t="s">
        <v>595</v>
      </c>
      <c r="D197" s="24" t="s">
        <v>1359</v>
      </c>
      <c r="E197" s="359" t="s">
        <v>596</v>
      </c>
      <c r="F197" s="161">
        <v>642</v>
      </c>
      <c r="G197" s="161" t="s">
        <v>34</v>
      </c>
      <c r="H197" s="24" t="s">
        <v>1339</v>
      </c>
      <c r="I197" s="24">
        <v>36000000000</v>
      </c>
      <c r="J197" s="161" t="s">
        <v>35</v>
      </c>
      <c r="K197" s="25">
        <v>588000</v>
      </c>
      <c r="L197" s="162">
        <v>42795</v>
      </c>
      <c r="M197" s="162">
        <v>42948</v>
      </c>
      <c r="N197" s="161" t="s">
        <v>385</v>
      </c>
      <c r="O197" s="24" t="s">
        <v>1113</v>
      </c>
      <c r="P197" s="296" t="s">
        <v>1113</v>
      </c>
      <c r="Q197" s="273" t="s">
        <v>1325</v>
      </c>
      <c r="R197" s="273" t="s">
        <v>1156</v>
      </c>
      <c r="S197" s="201" t="s">
        <v>1326</v>
      </c>
      <c r="T197" s="202" t="s">
        <v>1177</v>
      </c>
      <c r="U197" s="24">
        <v>2017</v>
      </c>
      <c r="V197" s="199">
        <v>42809</v>
      </c>
      <c r="W197" s="201">
        <v>1642</v>
      </c>
      <c r="X197" s="201" t="s">
        <v>1170</v>
      </c>
      <c r="Y197" s="199" t="s">
        <v>1191</v>
      </c>
      <c r="Z197" s="201" t="s">
        <v>1711</v>
      </c>
      <c r="AA197" s="211">
        <v>3360000</v>
      </c>
      <c r="AB197" s="201" t="s">
        <v>1140</v>
      </c>
      <c r="AC197" s="365">
        <v>31704910386</v>
      </c>
      <c r="AD197" s="306">
        <v>42814</v>
      </c>
      <c r="AE197" s="306">
        <v>42823</v>
      </c>
      <c r="AF197" s="371" t="s">
        <v>1843</v>
      </c>
      <c r="AG197" s="371" t="s">
        <v>1844</v>
      </c>
      <c r="AH197" s="201"/>
      <c r="AI197" s="201"/>
      <c r="AJ197" s="201"/>
      <c r="AK197" s="201"/>
      <c r="AL197" s="201"/>
      <c r="AM197" s="201"/>
      <c r="AN197" s="201" t="s">
        <v>1516</v>
      </c>
      <c r="AO197" s="201" t="s">
        <v>1170</v>
      </c>
      <c r="AP197" s="365" t="s">
        <v>1836</v>
      </c>
      <c r="AQ197" s="306">
        <v>42825</v>
      </c>
      <c r="AR197" s="201">
        <v>642</v>
      </c>
      <c r="AS197" s="208">
        <v>42860</v>
      </c>
      <c r="AT197" s="349">
        <f>AU197/1.18</f>
        <v>2345643.0000000005</v>
      </c>
      <c r="AU197" s="349">
        <v>2767858.74</v>
      </c>
      <c r="AV197" s="201" t="s">
        <v>1645</v>
      </c>
      <c r="AW197" s="208">
        <v>42860</v>
      </c>
      <c r="AX197" s="208">
        <v>42861</v>
      </c>
      <c r="AY197" s="208">
        <v>42860</v>
      </c>
      <c r="AZ197" s="345"/>
    </row>
    <row r="198" spans="1:52" s="8" customFormat="1" ht="48" x14ac:dyDescent="0.25">
      <c r="A198" s="24">
        <v>479</v>
      </c>
      <c r="B198" s="24" t="s">
        <v>594</v>
      </c>
      <c r="C198" s="24" t="s">
        <v>595</v>
      </c>
      <c r="D198" s="542" t="s">
        <v>1360</v>
      </c>
      <c r="E198" s="359" t="s">
        <v>596</v>
      </c>
      <c r="F198" s="161">
        <v>642</v>
      </c>
      <c r="G198" s="161" t="s">
        <v>34</v>
      </c>
      <c r="H198" s="24" t="s">
        <v>1339</v>
      </c>
      <c r="I198" s="24">
        <v>36000000000</v>
      </c>
      <c r="J198" s="161" t="s">
        <v>35</v>
      </c>
      <c r="K198" s="25">
        <v>11800000</v>
      </c>
      <c r="L198" s="162">
        <v>42795</v>
      </c>
      <c r="M198" s="162">
        <v>43070</v>
      </c>
      <c r="N198" s="161" t="s">
        <v>385</v>
      </c>
      <c r="O198" s="24" t="s">
        <v>1113</v>
      </c>
      <c r="P198" s="296" t="s">
        <v>1113</v>
      </c>
      <c r="Q198" s="273" t="s">
        <v>1325</v>
      </c>
      <c r="R198" s="273" t="s">
        <v>1156</v>
      </c>
      <c r="S198" s="201" t="s">
        <v>1326</v>
      </c>
      <c r="T198" s="202" t="s">
        <v>1875</v>
      </c>
      <c r="U198" s="202"/>
      <c r="V198" s="199">
        <v>42809</v>
      </c>
      <c r="W198" s="201">
        <v>1643</v>
      </c>
      <c r="X198" s="201" t="s">
        <v>1170</v>
      </c>
      <c r="Y198" s="199" t="s">
        <v>1191</v>
      </c>
      <c r="Z198" s="201" t="s">
        <v>1140</v>
      </c>
      <c r="AA198" s="211">
        <v>588000</v>
      </c>
      <c r="AB198" s="201" t="s">
        <v>1140</v>
      </c>
      <c r="AC198" s="365">
        <v>31704910386</v>
      </c>
      <c r="AD198" s="306">
        <v>42814</v>
      </c>
      <c r="AE198" s="306">
        <v>42823</v>
      </c>
      <c r="AF198" s="318" t="s">
        <v>1874</v>
      </c>
      <c r="AG198" s="318"/>
      <c r="AH198" s="318"/>
      <c r="AI198" s="318"/>
      <c r="AJ198" s="318"/>
      <c r="AK198" s="318"/>
      <c r="AL198" s="318"/>
      <c r="AM198" s="318"/>
      <c r="AN198" s="201" t="s">
        <v>1140</v>
      </c>
      <c r="AO198" s="201" t="s">
        <v>1140</v>
      </c>
      <c r="AP198" s="201" t="s">
        <v>1140</v>
      </c>
      <c r="AQ198" s="201" t="s">
        <v>1140</v>
      </c>
      <c r="AR198" s="201" t="s">
        <v>1140</v>
      </c>
      <c r="AS198" s="201" t="s">
        <v>1140</v>
      </c>
      <c r="AT198" s="201" t="s">
        <v>1140</v>
      </c>
      <c r="AU198" s="201" t="s">
        <v>1140</v>
      </c>
      <c r="AV198" s="201" t="s">
        <v>1140</v>
      </c>
      <c r="AW198" s="369" t="s">
        <v>1140</v>
      </c>
      <c r="AX198" s="369" t="s">
        <v>1140</v>
      </c>
      <c r="AY198" s="403" t="s">
        <v>1140</v>
      </c>
      <c r="AZ198" s="345"/>
    </row>
    <row r="199" spans="1:52" s="8" customFormat="1" ht="36" x14ac:dyDescent="0.25">
      <c r="A199" s="24">
        <v>481</v>
      </c>
      <c r="B199" s="24" t="s">
        <v>594</v>
      </c>
      <c r="C199" s="24" t="s">
        <v>595</v>
      </c>
      <c r="D199" s="542" t="s">
        <v>1362</v>
      </c>
      <c r="E199" s="359" t="s">
        <v>596</v>
      </c>
      <c r="F199" s="161">
        <v>642</v>
      </c>
      <c r="G199" s="161" t="s">
        <v>34</v>
      </c>
      <c r="H199" s="24" t="s">
        <v>1339</v>
      </c>
      <c r="I199" s="24">
        <v>36000000000</v>
      </c>
      <c r="J199" s="161" t="s">
        <v>35</v>
      </c>
      <c r="K199" s="25">
        <v>864000</v>
      </c>
      <c r="L199" s="162">
        <v>42795</v>
      </c>
      <c r="M199" s="162">
        <v>42887</v>
      </c>
      <c r="N199" s="161" t="s">
        <v>385</v>
      </c>
      <c r="O199" s="24" t="s">
        <v>1113</v>
      </c>
      <c r="P199" s="296" t="s">
        <v>1113</v>
      </c>
      <c r="Q199" s="273" t="s">
        <v>1325</v>
      </c>
      <c r="R199" s="273" t="s">
        <v>1156</v>
      </c>
      <c r="S199" s="201" t="s">
        <v>1326</v>
      </c>
      <c r="T199" s="202" t="s">
        <v>1875</v>
      </c>
      <c r="U199" s="202"/>
      <c r="V199" s="199">
        <v>42809</v>
      </c>
      <c r="W199" s="201">
        <v>1644</v>
      </c>
      <c r="X199" s="201" t="s">
        <v>1170</v>
      </c>
      <c r="Y199" s="199" t="s">
        <v>1191</v>
      </c>
      <c r="Z199" s="201" t="s">
        <v>1140</v>
      </c>
      <c r="AA199" s="211">
        <v>11800000</v>
      </c>
      <c r="AB199" s="201" t="s">
        <v>1140</v>
      </c>
      <c r="AC199" s="365">
        <v>31704910386</v>
      </c>
      <c r="AD199" s="306">
        <v>42814</v>
      </c>
      <c r="AE199" s="306">
        <v>42823</v>
      </c>
      <c r="AF199" s="316" t="s">
        <v>1874</v>
      </c>
      <c r="AG199" s="316"/>
      <c r="AH199" s="316"/>
      <c r="AI199" s="316"/>
      <c r="AJ199" s="316"/>
      <c r="AK199" s="316"/>
      <c r="AL199" s="316"/>
      <c r="AM199" s="316"/>
      <c r="AN199" s="201" t="s">
        <v>1140</v>
      </c>
      <c r="AO199" s="201" t="s">
        <v>1140</v>
      </c>
      <c r="AP199" s="201" t="s">
        <v>1140</v>
      </c>
      <c r="AQ199" s="201" t="s">
        <v>1140</v>
      </c>
      <c r="AR199" s="201" t="s">
        <v>1140</v>
      </c>
      <c r="AS199" s="201" t="s">
        <v>1140</v>
      </c>
      <c r="AT199" s="201" t="s">
        <v>1140</v>
      </c>
      <c r="AU199" s="201" t="s">
        <v>1140</v>
      </c>
      <c r="AV199" s="201" t="s">
        <v>1140</v>
      </c>
      <c r="AW199" s="369" t="s">
        <v>1140</v>
      </c>
      <c r="AX199" s="369" t="s">
        <v>1140</v>
      </c>
      <c r="AY199" s="403" t="s">
        <v>1140</v>
      </c>
      <c r="AZ199" s="345"/>
    </row>
    <row r="200" spans="1:52" s="8" customFormat="1" ht="48" x14ac:dyDescent="0.25">
      <c r="A200" s="24">
        <v>482</v>
      </c>
      <c r="B200" s="24" t="s">
        <v>594</v>
      </c>
      <c r="C200" s="24" t="s">
        <v>595</v>
      </c>
      <c r="D200" s="542" t="s">
        <v>1363</v>
      </c>
      <c r="E200" s="359" t="s">
        <v>596</v>
      </c>
      <c r="F200" s="161">
        <v>642</v>
      </c>
      <c r="G200" s="161" t="s">
        <v>34</v>
      </c>
      <c r="H200" s="24" t="s">
        <v>1339</v>
      </c>
      <c r="I200" s="24">
        <v>36000000000</v>
      </c>
      <c r="J200" s="161" t="s">
        <v>35</v>
      </c>
      <c r="K200" s="25">
        <v>1128000</v>
      </c>
      <c r="L200" s="162">
        <v>42795</v>
      </c>
      <c r="M200" s="162">
        <v>42887</v>
      </c>
      <c r="N200" s="161" t="s">
        <v>385</v>
      </c>
      <c r="O200" s="24" t="s">
        <v>1113</v>
      </c>
      <c r="P200" s="296" t="s">
        <v>1113</v>
      </c>
      <c r="Q200" s="273" t="s">
        <v>1325</v>
      </c>
      <c r="R200" s="273" t="s">
        <v>1156</v>
      </c>
      <c r="S200" s="201" t="s">
        <v>1326</v>
      </c>
      <c r="T200" s="202" t="s">
        <v>1177</v>
      </c>
      <c r="U200" s="24">
        <v>2017</v>
      </c>
      <c r="V200" s="199">
        <v>42809</v>
      </c>
      <c r="W200" s="201">
        <v>1645</v>
      </c>
      <c r="X200" s="201" t="s">
        <v>1170</v>
      </c>
      <c r="Y200" s="199" t="s">
        <v>1191</v>
      </c>
      <c r="Z200" s="201" t="s">
        <v>1711</v>
      </c>
      <c r="AA200" s="211">
        <v>864000</v>
      </c>
      <c r="AB200" s="201" t="s">
        <v>1140</v>
      </c>
      <c r="AC200" s="201">
        <v>31704910460</v>
      </c>
      <c r="AD200" s="306">
        <v>42814</v>
      </c>
      <c r="AE200" s="306">
        <v>42823</v>
      </c>
      <c r="AF200" s="371" t="s">
        <v>1826</v>
      </c>
      <c r="AG200" s="371" t="s">
        <v>1827</v>
      </c>
      <c r="AH200" s="201"/>
      <c r="AI200" s="201"/>
      <c r="AJ200" s="201"/>
      <c r="AK200" s="201"/>
      <c r="AL200" s="201"/>
      <c r="AM200" s="201"/>
      <c r="AN200" s="201" t="s">
        <v>1493</v>
      </c>
      <c r="AO200" s="201" t="s">
        <v>1113</v>
      </c>
      <c r="AP200" s="365" t="s">
        <v>1823</v>
      </c>
      <c r="AQ200" s="306">
        <v>42825</v>
      </c>
      <c r="AR200" s="201">
        <v>635</v>
      </c>
      <c r="AS200" s="208">
        <v>42860</v>
      </c>
      <c r="AT200" s="349">
        <f>AU200/1.18</f>
        <v>716515</v>
      </c>
      <c r="AU200" s="349">
        <v>845487.7</v>
      </c>
      <c r="AV200" s="201" t="s">
        <v>1645</v>
      </c>
      <c r="AW200" s="208">
        <v>42860</v>
      </c>
      <c r="AX200" s="208">
        <v>42861</v>
      </c>
      <c r="AY200" s="208">
        <v>42860</v>
      </c>
      <c r="AZ200" s="345"/>
    </row>
    <row r="201" spans="1:52" s="8" customFormat="1" ht="48" x14ac:dyDescent="0.25">
      <c r="A201" s="24">
        <v>483</v>
      </c>
      <c r="B201" s="24" t="s">
        <v>594</v>
      </c>
      <c r="C201" s="24" t="s">
        <v>595</v>
      </c>
      <c r="D201" s="542" t="s">
        <v>1364</v>
      </c>
      <c r="E201" s="359" t="s">
        <v>596</v>
      </c>
      <c r="F201" s="161">
        <v>642</v>
      </c>
      <c r="G201" s="161" t="s">
        <v>34</v>
      </c>
      <c r="H201" s="24" t="s">
        <v>1339</v>
      </c>
      <c r="I201" s="24">
        <v>36000000000</v>
      </c>
      <c r="J201" s="161" t="s">
        <v>35</v>
      </c>
      <c r="K201" s="25">
        <v>578000</v>
      </c>
      <c r="L201" s="162">
        <v>42795</v>
      </c>
      <c r="M201" s="162">
        <v>42887</v>
      </c>
      <c r="N201" s="161" t="s">
        <v>385</v>
      </c>
      <c r="O201" s="24" t="s">
        <v>1113</v>
      </c>
      <c r="P201" s="296" t="s">
        <v>1113</v>
      </c>
      <c r="Q201" s="273" t="s">
        <v>1325</v>
      </c>
      <c r="R201" s="273" t="s">
        <v>1156</v>
      </c>
      <c r="S201" s="201" t="s">
        <v>1326</v>
      </c>
      <c r="T201" s="202" t="s">
        <v>1177</v>
      </c>
      <c r="U201" s="24">
        <v>2017</v>
      </c>
      <c r="V201" s="199">
        <v>42809</v>
      </c>
      <c r="W201" s="201">
        <v>1646</v>
      </c>
      <c r="X201" s="201" t="s">
        <v>1170</v>
      </c>
      <c r="Y201" s="199" t="s">
        <v>1191</v>
      </c>
      <c r="Z201" s="201" t="s">
        <v>1711</v>
      </c>
      <c r="AA201" s="211">
        <v>1128000</v>
      </c>
      <c r="AB201" s="201" t="s">
        <v>1140</v>
      </c>
      <c r="AC201" s="365">
        <v>31704910460</v>
      </c>
      <c r="AD201" s="306">
        <v>42814</v>
      </c>
      <c r="AE201" s="306">
        <v>42823</v>
      </c>
      <c r="AF201" s="371" t="s">
        <v>1828</v>
      </c>
      <c r="AG201" s="371" t="s">
        <v>1829</v>
      </c>
      <c r="AH201" s="201"/>
      <c r="AI201" s="201"/>
      <c r="AJ201" s="201"/>
      <c r="AK201" s="201"/>
      <c r="AL201" s="201"/>
      <c r="AM201" s="201"/>
      <c r="AN201" s="201" t="s">
        <v>1493</v>
      </c>
      <c r="AO201" s="201" t="s">
        <v>1113</v>
      </c>
      <c r="AP201" s="365" t="s">
        <v>1823</v>
      </c>
      <c r="AQ201" s="306">
        <v>42825</v>
      </c>
      <c r="AR201" s="201">
        <v>598</v>
      </c>
      <c r="AS201" s="208">
        <v>42860</v>
      </c>
      <c r="AT201" s="349">
        <f>AU201/1.18</f>
        <v>937420.00000000012</v>
      </c>
      <c r="AU201" s="349">
        <v>1106155.6000000001</v>
      </c>
      <c r="AV201" s="201" t="s">
        <v>1645</v>
      </c>
      <c r="AW201" s="208">
        <v>42860</v>
      </c>
      <c r="AX201" s="208">
        <v>42861</v>
      </c>
      <c r="AY201" s="208">
        <v>42860</v>
      </c>
      <c r="AZ201" s="345"/>
    </row>
    <row r="202" spans="1:52" s="8" customFormat="1" ht="36" x14ac:dyDescent="0.25">
      <c r="A202" s="24">
        <v>484</v>
      </c>
      <c r="B202" s="24" t="s">
        <v>594</v>
      </c>
      <c r="C202" s="24" t="s">
        <v>595</v>
      </c>
      <c r="D202" s="542" t="s">
        <v>1365</v>
      </c>
      <c r="E202" s="359" t="s">
        <v>596</v>
      </c>
      <c r="F202" s="161">
        <v>642</v>
      </c>
      <c r="G202" s="161" t="s">
        <v>34</v>
      </c>
      <c r="H202" s="24" t="s">
        <v>1339</v>
      </c>
      <c r="I202" s="24">
        <v>36000000000</v>
      </c>
      <c r="J202" s="161" t="s">
        <v>35</v>
      </c>
      <c r="K202" s="25">
        <v>642000</v>
      </c>
      <c r="L202" s="162">
        <v>42795</v>
      </c>
      <c r="M202" s="162">
        <v>42887</v>
      </c>
      <c r="N202" s="161" t="s">
        <v>385</v>
      </c>
      <c r="O202" s="24" t="s">
        <v>1113</v>
      </c>
      <c r="P202" s="296" t="s">
        <v>1113</v>
      </c>
      <c r="Q202" s="273" t="s">
        <v>1325</v>
      </c>
      <c r="R202" s="273" t="s">
        <v>1156</v>
      </c>
      <c r="S202" s="201" t="s">
        <v>1326</v>
      </c>
      <c r="T202" s="202" t="s">
        <v>1177</v>
      </c>
      <c r="U202" s="24">
        <v>2017</v>
      </c>
      <c r="V202" s="199">
        <v>42809</v>
      </c>
      <c r="W202" s="201">
        <v>1647</v>
      </c>
      <c r="X202" s="201" t="s">
        <v>1170</v>
      </c>
      <c r="Y202" s="199" t="s">
        <v>1191</v>
      </c>
      <c r="Z202" s="201" t="s">
        <v>1711</v>
      </c>
      <c r="AA202" s="211">
        <v>578000</v>
      </c>
      <c r="AB202" s="201" t="s">
        <v>1140</v>
      </c>
      <c r="AC202" s="365">
        <v>31704910460</v>
      </c>
      <c r="AD202" s="306">
        <v>42814</v>
      </c>
      <c r="AE202" s="306">
        <v>42823</v>
      </c>
      <c r="AF202" s="371" t="s">
        <v>1830</v>
      </c>
      <c r="AG202" s="371" t="s">
        <v>1831</v>
      </c>
      <c r="AH202" s="201"/>
      <c r="AI202" s="201"/>
      <c r="AJ202" s="201"/>
      <c r="AK202" s="201"/>
      <c r="AL202" s="201"/>
      <c r="AM202" s="201"/>
      <c r="AN202" s="365" t="s">
        <v>1493</v>
      </c>
      <c r="AO202" s="365" t="s">
        <v>1113</v>
      </c>
      <c r="AP202" s="365" t="s">
        <v>1823</v>
      </c>
      <c r="AQ202" s="306">
        <v>42825</v>
      </c>
      <c r="AR202" s="201">
        <v>634</v>
      </c>
      <c r="AS202" s="208">
        <v>42860</v>
      </c>
      <c r="AT202" s="349">
        <f>AU202/1.18</f>
        <v>478902</v>
      </c>
      <c r="AU202" s="349">
        <v>565104.36</v>
      </c>
      <c r="AV202" s="201" t="s">
        <v>1645</v>
      </c>
      <c r="AW202" s="208">
        <v>42860</v>
      </c>
      <c r="AX202" s="208">
        <v>42861</v>
      </c>
      <c r="AY202" s="208">
        <v>42860</v>
      </c>
      <c r="AZ202" s="345"/>
    </row>
    <row r="203" spans="1:52" s="8" customFormat="1" ht="36" x14ac:dyDescent="0.25">
      <c r="A203" s="24">
        <v>485</v>
      </c>
      <c r="B203" s="24" t="s">
        <v>594</v>
      </c>
      <c r="C203" s="24" t="s">
        <v>595</v>
      </c>
      <c r="D203" s="542" t="s">
        <v>1366</v>
      </c>
      <c r="E203" s="359" t="s">
        <v>596</v>
      </c>
      <c r="F203" s="161">
        <v>642</v>
      </c>
      <c r="G203" s="161" t="s">
        <v>34</v>
      </c>
      <c r="H203" s="24" t="s">
        <v>1339</v>
      </c>
      <c r="I203" s="24">
        <v>36000000000</v>
      </c>
      <c r="J203" s="161" t="s">
        <v>35</v>
      </c>
      <c r="K203" s="25">
        <v>828000</v>
      </c>
      <c r="L203" s="162">
        <v>42795</v>
      </c>
      <c r="M203" s="162">
        <v>42887</v>
      </c>
      <c r="N203" s="161" t="s">
        <v>385</v>
      </c>
      <c r="O203" s="24" t="s">
        <v>1113</v>
      </c>
      <c r="P203" s="296" t="s">
        <v>1113</v>
      </c>
      <c r="Q203" s="273" t="s">
        <v>1325</v>
      </c>
      <c r="R203" s="273" t="s">
        <v>1156</v>
      </c>
      <c r="S203" s="201" t="s">
        <v>1326</v>
      </c>
      <c r="T203" s="202" t="s">
        <v>1177</v>
      </c>
      <c r="U203" s="24">
        <v>2017</v>
      </c>
      <c r="V203" s="199">
        <v>42809</v>
      </c>
      <c r="W203" s="201">
        <v>1648</v>
      </c>
      <c r="X203" s="201" t="s">
        <v>1170</v>
      </c>
      <c r="Y203" s="199" t="s">
        <v>1191</v>
      </c>
      <c r="Z203" s="201" t="s">
        <v>1711</v>
      </c>
      <c r="AA203" s="211">
        <v>642000</v>
      </c>
      <c r="AB203" s="201" t="s">
        <v>1140</v>
      </c>
      <c r="AC203" s="365">
        <v>31704910460</v>
      </c>
      <c r="AD203" s="306">
        <v>42814</v>
      </c>
      <c r="AE203" s="306">
        <v>42823</v>
      </c>
      <c r="AF203" s="371" t="s">
        <v>1832</v>
      </c>
      <c r="AG203" s="371" t="s">
        <v>1833</v>
      </c>
      <c r="AH203" s="201"/>
      <c r="AI203" s="201"/>
      <c r="AJ203" s="201"/>
      <c r="AK203" s="201"/>
      <c r="AL203" s="201"/>
      <c r="AM203" s="201"/>
      <c r="AN203" s="201" t="s">
        <v>1676</v>
      </c>
      <c r="AO203" s="201" t="s">
        <v>1170</v>
      </c>
      <c r="AP203" s="365" t="s">
        <v>1823</v>
      </c>
      <c r="AQ203" s="306">
        <v>42825</v>
      </c>
      <c r="AR203" s="201">
        <v>595</v>
      </c>
      <c r="AS203" s="208">
        <v>42860</v>
      </c>
      <c r="AT203" s="349">
        <f>AU203/1.18</f>
        <v>540580</v>
      </c>
      <c r="AU203" s="349">
        <v>637884.4</v>
      </c>
      <c r="AV203" s="201" t="s">
        <v>1645</v>
      </c>
      <c r="AW203" s="208">
        <v>42860</v>
      </c>
      <c r="AX203" s="208">
        <v>42861</v>
      </c>
      <c r="AY203" s="208">
        <v>42860</v>
      </c>
      <c r="AZ203" s="345"/>
    </row>
    <row r="204" spans="1:52" s="8" customFormat="1" ht="36" x14ac:dyDescent="0.25">
      <c r="A204" s="24">
        <v>486</v>
      </c>
      <c r="B204" s="24" t="s">
        <v>594</v>
      </c>
      <c r="C204" s="24" t="s">
        <v>595</v>
      </c>
      <c r="D204" s="542" t="s">
        <v>1367</v>
      </c>
      <c r="E204" s="359" t="s">
        <v>596</v>
      </c>
      <c r="F204" s="161">
        <v>642</v>
      </c>
      <c r="G204" s="161" t="s">
        <v>34</v>
      </c>
      <c r="H204" s="24" t="s">
        <v>1339</v>
      </c>
      <c r="I204" s="24">
        <v>36000000000</v>
      </c>
      <c r="J204" s="161" t="s">
        <v>35</v>
      </c>
      <c r="K204" s="25">
        <v>720000</v>
      </c>
      <c r="L204" s="162">
        <v>42795</v>
      </c>
      <c r="M204" s="162">
        <v>42887</v>
      </c>
      <c r="N204" s="161" t="s">
        <v>385</v>
      </c>
      <c r="O204" s="24" t="s">
        <v>1113</v>
      </c>
      <c r="P204" s="296" t="s">
        <v>1113</v>
      </c>
      <c r="Q204" s="273" t="s">
        <v>1325</v>
      </c>
      <c r="R204" s="273" t="s">
        <v>1156</v>
      </c>
      <c r="S204" s="201" t="s">
        <v>1326</v>
      </c>
      <c r="T204" s="202" t="s">
        <v>1177</v>
      </c>
      <c r="U204" s="24">
        <v>2017</v>
      </c>
      <c r="V204" s="199">
        <v>42809</v>
      </c>
      <c r="W204" s="201">
        <v>1650</v>
      </c>
      <c r="X204" s="201" t="s">
        <v>1170</v>
      </c>
      <c r="Y204" s="199" t="s">
        <v>1191</v>
      </c>
      <c r="Z204" s="201" t="s">
        <v>1711</v>
      </c>
      <c r="AA204" s="211">
        <v>828000</v>
      </c>
      <c r="AB204" s="201" t="s">
        <v>1140</v>
      </c>
      <c r="AC204" s="201">
        <v>31704910305</v>
      </c>
      <c r="AD204" s="306">
        <v>42814</v>
      </c>
      <c r="AE204" s="306">
        <v>42823</v>
      </c>
      <c r="AF204" s="371" t="s">
        <v>1778</v>
      </c>
      <c r="AG204" s="371" t="s">
        <v>1779</v>
      </c>
      <c r="AH204" s="201"/>
      <c r="AI204" s="201"/>
      <c r="AJ204" s="201"/>
      <c r="AK204" s="201"/>
      <c r="AL204" s="201"/>
      <c r="AM204" s="201"/>
      <c r="AN204" s="201" t="s">
        <v>1493</v>
      </c>
      <c r="AO204" s="201" t="s">
        <v>1113</v>
      </c>
      <c r="AP204" s="365" t="s">
        <v>1773</v>
      </c>
      <c r="AQ204" s="306">
        <v>42825</v>
      </c>
      <c r="AR204" s="201">
        <v>623</v>
      </c>
      <c r="AS204" s="208">
        <v>42860</v>
      </c>
      <c r="AT204" s="349">
        <f t="shared" ref="AT204:AT211" si="4">AU204/1.18</f>
        <v>689396.00000000012</v>
      </c>
      <c r="AU204" s="349">
        <v>813487.28</v>
      </c>
      <c r="AV204" s="201" t="s">
        <v>1645</v>
      </c>
      <c r="AW204" s="208">
        <v>42860</v>
      </c>
      <c r="AX204" s="208">
        <v>42861</v>
      </c>
      <c r="AY204" s="208">
        <v>42860</v>
      </c>
      <c r="AZ204" s="345"/>
    </row>
    <row r="205" spans="1:52" s="8" customFormat="1" ht="36" x14ac:dyDescent="0.25">
      <c r="A205" s="24">
        <v>487</v>
      </c>
      <c r="B205" s="24" t="s">
        <v>594</v>
      </c>
      <c r="C205" s="24" t="s">
        <v>595</v>
      </c>
      <c r="D205" s="542" t="s">
        <v>1368</v>
      </c>
      <c r="E205" s="359" t="s">
        <v>596</v>
      </c>
      <c r="F205" s="161">
        <v>642</v>
      </c>
      <c r="G205" s="161" t="s">
        <v>34</v>
      </c>
      <c r="H205" s="24" t="s">
        <v>1339</v>
      </c>
      <c r="I205" s="24">
        <v>36000000000</v>
      </c>
      <c r="J205" s="161" t="s">
        <v>35</v>
      </c>
      <c r="K205" s="25">
        <v>800000</v>
      </c>
      <c r="L205" s="162">
        <v>42795</v>
      </c>
      <c r="M205" s="162">
        <v>42887</v>
      </c>
      <c r="N205" s="161" t="s">
        <v>385</v>
      </c>
      <c r="O205" s="24" t="s">
        <v>1113</v>
      </c>
      <c r="P205" s="296" t="s">
        <v>1113</v>
      </c>
      <c r="Q205" s="273" t="s">
        <v>1325</v>
      </c>
      <c r="R205" s="273" t="s">
        <v>1156</v>
      </c>
      <c r="S205" s="201" t="s">
        <v>1326</v>
      </c>
      <c r="T205" s="202" t="s">
        <v>1177</v>
      </c>
      <c r="U205" s="24">
        <v>2017</v>
      </c>
      <c r="V205" s="199">
        <v>42809</v>
      </c>
      <c r="W205" s="201">
        <v>1651</v>
      </c>
      <c r="X205" s="201" t="s">
        <v>1170</v>
      </c>
      <c r="Y205" s="199" t="s">
        <v>1191</v>
      </c>
      <c r="Z205" s="201" t="s">
        <v>1711</v>
      </c>
      <c r="AA205" s="211">
        <v>720000</v>
      </c>
      <c r="AB205" s="201" t="s">
        <v>1140</v>
      </c>
      <c r="AC205" s="365">
        <v>31704910305</v>
      </c>
      <c r="AD205" s="306">
        <v>42814</v>
      </c>
      <c r="AE205" s="306">
        <v>42823</v>
      </c>
      <c r="AF205" s="371" t="s">
        <v>1780</v>
      </c>
      <c r="AG205" s="371" t="s">
        <v>1781</v>
      </c>
      <c r="AH205" s="201"/>
      <c r="AI205" s="201"/>
      <c r="AJ205" s="201"/>
      <c r="AK205" s="201"/>
      <c r="AL205" s="201"/>
      <c r="AM205" s="201"/>
      <c r="AN205" s="365" t="s">
        <v>1493</v>
      </c>
      <c r="AO205" s="365" t="s">
        <v>1113</v>
      </c>
      <c r="AP205" s="365" t="s">
        <v>1773</v>
      </c>
      <c r="AQ205" s="306">
        <v>42825</v>
      </c>
      <c r="AR205" s="201">
        <v>621</v>
      </c>
      <c r="AS205" s="208">
        <v>42860</v>
      </c>
      <c r="AT205" s="349">
        <f t="shared" si="4"/>
        <v>599092.00000000012</v>
      </c>
      <c r="AU205" s="349">
        <v>706928.56</v>
      </c>
      <c r="AV205" s="201" t="s">
        <v>1645</v>
      </c>
      <c r="AW205" s="208">
        <v>42860</v>
      </c>
      <c r="AX205" s="208">
        <v>42861</v>
      </c>
      <c r="AY205" s="208">
        <v>42860</v>
      </c>
      <c r="AZ205" s="345"/>
    </row>
    <row r="206" spans="1:52" s="8" customFormat="1" ht="36" x14ac:dyDescent="0.25">
      <c r="A206" s="24">
        <v>488</v>
      </c>
      <c r="B206" s="24" t="s">
        <v>594</v>
      </c>
      <c r="C206" s="24" t="s">
        <v>595</v>
      </c>
      <c r="D206" s="542" t="s">
        <v>1369</v>
      </c>
      <c r="E206" s="359" t="s">
        <v>596</v>
      </c>
      <c r="F206" s="161">
        <v>642</v>
      </c>
      <c r="G206" s="161" t="s">
        <v>34</v>
      </c>
      <c r="H206" s="24" t="s">
        <v>1339</v>
      </c>
      <c r="I206" s="24">
        <v>36000000000</v>
      </c>
      <c r="J206" s="161" t="s">
        <v>35</v>
      </c>
      <c r="K206" s="25">
        <v>800000</v>
      </c>
      <c r="L206" s="162">
        <v>42795</v>
      </c>
      <c r="M206" s="162">
        <v>42887</v>
      </c>
      <c r="N206" s="161" t="s">
        <v>385</v>
      </c>
      <c r="O206" s="24" t="s">
        <v>1113</v>
      </c>
      <c r="P206" s="296" t="s">
        <v>1113</v>
      </c>
      <c r="Q206" s="273" t="s">
        <v>1325</v>
      </c>
      <c r="R206" s="273" t="s">
        <v>1156</v>
      </c>
      <c r="S206" s="201" t="s">
        <v>1326</v>
      </c>
      <c r="T206" s="202" t="s">
        <v>1177</v>
      </c>
      <c r="U206" s="24">
        <v>2017</v>
      </c>
      <c r="V206" s="199">
        <v>42809</v>
      </c>
      <c r="W206" s="201">
        <v>1652</v>
      </c>
      <c r="X206" s="201" t="s">
        <v>1170</v>
      </c>
      <c r="Y206" s="199" t="s">
        <v>1191</v>
      </c>
      <c r="Z206" s="201" t="s">
        <v>1711</v>
      </c>
      <c r="AA206" s="211">
        <v>800000</v>
      </c>
      <c r="AB206" s="201" t="s">
        <v>1140</v>
      </c>
      <c r="AC206" s="365">
        <v>31704910305</v>
      </c>
      <c r="AD206" s="306">
        <v>42814</v>
      </c>
      <c r="AE206" s="306">
        <v>42823</v>
      </c>
      <c r="AF206" s="371" t="s">
        <v>1782</v>
      </c>
      <c r="AG206" s="371" t="s">
        <v>1783</v>
      </c>
      <c r="AH206" s="201"/>
      <c r="AI206" s="201"/>
      <c r="AJ206" s="201"/>
      <c r="AK206" s="201"/>
      <c r="AL206" s="201"/>
      <c r="AM206" s="201"/>
      <c r="AN206" s="365" t="s">
        <v>1493</v>
      </c>
      <c r="AO206" s="365" t="s">
        <v>1113</v>
      </c>
      <c r="AP206" s="365" t="s">
        <v>1773</v>
      </c>
      <c r="AQ206" s="306">
        <v>42825</v>
      </c>
      <c r="AR206" s="201">
        <v>626</v>
      </c>
      <c r="AS206" s="208">
        <v>42860</v>
      </c>
      <c r="AT206" s="349">
        <f t="shared" si="4"/>
        <v>656099</v>
      </c>
      <c r="AU206" s="349">
        <v>774196.82</v>
      </c>
      <c r="AV206" s="201" t="s">
        <v>1645</v>
      </c>
      <c r="AW206" s="208">
        <v>42860</v>
      </c>
      <c r="AX206" s="208">
        <v>42861</v>
      </c>
      <c r="AY206" s="208">
        <v>42860</v>
      </c>
      <c r="AZ206" s="345"/>
    </row>
    <row r="207" spans="1:52" s="8" customFormat="1" ht="48" x14ac:dyDescent="0.25">
      <c r="A207" s="24">
        <v>489</v>
      </c>
      <c r="B207" s="24" t="s">
        <v>594</v>
      </c>
      <c r="C207" s="24" t="s">
        <v>595</v>
      </c>
      <c r="D207" s="542" t="s">
        <v>1370</v>
      </c>
      <c r="E207" s="359" t="s">
        <v>596</v>
      </c>
      <c r="F207" s="161">
        <v>642</v>
      </c>
      <c r="G207" s="161" t="s">
        <v>34</v>
      </c>
      <c r="H207" s="24" t="s">
        <v>1339</v>
      </c>
      <c r="I207" s="24">
        <v>36000000000</v>
      </c>
      <c r="J207" s="161" t="s">
        <v>35</v>
      </c>
      <c r="K207" s="25">
        <v>946000</v>
      </c>
      <c r="L207" s="162">
        <v>42795</v>
      </c>
      <c r="M207" s="162">
        <v>42887</v>
      </c>
      <c r="N207" s="161" t="s">
        <v>385</v>
      </c>
      <c r="O207" s="24" t="s">
        <v>1113</v>
      </c>
      <c r="P207" s="296" t="s">
        <v>1113</v>
      </c>
      <c r="Q207" s="273" t="s">
        <v>1325</v>
      </c>
      <c r="R207" s="273" t="s">
        <v>1156</v>
      </c>
      <c r="S207" s="201" t="s">
        <v>1326</v>
      </c>
      <c r="T207" s="202" t="s">
        <v>1177</v>
      </c>
      <c r="U207" s="24">
        <v>2017</v>
      </c>
      <c r="V207" s="199">
        <v>42809</v>
      </c>
      <c r="W207" s="201">
        <v>1653</v>
      </c>
      <c r="X207" s="201" t="s">
        <v>1170</v>
      </c>
      <c r="Y207" s="199" t="s">
        <v>1191</v>
      </c>
      <c r="Z207" s="201" t="s">
        <v>1711</v>
      </c>
      <c r="AA207" s="211">
        <v>800000</v>
      </c>
      <c r="AB207" s="201" t="s">
        <v>1140</v>
      </c>
      <c r="AC207" s="365">
        <v>31704910305</v>
      </c>
      <c r="AD207" s="306">
        <v>42814</v>
      </c>
      <c r="AE207" s="306">
        <v>42823</v>
      </c>
      <c r="AF207" s="371" t="s">
        <v>1782</v>
      </c>
      <c r="AG207" s="371" t="s">
        <v>1784</v>
      </c>
      <c r="AH207" s="201"/>
      <c r="AI207" s="201"/>
      <c r="AJ207" s="201"/>
      <c r="AK207" s="201"/>
      <c r="AL207" s="201"/>
      <c r="AM207" s="201"/>
      <c r="AN207" s="365" t="s">
        <v>1493</v>
      </c>
      <c r="AO207" s="365" t="s">
        <v>1113</v>
      </c>
      <c r="AP207" s="365" t="s">
        <v>1773</v>
      </c>
      <c r="AQ207" s="306">
        <v>42825</v>
      </c>
      <c r="AR207" s="201">
        <v>622</v>
      </c>
      <c r="AS207" s="208">
        <v>42860</v>
      </c>
      <c r="AT207" s="349">
        <f t="shared" si="4"/>
        <v>656099</v>
      </c>
      <c r="AU207" s="349">
        <v>774196.82</v>
      </c>
      <c r="AV207" s="201" t="s">
        <v>1645</v>
      </c>
      <c r="AW207" s="208">
        <v>42860</v>
      </c>
      <c r="AX207" s="208">
        <v>42861</v>
      </c>
      <c r="AY207" s="208">
        <v>42860</v>
      </c>
      <c r="AZ207" s="345"/>
    </row>
    <row r="208" spans="1:52" s="8" customFormat="1" ht="60" x14ac:dyDescent="0.25">
      <c r="A208" s="24">
        <v>490</v>
      </c>
      <c r="B208" s="24" t="s">
        <v>594</v>
      </c>
      <c r="C208" s="24" t="s">
        <v>595</v>
      </c>
      <c r="D208" s="542" t="s">
        <v>1371</v>
      </c>
      <c r="E208" s="359" t="s">
        <v>596</v>
      </c>
      <c r="F208" s="161">
        <v>642</v>
      </c>
      <c r="G208" s="161" t="s">
        <v>34</v>
      </c>
      <c r="H208" s="24" t="s">
        <v>1339</v>
      </c>
      <c r="I208" s="24">
        <v>36000000000</v>
      </c>
      <c r="J208" s="161" t="s">
        <v>35</v>
      </c>
      <c r="K208" s="25">
        <v>1587000</v>
      </c>
      <c r="L208" s="162">
        <v>42795</v>
      </c>
      <c r="M208" s="162">
        <v>42917</v>
      </c>
      <c r="N208" s="161" t="s">
        <v>385</v>
      </c>
      <c r="O208" s="24" t="s">
        <v>1113</v>
      </c>
      <c r="P208" s="296" t="s">
        <v>1113</v>
      </c>
      <c r="Q208" s="273" t="s">
        <v>1325</v>
      </c>
      <c r="R208" s="273" t="s">
        <v>1156</v>
      </c>
      <c r="S208" s="201" t="s">
        <v>1326</v>
      </c>
      <c r="T208" s="202" t="s">
        <v>1177</v>
      </c>
      <c r="U208" s="24">
        <v>2017</v>
      </c>
      <c r="V208" s="199">
        <v>42809</v>
      </c>
      <c r="W208" s="201">
        <v>1654</v>
      </c>
      <c r="X208" s="201" t="s">
        <v>1170</v>
      </c>
      <c r="Y208" s="199" t="s">
        <v>1191</v>
      </c>
      <c r="Z208" s="201" t="s">
        <v>1711</v>
      </c>
      <c r="AA208" s="211">
        <v>946000</v>
      </c>
      <c r="AB208" s="201" t="s">
        <v>1140</v>
      </c>
      <c r="AC208" s="365">
        <v>31704910305</v>
      </c>
      <c r="AD208" s="306">
        <v>42814</v>
      </c>
      <c r="AE208" s="306">
        <v>42823</v>
      </c>
      <c r="AF208" s="371" t="s">
        <v>1785</v>
      </c>
      <c r="AG208" s="371" t="s">
        <v>1786</v>
      </c>
      <c r="AH208" s="201"/>
      <c r="AI208" s="201"/>
      <c r="AJ208" s="201"/>
      <c r="AK208" s="201"/>
      <c r="AL208" s="201"/>
      <c r="AM208" s="201"/>
      <c r="AN208" s="201" t="s">
        <v>1493</v>
      </c>
      <c r="AO208" s="201" t="s">
        <v>1113</v>
      </c>
      <c r="AP208" s="365" t="s">
        <v>1773</v>
      </c>
      <c r="AQ208" s="306">
        <v>42825</v>
      </c>
      <c r="AR208" s="201">
        <v>620</v>
      </c>
      <c r="AS208" s="208">
        <v>42860</v>
      </c>
      <c r="AT208" s="349">
        <f t="shared" si="4"/>
        <v>786459</v>
      </c>
      <c r="AU208" s="349">
        <v>928021.62</v>
      </c>
      <c r="AV208" s="201" t="s">
        <v>1645</v>
      </c>
      <c r="AW208" s="208">
        <v>42860</v>
      </c>
      <c r="AX208" s="208">
        <v>42861</v>
      </c>
      <c r="AY208" s="208">
        <v>42860</v>
      </c>
      <c r="AZ208" s="345"/>
    </row>
    <row r="209" spans="1:52" s="8" customFormat="1" ht="48" x14ac:dyDescent="0.25">
      <c r="A209" s="24">
        <v>491</v>
      </c>
      <c r="B209" s="24" t="s">
        <v>594</v>
      </c>
      <c r="C209" s="24" t="s">
        <v>595</v>
      </c>
      <c r="D209" s="542" t="s">
        <v>1372</v>
      </c>
      <c r="E209" s="359" t="s">
        <v>596</v>
      </c>
      <c r="F209" s="161">
        <v>642</v>
      </c>
      <c r="G209" s="161" t="s">
        <v>34</v>
      </c>
      <c r="H209" s="24" t="s">
        <v>1339</v>
      </c>
      <c r="I209" s="24">
        <v>36000000000</v>
      </c>
      <c r="J209" s="161" t="s">
        <v>35</v>
      </c>
      <c r="K209" s="25">
        <v>4170000</v>
      </c>
      <c r="L209" s="162">
        <v>42795</v>
      </c>
      <c r="M209" s="162">
        <v>42948</v>
      </c>
      <c r="N209" s="161" t="s">
        <v>385</v>
      </c>
      <c r="O209" s="24" t="s">
        <v>1113</v>
      </c>
      <c r="P209" s="296" t="s">
        <v>1113</v>
      </c>
      <c r="Q209" s="273" t="s">
        <v>1325</v>
      </c>
      <c r="R209" s="273" t="s">
        <v>1156</v>
      </c>
      <c r="S209" s="201" t="s">
        <v>1326</v>
      </c>
      <c r="T209" s="202" t="s">
        <v>1177</v>
      </c>
      <c r="U209" s="24">
        <v>2017</v>
      </c>
      <c r="V209" s="199">
        <v>42809</v>
      </c>
      <c r="W209" s="201">
        <v>1655</v>
      </c>
      <c r="X209" s="201" t="s">
        <v>1170</v>
      </c>
      <c r="Y209" s="199" t="s">
        <v>1191</v>
      </c>
      <c r="Z209" s="201" t="s">
        <v>1711</v>
      </c>
      <c r="AA209" s="211">
        <v>1587000</v>
      </c>
      <c r="AB209" s="201" t="s">
        <v>1140</v>
      </c>
      <c r="AC209" s="365">
        <v>31704910305</v>
      </c>
      <c r="AD209" s="306">
        <v>42814</v>
      </c>
      <c r="AE209" s="306">
        <v>42823</v>
      </c>
      <c r="AF209" s="371" t="s">
        <v>1787</v>
      </c>
      <c r="AG209" s="371" t="s">
        <v>1788</v>
      </c>
      <c r="AH209" s="201"/>
      <c r="AI209" s="201"/>
      <c r="AJ209" s="201"/>
      <c r="AK209" s="201"/>
      <c r="AL209" s="201"/>
      <c r="AM209" s="201"/>
      <c r="AN209" s="365" t="s">
        <v>1493</v>
      </c>
      <c r="AO209" s="365" t="s">
        <v>1113</v>
      </c>
      <c r="AP209" s="365" t="s">
        <v>1773</v>
      </c>
      <c r="AQ209" s="306">
        <v>42825</v>
      </c>
      <c r="AR209" s="201">
        <v>624</v>
      </c>
      <c r="AS209" s="208">
        <v>42860</v>
      </c>
      <c r="AT209" s="349">
        <f t="shared" si="4"/>
        <v>1318485</v>
      </c>
      <c r="AU209" s="349">
        <v>1555812.3</v>
      </c>
      <c r="AV209" s="201" t="s">
        <v>1645</v>
      </c>
      <c r="AW209" s="208">
        <v>42860</v>
      </c>
      <c r="AX209" s="208">
        <v>42861</v>
      </c>
      <c r="AY209" s="208">
        <v>42860</v>
      </c>
      <c r="AZ209" s="345"/>
    </row>
    <row r="210" spans="1:52" s="8" customFormat="1" ht="48" x14ac:dyDescent="0.25">
      <c r="A210" s="24">
        <v>492</v>
      </c>
      <c r="B210" s="24" t="s">
        <v>594</v>
      </c>
      <c r="C210" s="24" t="s">
        <v>595</v>
      </c>
      <c r="D210" s="542" t="s">
        <v>1373</v>
      </c>
      <c r="E210" s="359" t="s">
        <v>596</v>
      </c>
      <c r="F210" s="161">
        <v>642</v>
      </c>
      <c r="G210" s="161" t="s">
        <v>34</v>
      </c>
      <c r="H210" s="24" t="s">
        <v>1339</v>
      </c>
      <c r="I210" s="24">
        <v>36000000000</v>
      </c>
      <c r="J210" s="161" t="s">
        <v>35</v>
      </c>
      <c r="K210" s="25">
        <v>998000</v>
      </c>
      <c r="L210" s="162">
        <v>42795</v>
      </c>
      <c r="M210" s="162">
        <v>42917</v>
      </c>
      <c r="N210" s="161" t="s">
        <v>385</v>
      </c>
      <c r="O210" s="24" t="s">
        <v>1113</v>
      </c>
      <c r="P210" s="296" t="s">
        <v>1113</v>
      </c>
      <c r="Q210" s="273" t="s">
        <v>1325</v>
      </c>
      <c r="R210" s="273" t="s">
        <v>1156</v>
      </c>
      <c r="S210" s="201" t="s">
        <v>1326</v>
      </c>
      <c r="T210" s="202" t="s">
        <v>1177</v>
      </c>
      <c r="U210" s="24">
        <v>2017</v>
      </c>
      <c r="V210" s="199">
        <v>42809</v>
      </c>
      <c r="W210" s="201">
        <v>1657</v>
      </c>
      <c r="X210" s="201" t="s">
        <v>1170</v>
      </c>
      <c r="Y210" s="199" t="s">
        <v>1191</v>
      </c>
      <c r="Z210" s="201" t="s">
        <v>1711</v>
      </c>
      <c r="AA210" s="211">
        <v>4170000</v>
      </c>
      <c r="AB210" s="201" t="s">
        <v>1140</v>
      </c>
      <c r="AC210" s="365">
        <v>31704910305</v>
      </c>
      <c r="AD210" s="306">
        <v>42814</v>
      </c>
      <c r="AE210" s="306">
        <v>42823</v>
      </c>
      <c r="AF210" s="371" t="s">
        <v>1789</v>
      </c>
      <c r="AG210" s="371" t="s">
        <v>1790</v>
      </c>
      <c r="AH210" s="201"/>
      <c r="AI210" s="201"/>
      <c r="AJ210" s="201"/>
      <c r="AK210" s="201"/>
      <c r="AL210" s="201"/>
      <c r="AM210" s="201"/>
      <c r="AN210" s="365" t="s">
        <v>1493</v>
      </c>
      <c r="AO210" s="365" t="s">
        <v>1113</v>
      </c>
      <c r="AP210" s="365" t="s">
        <v>1773</v>
      </c>
      <c r="AQ210" s="306">
        <v>42825</v>
      </c>
      <c r="AR210" s="201">
        <v>650</v>
      </c>
      <c r="AS210" s="208">
        <v>42867</v>
      </c>
      <c r="AT210" s="349">
        <f t="shared" si="4"/>
        <v>3507723.0000000005</v>
      </c>
      <c r="AU210" s="349">
        <v>4139113.14</v>
      </c>
      <c r="AV210" s="201" t="s">
        <v>1645</v>
      </c>
      <c r="AW210" s="208">
        <v>42867</v>
      </c>
      <c r="AX210" s="208">
        <v>42868</v>
      </c>
      <c r="AY210" s="208">
        <v>42867</v>
      </c>
      <c r="AZ210" s="345"/>
    </row>
    <row r="211" spans="1:52" s="8" customFormat="1" ht="56.25" x14ac:dyDescent="0.25">
      <c r="A211" s="160">
        <v>356</v>
      </c>
      <c r="B211" s="24" t="s">
        <v>647</v>
      </c>
      <c r="C211" s="24" t="s">
        <v>648</v>
      </c>
      <c r="D211" s="26" t="s">
        <v>220</v>
      </c>
      <c r="E211" s="24" t="s">
        <v>92</v>
      </c>
      <c r="F211" s="161">
        <v>642</v>
      </c>
      <c r="G211" s="161" t="s">
        <v>34</v>
      </c>
      <c r="H211" s="24">
        <v>1</v>
      </c>
      <c r="I211" s="24">
        <v>36000000000</v>
      </c>
      <c r="J211" s="161" t="s">
        <v>35</v>
      </c>
      <c r="K211" s="25">
        <v>10000000</v>
      </c>
      <c r="L211" s="162">
        <v>42795</v>
      </c>
      <c r="M211" s="162">
        <v>43070</v>
      </c>
      <c r="N211" s="161" t="s">
        <v>385</v>
      </c>
      <c r="O211" s="161" t="s">
        <v>127</v>
      </c>
      <c r="P211" s="296" t="s">
        <v>1113</v>
      </c>
      <c r="Q211" s="273" t="s">
        <v>1325</v>
      </c>
      <c r="R211" s="273" t="s">
        <v>1156</v>
      </c>
      <c r="S211" s="201" t="s">
        <v>1326</v>
      </c>
      <c r="T211" s="202" t="s">
        <v>1177</v>
      </c>
      <c r="U211" s="24">
        <v>2017</v>
      </c>
      <c r="V211" s="199">
        <v>42809</v>
      </c>
      <c r="W211" s="201">
        <v>1659</v>
      </c>
      <c r="X211" s="201" t="s">
        <v>1170</v>
      </c>
      <c r="Y211" s="199" t="s">
        <v>1191</v>
      </c>
      <c r="Z211" s="201" t="s">
        <v>1711</v>
      </c>
      <c r="AA211" s="211">
        <v>998000</v>
      </c>
      <c r="AB211" s="201" t="s">
        <v>1140</v>
      </c>
      <c r="AC211" s="365">
        <v>31704910414</v>
      </c>
      <c r="AD211" s="306">
        <v>42814</v>
      </c>
      <c r="AE211" s="306">
        <v>42823</v>
      </c>
      <c r="AF211" s="371" t="s">
        <v>1793</v>
      </c>
      <c r="AG211" s="371" t="s">
        <v>1794</v>
      </c>
      <c r="AH211" s="201"/>
      <c r="AI211" s="201"/>
      <c r="AJ211" s="201"/>
      <c r="AK211" s="201"/>
      <c r="AL211" s="201"/>
      <c r="AM211" s="201"/>
      <c r="AN211" s="201" t="s">
        <v>1693</v>
      </c>
      <c r="AO211" s="201" t="s">
        <v>1170</v>
      </c>
      <c r="AP211" s="365">
        <v>31704910414</v>
      </c>
      <c r="AQ211" s="306">
        <v>42825</v>
      </c>
      <c r="AR211" s="201">
        <v>632</v>
      </c>
      <c r="AS211" s="208">
        <v>42860</v>
      </c>
      <c r="AT211" s="349">
        <f t="shared" si="4"/>
        <v>829678.00000000012</v>
      </c>
      <c r="AU211" s="349">
        <v>979020.04</v>
      </c>
      <c r="AV211" s="201" t="s">
        <v>1645</v>
      </c>
      <c r="AW211" s="208">
        <v>42860</v>
      </c>
      <c r="AX211" s="208">
        <v>42861</v>
      </c>
      <c r="AY211" s="208">
        <v>42860</v>
      </c>
      <c r="AZ211" s="345"/>
    </row>
    <row r="212" spans="1:52" s="8" customFormat="1" ht="67.5" x14ac:dyDescent="0.25">
      <c r="A212" s="24">
        <v>548</v>
      </c>
      <c r="B212" s="24" t="s">
        <v>411</v>
      </c>
      <c r="C212" s="24" t="s">
        <v>412</v>
      </c>
      <c r="D212" s="24" t="s">
        <v>1451</v>
      </c>
      <c r="E212" s="24" t="s">
        <v>39</v>
      </c>
      <c r="F212" s="161">
        <v>642</v>
      </c>
      <c r="G212" s="161" t="s">
        <v>34</v>
      </c>
      <c r="H212" s="24">
        <v>1</v>
      </c>
      <c r="I212" s="26">
        <v>36000000000</v>
      </c>
      <c r="J212" s="161" t="s">
        <v>35</v>
      </c>
      <c r="K212" s="31">
        <v>1933945</v>
      </c>
      <c r="L212" s="162">
        <v>42795</v>
      </c>
      <c r="M212" s="162">
        <v>42856</v>
      </c>
      <c r="N212" s="161" t="s">
        <v>385</v>
      </c>
      <c r="O212" s="161" t="s">
        <v>127</v>
      </c>
      <c r="P212" s="198" t="s">
        <v>1113</v>
      </c>
      <c r="Q212" s="299" t="s">
        <v>217</v>
      </c>
      <c r="R212" s="289" t="s">
        <v>1138</v>
      </c>
      <c r="S212" s="345" t="s">
        <v>1239</v>
      </c>
      <c r="T212" s="345" t="s">
        <v>1177</v>
      </c>
      <c r="U212" s="24">
        <v>2017</v>
      </c>
      <c r="V212" s="346">
        <v>42794</v>
      </c>
      <c r="W212" s="345" t="s">
        <v>1140</v>
      </c>
      <c r="X212" s="345" t="s">
        <v>1170</v>
      </c>
      <c r="Y212" s="345" t="s">
        <v>1140</v>
      </c>
      <c r="Z212" s="208" t="s">
        <v>2280</v>
      </c>
      <c r="AA212" s="25">
        <v>10000000</v>
      </c>
      <c r="AB212" s="201" t="s">
        <v>1140</v>
      </c>
      <c r="AC212" s="201">
        <v>31704940491</v>
      </c>
      <c r="AD212" s="208">
        <v>42821</v>
      </c>
      <c r="AE212" s="208">
        <v>42830</v>
      </c>
      <c r="AF212" s="383" t="s">
        <v>2291</v>
      </c>
      <c r="AG212" s="411" t="s">
        <v>2290</v>
      </c>
      <c r="AH212" s="411" t="s">
        <v>2289</v>
      </c>
      <c r="AI212" s="411"/>
      <c r="AJ212" s="201"/>
      <c r="AK212" s="201"/>
      <c r="AL212" s="201"/>
      <c r="AM212" s="201"/>
      <c r="AN212" s="201" t="s">
        <v>1570</v>
      </c>
      <c r="AO212" s="201" t="s">
        <v>2017</v>
      </c>
      <c r="AP212" s="365" t="s">
        <v>1571</v>
      </c>
      <c r="AQ212" s="208">
        <v>42832</v>
      </c>
      <c r="AR212" s="201">
        <v>1089</v>
      </c>
      <c r="AS212" s="208">
        <v>42920</v>
      </c>
      <c r="AT212" s="324">
        <v>5929740</v>
      </c>
      <c r="AU212" s="324">
        <v>6997093.2000000002</v>
      </c>
      <c r="AV212" s="201" t="s">
        <v>1645</v>
      </c>
      <c r="AW212" s="369">
        <v>42922</v>
      </c>
      <c r="AX212" s="369">
        <v>42922</v>
      </c>
      <c r="AY212" s="369">
        <v>42922</v>
      </c>
      <c r="AZ212" s="345"/>
    </row>
    <row r="213" spans="1:52" s="8" customFormat="1" ht="90" x14ac:dyDescent="0.25">
      <c r="A213" s="24">
        <v>550</v>
      </c>
      <c r="B213" s="24" t="s">
        <v>411</v>
      </c>
      <c r="C213" s="24" t="s">
        <v>412</v>
      </c>
      <c r="D213" s="24" t="s">
        <v>1453</v>
      </c>
      <c r="E213" s="24" t="s">
        <v>39</v>
      </c>
      <c r="F213" s="161">
        <v>642</v>
      </c>
      <c r="G213" s="161" t="s">
        <v>34</v>
      </c>
      <c r="H213" s="24">
        <v>1</v>
      </c>
      <c r="I213" s="26">
        <v>36000000000</v>
      </c>
      <c r="J213" s="161" t="s">
        <v>35</v>
      </c>
      <c r="K213" s="31">
        <v>2145978</v>
      </c>
      <c r="L213" s="162">
        <v>42795</v>
      </c>
      <c r="M213" s="162">
        <v>42856</v>
      </c>
      <c r="N213" s="161" t="s">
        <v>385</v>
      </c>
      <c r="O213" s="161" t="s">
        <v>127</v>
      </c>
      <c r="P213" s="296" t="s">
        <v>1113</v>
      </c>
      <c r="Q213" s="278" t="s">
        <v>665</v>
      </c>
      <c r="R213" s="273" t="s">
        <v>1201</v>
      </c>
      <c r="S213" s="201" t="s">
        <v>1159</v>
      </c>
      <c r="T213" s="202" t="s">
        <v>1875</v>
      </c>
      <c r="U213" s="202"/>
      <c r="V213" s="199">
        <v>42815</v>
      </c>
      <c r="W213" s="201" t="s">
        <v>1140</v>
      </c>
      <c r="X213" s="201" t="s">
        <v>1113</v>
      </c>
      <c r="Y213" s="199">
        <v>42817</v>
      </c>
      <c r="Z213" s="201"/>
      <c r="AA213" s="211">
        <v>1933945</v>
      </c>
      <c r="AB213" s="201"/>
      <c r="AC213" s="201">
        <v>31704948926</v>
      </c>
      <c r="AD213" s="208">
        <v>42823</v>
      </c>
      <c r="AE213" s="208">
        <v>42832</v>
      </c>
      <c r="AF213" s="201" t="s">
        <v>1875</v>
      </c>
      <c r="AG213" s="365"/>
      <c r="AH213" s="201"/>
      <c r="AI213" s="201"/>
      <c r="AJ213" s="201"/>
      <c r="AK213" s="201"/>
      <c r="AL213" s="201"/>
      <c r="AM213" s="201"/>
      <c r="AN213" s="201" t="s">
        <v>1875</v>
      </c>
      <c r="AO213" s="201"/>
      <c r="AP213" s="201" t="s">
        <v>2031</v>
      </c>
      <c r="AQ213" s="208">
        <v>42885</v>
      </c>
      <c r="AR213" s="201" t="s">
        <v>1875</v>
      </c>
      <c r="AS213" s="201"/>
      <c r="AT213" s="324"/>
      <c r="AU213" s="324"/>
      <c r="AV213" s="201"/>
      <c r="AW213" s="369"/>
      <c r="AX213" s="369"/>
      <c r="AY213" s="403"/>
      <c r="AZ213" s="345"/>
    </row>
    <row r="214" spans="1:52" s="8" customFormat="1" ht="67.5" x14ac:dyDescent="0.25">
      <c r="A214" s="24">
        <v>551</v>
      </c>
      <c r="B214" s="24" t="s">
        <v>411</v>
      </c>
      <c r="C214" s="24" t="s">
        <v>412</v>
      </c>
      <c r="D214" s="24" t="s">
        <v>1454</v>
      </c>
      <c r="E214" s="24" t="s">
        <v>39</v>
      </c>
      <c r="F214" s="161">
        <v>642</v>
      </c>
      <c r="G214" s="161" t="s">
        <v>34</v>
      </c>
      <c r="H214" s="24">
        <v>1</v>
      </c>
      <c r="I214" s="26">
        <v>36000000000</v>
      </c>
      <c r="J214" s="161" t="s">
        <v>35</v>
      </c>
      <c r="K214" s="31">
        <v>2145667</v>
      </c>
      <c r="L214" s="162">
        <v>42795</v>
      </c>
      <c r="M214" s="162">
        <v>42856</v>
      </c>
      <c r="N214" s="161" t="s">
        <v>385</v>
      </c>
      <c r="O214" s="161" t="s">
        <v>127</v>
      </c>
      <c r="P214" s="296" t="s">
        <v>1113</v>
      </c>
      <c r="Q214" s="278" t="s">
        <v>665</v>
      </c>
      <c r="R214" s="273" t="s">
        <v>1201</v>
      </c>
      <c r="S214" s="201" t="s">
        <v>1466</v>
      </c>
      <c r="T214" s="202" t="s">
        <v>1875</v>
      </c>
      <c r="U214" s="202"/>
      <c r="V214" s="199">
        <v>42815</v>
      </c>
      <c r="W214" s="201" t="s">
        <v>1140</v>
      </c>
      <c r="X214" s="201" t="s">
        <v>1113</v>
      </c>
      <c r="Y214" s="199">
        <v>42817</v>
      </c>
      <c r="Z214" s="201"/>
      <c r="AA214" s="211">
        <v>2145978</v>
      </c>
      <c r="AB214" s="201"/>
      <c r="AC214" s="201">
        <v>31704948932</v>
      </c>
      <c r="AD214" s="208">
        <v>42823</v>
      </c>
      <c r="AE214" s="208">
        <v>42832</v>
      </c>
      <c r="AF214" s="201" t="s">
        <v>1875</v>
      </c>
      <c r="AG214" s="201"/>
      <c r="AH214" s="201"/>
      <c r="AI214" s="201"/>
      <c r="AJ214" s="201"/>
      <c r="AK214" s="201"/>
      <c r="AL214" s="201"/>
      <c r="AM214" s="201"/>
      <c r="AN214" s="201" t="s">
        <v>1875</v>
      </c>
      <c r="AO214" s="201"/>
      <c r="AP214" s="201" t="s">
        <v>1916</v>
      </c>
      <c r="AQ214" s="208">
        <v>42885</v>
      </c>
      <c r="AR214" s="201" t="s">
        <v>1875</v>
      </c>
      <c r="AS214" s="201"/>
      <c r="AT214" s="324"/>
      <c r="AU214" s="324"/>
      <c r="AV214" s="201"/>
      <c r="AW214" s="369"/>
      <c r="AX214" s="369"/>
      <c r="AY214" s="403"/>
      <c r="AZ214" s="345"/>
    </row>
    <row r="215" spans="1:52" s="8" customFormat="1" ht="67.5" x14ac:dyDescent="0.25">
      <c r="A215" s="160">
        <v>553</v>
      </c>
      <c r="B215" s="26" t="s">
        <v>630</v>
      </c>
      <c r="C215" s="26" t="s">
        <v>631</v>
      </c>
      <c r="D215" s="24" t="s">
        <v>1455</v>
      </c>
      <c r="E215" s="24" t="s">
        <v>39</v>
      </c>
      <c r="F215" s="161">
        <v>642</v>
      </c>
      <c r="G215" s="24" t="s">
        <v>34</v>
      </c>
      <c r="H215" s="24">
        <v>1</v>
      </c>
      <c r="I215" s="24">
        <v>36000000000</v>
      </c>
      <c r="J215" s="161" t="s">
        <v>35</v>
      </c>
      <c r="K215" s="25">
        <v>4114636.4</v>
      </c>
      <c r="L215" s="162">
        <v>42795</v>
      </c>
      <c r="M215" s="162">
        <v>43070</v>
      </c>
      <c r="N215" s="161" t="s">
        <v>385</v>
      </c>
      <c r="O215" s="161" t="s">
        <v>127</v>
      </c>
      <c r="P215" s="296" t="s">
        <v>1113</v>
      </c>
      <c r="Q215" s="278" t="s">
        <v>665</v>
      </c>
      <c r="R215" s="273" t="s">
        <v>1201</v>
      </c>
      <c r="S215" s="201" t="s">
        <v>1159</v>
      </c>
      <c r="T215" s="202" t="s">
        <v>1177</v>
      </c>
      <c r="U215" s="24">
        <v>2017</v>
      </c>
      <c r="V215" s="199">
        <v>42814</v>
      </c>
      <c r="W215" s="201" t="s">
        <v>1140</v>
      </c>
      <c r="X215" s="201" t="s">
        <v>1113</v>
      </c>
      <c r="Y215" s="199">
        <v>42817</v>
      </c>
      <c r="Z215" s="201" t="s">
        <v>1998</v>
      </c>
      <c r="AA215" s="211">
        <v>2145667</v>
      </c>
      <c r="AB215" s="201" t="s">
        <v>1140</v>
      </c>
      <c r="AC215" s="201">
        <v>31704948932</v>
      </c>
      <c r="AD215" s="208">
        <v>42823</v>
      </c>
      <c r="AE215" s="208">
        <v>42832</v>
      </c>
      <c r="AF215" s="361" t="s">
        <v>1915</v>
      </c>
      <c r="AG215" s="201"/>
      <c r="AH215" s="201"/>
      <c r="AI215" s="201"/>
      <c r="AJ215" s="201"/>
      <c r="AK215" s="201"/>
      <c r="AL215" s="201"/>
      <c r="AM215" s="201"/>
      <c r="AN215" s="201" t="s">
        <v>1915</v>
      </c>
      <c r="AO215" s="201" t="s">
        <v>1113</v>
      </c>
      <c r="AP215" s="201" t="s">
        <v>1916</v>
      </c>
      <c r="AQ215" s="208">
        <v>42885</v>
      </c>
      <c r="AR215" s="201">
        <v>918</v>
      </c>
      <c r="AS215" s="208">
        <v>42900</v>
      </c>
      <c r="AT215" s="324">
        <f>AU215/1.18</f>
        <v>1653056.0000000002</v>
      </c>
      <c r="AU215" s="324">
        <v>1950606.08</v>
      </c>
      <c r="AV215" s="201" t="s">
        <v>1645</v>
      </c>
      <c r="AW215" s="369">
        <v>42900</v>
      </c>
      <c r="AX215" s="369">
        <v>42900</v>
      </c>
      <c r="AY215" s="403">
        <v>42900</v>
      </c>
      <c r="AZ215" s="345"/>
    </row>
    <row r="216" spans="1:52" s="8" customFormat="1" ht="48" x14ac:dyDescent="0.25">
      <c r="A216" s="312">
        <v>339</v>
      </c>
      <c r="B216" s="27" t="s">
        <v>647</v>
      </c>
      <c r="C216" s="27" t="s">
        <v>648</v>
      </c>
      <c r="D216" s="24" t="s">
        <v>615</v>
      </c>
      <c r="E216" s="320" t="s">
        <v>616</v>
      </c>
      <c r="F216" s="310">
        <v>642</v>
      </c>
      <c r="G216" s="310" t="s">
        <v>34</v>
      </c>
      <c r="H216" s="27">
        <v>1</v>
      </c>
      <c r="I216" s="350">
        <v>36000000000</v>
      </c>
      <c r="J216" s="310" t="s">
        <v>35</v>
      </c>
      <c r="K216" s="31">
        <v>2933020.74</v>
      </c>
      <c r="L216" s="149">
        <v>42801</v>
      </c>
      <c r="M216" s="149">
        <v>43160</v>
      </c>
      <c r="N216" s="310" t="s">
        <v>385</v>
      </c>
      <c r="O216" s="310" t="s">
        <v>127</v>
      </c>
      <c r="P216" s="296" t="s">
        <v>1113</v>
      </c>
      <c r="Q216" s="451" t="s">
        <v>91</v>
      </c>
      <c r="R216" s="273" t="s">
        <v>1145</v>
      </c>
      <c r="S216" s="201" t="s">
        <v>1140</v>
      </c>
      <c r="T216" s="202" t="s">
        <v>1177</v>
      </c>
      <c r="U216" s="24">
        <v>2017</v>
      </c>
      <c r="V216" s="199">
        <v>42814</v>
      </c>
      <c r="W216" s="201">
        <v>968</v>
      </c>
      <c r="X216" s="201" t="s">
        <v>1113</v>
      </c>
      <c r="Y216" s="199">
        <v>42817</v>
      </c>
      <c r="Z216" s="208" t="s">
        <v>1737</v>
      </c>
      <c r="AA216" s="211">
        <v>4114636.4</v>
      </c>
      <c r="AB216" s="201"/>
      <c r="AC216" s="201">
        <v>31704949051</v>
      </c>
      <c r="AD216" s="208">
        <v>42823</v>
      </c>
      <c r="AE216" s="208">
        <v>42832</v>
      </c>
      <c r="AF216" s="202" t="s">
        <v>1651</v>
      </c>
      <c r="AG216" s="202"/>
      <c r="AH216" s="202" t="s">
        <v>1652</v>
      </c>
      <c r="AI216" s="201"/>
      <c r="AJ216" s="201"/>
      <c r="AK216" s="201"/>
      <c r="AL216" s="201"/>
      <c r="AM216" s="201"/>
      <c r="AN216" s="201" t="s">
        <v>1526</v>
      </c>
      <c r="AO216" s="201"/>
      <c r="AP216" s="201" t="s">
        <v>1527</v>
      </c>
      <c r="AQ216" s="208">
        <v>42839</v>
      </c>
      <c r="AR216" s="201">
        <v>681</v>
      </c>
      <c r="AS216" s="208">
        <v>42853</v>
      </c>
      <c r="AT216" s="324">
        <v>3478027</v>
      </c>
      <c r="AU216" s="324">
        <v>4104071.86</v>
      </c>
      <c r="AV216" s="201" t="s">
        <v>1653</v>
      </c>
      <c r="AW216" s="369">
        <v>42853</v>
      </c>
      <c r="AX216" s="369">
        <v>42853</v>
      </c>
      <c r="AY216" s="403">
        <v>42853</v>
      </c>
      <c r="AZ216" s="346">
        <v>42853</v>
      </c>
    </row>
    <row r="217" spans="1:52" s="8" customFormat="1" ht="33.75" x14ac:dyDescent="0.25">
      <c r="A217" s="160">
        <v>4</v>
      </c>
      <c r="B217" s="543" t="s">
        <v>286</v>
      </c>
      <c r="C217" s="544" t="s">
        <v>1456</v>
      </c>
      <c r="D217" s="27" t="s">
        <v>1634</v>
      </c>
      <c r="E217" s="24" t="s">
        <v>215</v>
      </c>
      <c r="F217" s="161">
        <v>642</v>
      </c>
      <c r="G217" s="161" t="s">
        <v>34</v>
      </c>
      <c r="H217" s="24">
        <v>1</v>
      </c>
      <c r="I217" s="24">
        <v>36000000000</v>
      </c>
      <c r="J217" s="161" t="s">
        <v>35</v>
      </c>
      <c r="K217" s="25">
        <v>800000</v>
      </c>
      <c r="L217" s="162">
        <v>42826</v>
      </c>
      <c r="M217" s="545">
        <v>43160</v>
      </c>
      <c r="N217" s="161" t="s">
        <v>385</v>
      </c>
      <c r="O217" s="161" t="s">
        <v>127</v>
      </c>
      <c r="P217" s="296" t="s">
        <v>1113</v>
      </c>
      <c r="Q217" s="291" t="s">
        <v>217</v>
      </c>
      <c r="R217" s="273" t="s">
        <v>1138</v>
      </c>
      <c r="S217" s="201" t="s">
        <v>1468</v>
      </c>
      <c r="T217" s="202" t="s">
        <v>1177</v>
      </c>
      <c r="U217" s="24">
        <v>2017</v>
      </c>
      <c r="V217" s="199">
        <v>42814</v>
      </c>
      <c r="W217" s="201" t="s">
        <v>1140</v>
      </c>
      <c r="X217" s="201" t="s">
        <v>1170</v>
      </c>
      <c r="Y217" s="201" t="s">
        <v>1191</v>
      </c>
      <c r="Z217" s="201" t="s">
        <v>2280</v>
      </c>
      <c r="AA217" s="25">
        <v>800000</v>
      </c>
      <c r="AB217" s="201" t="s">
        <v>1140</v>
      </c>
      <c r="AC217" s="201">
        <v>31705075762</v>
      </c>
      <c r="AD217" s="208">
        <v>42854</v>
      </c>
      <c r="AE217" s="208">
        <v>42871</v>
      </c>
      <c r="AF217" s="879" t="s">
        <v>2298</v>
      </c>
      <c r="AG217" s="201"/>
      <c r="AH217" s="201"/>
      <c r="AI217" s="201"/>
      <c r="AJ217" s="201"/>
      <c r="AK217" s="201"/>
      <c r="AL217" s="201"/>
      <c r="AM217" s="201"/>
      <c r="AN217" s="524" t="s">
        <v>2299</v>
      </c>
      <c r="AO217" s="201" t="s">
        <v>1170</v>
      </c>
      <c r="AP217" s="201" t="s">
        <v>2300</v>
      </c>
      <c r="AQ217" s="208">
        <v>42912</v>
      </c>
      <c r="AR217" s="201">
        <v>1021</v>
      </c>
      <c r="AS217" s="208">
        <v>42923</v>
      </c>
      <c r="AT217" s="324">
        <v>677966.1</v>
      </c>
      <c r="AU217" s="324">
        <v>800000</v>
      </c>
      <c r="AV217" s="201" t="s">
        <v>1645</v>
      </c>
      <c r="AW217" s="369">
        <v>42923</v>
      </c>
      <c r="AX217" s="369">
        <v>42923</v>
      </c>
      <c r="AY217" s="369">
        <v>42923</v>
      </c>
      <c r="AZ217" s="345"/>
    </row>
    <row r="218" spans="1:52" s="8" customFormat="1" ht="67.5" x14ac:dyDescent="0.25">
      <c r="A218" s="160">
        <v>101</v>
      </c>
      <c r="B218" s="24" t="s">
        <v>411</v>
      </c>
      <c r="C218" s="24" t="s">
        <v>412</v>
      </c>
      <c r="D218" s="24" t="s">
        <v>477</v>
      </c>
      <c r="E218" s="24" t="s">
        <v>39</v>
      </c>
      <c r="F218" s="161">
        <v>642</v>
      </c>
      <c r="G218" s="24" t="s">
        <v>34</v>
      </c>
      <c r="H218" s="24">
        <v>1</v>
      </c>
      <c r="I218" s="24">
        <v>36000000000</v>
      </c>
      <c r="J218" s="161" t="s">
        <v>35</v>
      </c>
      <c r="K218" s="25">
        <v>17750000</v>
      </c>
      <c r="L218" s="162">
        <v>42826</v>
      </c>
      <c r="M218" s="162">
        <v>43070</v>
      </c>
      <c r="N218" s="161" t="s">
        <v>385</v>
      </c>
      <c r="O218" s="161" t="s">
        <v>127</v>
      </c>
      <c r="P218" s="296" t="s">
        <v>1113</v>
      </c>
      <c r="Q218" s="278" t="s">
        <v>591</v>
      </c>
      <c r="R218" s="273" t="s">
        <v>1145</v>
      </c>
      <c r="S218" s="201" t="s">
        <v>1140</v>
      </c>
      <c r="T218" s="201" t="s">
        <v>1177</v>
      </c>
      <c r="U218" s="24">
        <v>2017</v>
      </c>
      <c r="V218" s="208">
        <v>42837</v>
      </c>
      <c r="W218" s="202" t="s">
        <v>1567</v>
      </c>
      <c r="X218" s="201" t="s">
        <v>1170</v>
      </c>
      <c r="Y218" s="201" t="s">
        <v>1191</v>
      </c>
      <c r="Z218" s="208" t="s">
        <v>1711</v>
      </c>
      <c r="AA218" s="357">
        <v>17750000</v>
      </c>
      <c r="AB218" s="201" t="s">
        <v>1140</v>
      </c>
      <c r="AC218" s="201">
        <v>31705024991</v>
      </c>
      <c r="AD218" s="208">
        <v>42843</v>
      </c>
      <c r="AE218" s="208">
        <v>42852</v>
      </c>
      <c r="AF218" s="879" t="s">
        <v>1654</v>
      </c>
      <c r="AG218" s="201"/>
      <c r="AH218" s="202" t="s">
        <v>1655</v>
      </c>
      <c r="AI218" s="201"/>
      <c r="AJ218" s="201"/>
      <c r="AK218" s="201"/>
      <c r="AL218" s="201"/>
      <c r="AM218" s="201"/>
      <c r="AN218" s="201" t="s">
        <v>1223</v>
      </c>
      <c r="AO218" s="201" t="s">
        <v>1170</v>
      </c>
      <c r="AP218" s="201" t="s">
        <v>1656</v>
      </c>
      <c r="AQ218" s="208">
        <v>42872</v>
      </c>
      <c r="AR218" s="201">
        <v>853</v>
      </c>
      <c r="AS218" s="208">
        <v>42884</v>
      </c>
      <c r="AT218" s="380">
        <f>AU218/1.18</f>
        <v>15011544.000000002</v>
      </c>
      <c r="AU218" s="211">
        <v>17713621.920000002</v>
      </c>
      <c r="AV218" s="201" t="s">
        <v>1615</v>
      </c>
      <c r="AW218" s="369">
        <v>42884</v>
      </c>
      <c r="AX218" s="369">
        <v>42884</v>
      </c>
      <c r="AY218" s="403">
        <v>42884</v>
      </c>
      <c r="AZ218" s="346">
        <v>42961</v>
      </c>
    </row>
    <row r="219" spans="1:52" s="8" customFormat="1" ht="60.75" thickBot="1" x14ac:dyDescent="0.3">
      <c r="A219" s="163">
        <v>522</v>
      </c>
      <c r="B219" s="24" t="s">
        <v>412</v>
      </c>
      <c r="C219" s="24" t="s">
        <v>598</v>
      </c>
      <c r="D219" s="546" t="s">
        <v>1374</v>
      </c>
      <c r="E219" s="547" t="s">
        <v>599</v>
      </c>
      <c r="F219" s="164">
        <v>642</v>
      </c>
      <c r="G219" s="164" t="s">
        <v>34</v>
      </c>
      <c r="H219" s="163" t="s">
        <v>1339</v>
      </c>
      <c r="I219" s="163">
        <v>36000000000</v>
      </c>
      <c r="J219" s="164" t="s">
        <v>35</v>
      </c>
      <c r="K219" s="25">
        <v>3000000</v>
      </c>
      <c r="L219" s="166">
        <v>42826</v>
      </c>
      <c r="M219" s="166">
        <v>43435</v>
      </c>
      <c r="N219" s="164" t="s">
        <v>385</v>
      </c>
      <c r="O219" s="163" t="s">
        <v>1113</v>
      </c>
      <c r="P219" s="296" t="s">
        <v>1113</v>
      </c>
      <c r="Q219" s="451" t="s">
        <v>988</v>
      </c>
      <c r="R219" s="289" t="s">
        <v>1178</v>
      </c>
      <c r="S219" s="159" t="s">
        <v>1609</v>
      </c>
      <c r="T219" s="202" t="s">
        <v>1177</v>
      </c>
      <c r="U219" s="24">
        <v>2017</v>
      </c>
      <c r="V219" s="159" t="s">
        <v>1569</v>
      </c>
      <c r="W219" s="345">
        <v>1902</v>
      </c>
      <c r="X219" s="24" t="s">
        <v>1170</v>
      </c>
      <c r="Y219" s="192" t="s">
        <v>1191</v>
      </c>
      <c r="Z219" s="201" t="s">
        <v>1998</v>
      </c>
      <c r="AA219" s="357">
        <v>3114240.22</v>
      </c>
      <c r="AB219" s="32" t="s">
        <v>1140</v>
      </c>
      <c r="AC219" s="201">
        <v>31705042083</v>
      </c>
      <c r="AD219" s="208">
        <v>42846</v>
      </c>
      <c r="AE219" s="208">
        <v>42858</v>
      </c>
      <c r="AF219" s="880" t="s">
        <v>1730</v>
      </c>
      <c r="AG219" s="202" t="s">
        <v>1731</v>
      </c>
      <c r="AH219" s="201"/>
      <c r="AI219" s="201"/>
      <c r="AJ219" s="201"/>
      <c r="AK219" s="201"/>
      <c r="AL219" s="201"/>
      <c r="AM219" s="201"/>
      <c r="AN219" s="202" t="s">
        <v>1627</v>
      </c>
      <c r="AO219" s="201" t="s">
        <v>1170</v>
      </c>
      <c r="AP219" s="201" t="s">
        <v>1732</v>
      </c>
      <c r="AQ219" s="208">
        <v>42860</v>
      </c>
      <c r="AR219" s="201">
        <v>715</v>
      </c>
      <c r="AS219" s="306">
        <v>42899</v>
      </c>
      <c r="AT219" s="349">
        <f>AU219/1.18</f>
        <v>2534805.838983051</v>
      </c>
      <c r="AU219" s="349">
        <v>2991070.89</v>
      </c>
      <c r="AV219" s="202" t="s">
        <v>2092</v>
      </c>
      <c r="AW219" s="306">
        <v>42899</v>
      </c>
      <c r="AX219" s="306">
        <v>42899</v>
      </c>
      <c r="AY219" s="306">
        <v>42899</v>
      </c>
      <c r="AZ219" s="345"/>
    </row>
    <row r="220" spans="1:52" s="8" customFormat="1" ht="36" x14ac:dyDescent="0.25">
      <c r="A220" s="312">
        <v>372</v>
      </c>
      <c r="B220" s="541" t="s">
        <v>1572</v>
      </c>
      <c r="C220" s="27" t="s">
        <v>1573</v>
      </c>
      <c r="D220" s="27" t="s">
        <v>1006</v>
      </c>
      <c r="E220" s="27" t="s">
        <v>157</v>
      </c>
      <c r="F220" s="27">
        <v>876</v>
      </c>
      <c r="G220" s="27" t="s">
        <v>195</v>
      </c>
      <c r="H220" s="27">
        <v>1</v>
      </c>
      <c r="I220" s="27">
        <v>36000000000</v>
      </c>
      <c r="J220" s="27" t="s">
        <v>35</v>
      </c>
      <c r="K220" s="31">
        <v>14199725</v>
      </c>
      <c r="L220" s="162">
        <v>42826</v>
      </c>
      <c r="M220" s="352">
        <v>43191</v>
      </c>
      <c r="N220" s="310" t="s">
        <v>385</v>
      </c>
      <c r="O220" s="27" t="s">
        <v>127</v>
      </c>
      <c r="P220" s="296" t="s">
        <v>1113</v>
      </c>
      <c r="Q220" s="151" t="s">
        <v>988</v>
      </c>
      <c r="R220" s="289" t="s">
        <v>1178</v>
      </c>
      <c r="S220" s="370" t="s">
        <v>1204</v>
      </c>
      <c r="T220" s="202" t="s">
        <v>1177</v>
      </c>
      <c r="U220" s="24">
        <v>2017</v>
      </c>
      <c r="V220" s="192">
        <v>42844</v>
      </c>
      <c r="W220" s="345">
        <v>2388</v>
      </c>
      <c r="X220" s="345" t="s">
        <v>1170</v>
      </c>
      <c r="Y220" s="192" t="s">
        <v>1140</v>
      </c>
      <c r="Z220" s="201" t="s">
        <v>1998</v>
      </c>
      <c r="AA220" s="357">
        <v>1090525.51</v>
      </c>
      <c r="AB220" s="32" t="s">
        <v>1140</v>
      </c>
      <c r="AC220" s="201">
        <v>31705064090</v>
      </c>
      <c r="AD220" s="208">
        <v>42852</v>
      </c>
      <c r="AE220" s="208">
        <v>42866</v>
      </c>
      <c r="AF220" s="202" t="s">
        <v>1980</v>
      </c>
      <c r="AG220" s="202" t="s">
        <v>1981</v>
      </c>
      <c r="AH220" s="202" t="s">
        <v>1982</v>
      </c>
      <c r="AI220" s="201"/>
      <c r="AJ220" s="201"/>
      <c r="AK220" s="201"/>
      <c r="AL220" s="201"/>
      <c r="AM220" s="201"/>
      <c r="AN220" s="202" t="s">
        <v>1627</v>
      </c>
      <c r="AO220" s="201" t="s">
        <v>1170</v>
      </c>
      <c r="AP220" s="201" t="s">
        <v>1736</v>
      </c>
      <c r="AQ220" s="208">
        <v>42870</v>
      </c>
      <c r="AR220" s="201">
        <v>723</v>
      </c>
      <c r="AS220" s="208">
        <v>42899</v>
      </c>
      <c r="AT220" s="349">
        <f>AU220/1.18</f>
        <v>851452.57627118647</v>
      </c>
      <c r="AU220" s="349">
        <v>1004714.04</v>
      </c>
      <c r="AV220" s="202" t="s">
        <v>2092</v>
      </c>
      <c r="AW220" s="208">
        <v>42899</v>
      </c>
      <c r="AX220" s="306">
        <v>42899</v>
      </c>
      <c r="AY220" s="306">
        <v>42899</v>
      </c>
      <c r="AZ220" s="345"/>
    </row>
    <row r="221" spans="1:52" s="8" customFormat="1" ht="48" x14ac:dyDescent="0.25">
      <c r="A221" s="160">
        <v>203</v>
      </c>
      <c r="B221" s="320" t="s">
        <v>796</v>
      </c>
      <c r="C221" s="29" t="s">
        <v>795</v>
      </c>
      <c r="D221" s="24" t="s">
        <v>659</v>
      </c>
      <c r="E221" s="24" t="s">
        <v>760</v>
      </c>
      <c r="F221" s="161">
        <v>642</v>
      </c>
      <c r="G221" s="164" t="s">
        <v>34</v>
      </c>
      <c r="H221" s="24">
        <v>1</v>
      </c>
      <c r="I221" s="24">
        <v>36000000000</v>
      </c>
      <c r="J221" s="161" t="s">
        <v>35</v>
      </c>
      <c r="K221" s="25">
        <v>1601600</v>
      </c>
      <c r="L221" s="548">
        <v>42826</v>
      </c>
      <c r="M221" s="162">
        <v>43221</v>
      </c>
      <c r="N221" s="161" t="s">
        <v>385</v>
      </c>
      <c r="O221" s="161" t="s">
        <v>127</v>
      </c>
      <c r="P221" s="296" t="s">
        <v>1113</v>
      </c>
      <c r="Q221" s="451" t="s">
        <v>988</v>
      </c>
      <c r="R221" s="289" t="s">
        <v>1178</v>
      </c>
      <c r="S221" s="346" t="s">
        <v>1190</v>
      </c>
      <c r="T221" s="202" t="s">
        <v>1177</v>
      </c>
      <c r="U221" s="24">
        <v>2017</v>
      </c>
      <c r="V221" s="159" t="s">
        <v>1569</v>
      </c>
      <c r="W221" s="345">
        <v>2045</v>
      </c>
      <c r="X221" s="24" t="s">
        <v>1170</v>
      </c>
      <c r="Y221" s="192" t="s">
        <v>1140</v>
      </c>
      <c r="Z221" s="201" t="s">
        <v>1998</v>
      </c>
      <c r="AA221" s="357">
        <v>577794.41</v>
      </c>
      <c r="AB221" s="201" t="s">
        <v>1140</v>
      </c>
      <c r="AC221" s="201">
        <v>31705041342</v>
      </c>
      <c r="AD221" s="208">
        <v>42846</v>
      </c>
      <c r="AE221" s="208">
        <v>42828</v>
      </c>
      <c r="AF221" s="202" t="s">
        <v>1733</v>
      </c>
      <c r="AG221" s="202" t="s">
        <v>1734</v>
      </c>
      <c r="AH221" s="201"/>
      <c r="AI221" s="201"/>
      <c r="AJ221" s="201"/>
      <c r="AK221" s="201"/>
      <c r="AL221" s="201"/>
      <c r="AM221" s="201"/>
      <c r="AN221" s="201" t="s">
        <v>1735</v>
      </c>
      <c r="AO221" s="201" t="s">
        <v>1170</v>
      </c>
      <c r="AP221" s="201" t="s">
        <v>1736</v>
      </c>
      <c r="AQ221" s="208">
        <v>42860</v>
      </c>
      <c r="AR221" s="201">
        <v>716</v>
      </c>
      <c r="AS221" s="208">
        <v>42892</v>
      </c>
      <c r="AT221" s="349">
        <f>AU221/1.18</f>
        <v>466339.93220338988</v>
      </c>
      <c r="AU221" s="349">
        <v>550281.12</v>
      </c>
      <c r="AV221" s="361" t="s">
        <v>2063</v>
      </c>
      <c r="AW221" s="208">
        <v>42892</v>
      </c>
      <c r="AX221" s="306">
        <v>42892</v>
      </c>
      <c r="AY221" s="306">
        <v>42892</v>
      </c>
      <c r="AZ221" s="345"/>
    </row>
    <row r="222" spans="1:52" s="8" customFormat="1" ht="36" x14ac:dyDescent="0.25">
      <c r="A222" s="356">
        <v>331</v>
      </c>
      <c r="B222" s="24" t="s">
        <v>293</v>
      </c>
      <c r="C222" s="24" t="s">
        <v>294</v>
      </c>
      <c r="D222" s="163" t="s">
        <v>1123</v>
      </c>
      <c r="E222" s="163" t="s">
        <v>1125</v>
      </c>
      <c r="F222" s="24">
        <v>642</v>
      </c>
      <c r="G222" s="24" t="s">
        <v>34</v>
      </c>
      <c r="H222" s="24">
        <v>1</v>
      </c>
      <c r="I222" s="163">
        <v>36000000000</v>
      </c>
      <c r="J222" s="163" t="s">
        <v>35</v>
      </c>
      <c r="K222" s="25">
        <v>1500000</v>
      </c>
      <c r="L222" s="162">
        <v>42826</v>
      </c>
      <c r="M222" s="162">
        <v>43221</v>
      </c>
      <c r="N222" s="163" t="s">
        <v>385</v>
      </c>
      <c r="O222" s="163" t="s">
        <v>127</v>
      </c>
      <c r="P222" s="296" t="s">
        <v>1113</v>
      </c>
      <c r="Q222" s="291" t="s">
        <v>988</v>
      </c>
      <c r="R222" s="289" t="s">
        <v>1178</v>
      </c>
      <c r="S222" s="159" t="s">
        <v>1604</v>
      </c>
      <c r="T222" s="202" t="s">
        <v>1177</v>
      </c>
      <c r="U222" s="24">
        <v>2017</v>
      </c>
      <c r="V222" s="192">
        <v>42844</v>
      </c>
      <c r="W222" s="345">
        <v>2212</v>
      </c>
      <c r="X222" s="24" t="s">
        <v>1170</v>
      </c>
      <c r="Y222" s="192" t="s">
        <v>1140</v>
      </c>
      <c r="Z222" s="201" t="s">
        <v>1998</v>
      </c>
      <c r="AA222" s="357">
        <v>5120144.4000000004</v>
      </c>
      <c r="AB222" s="32" t="s">
        <v>1140</v>
      </c>
      <c r="AC222" s="385">
        <v>31705054908</v>
      </c>
      <c r="AD222" s="360">
        <v>42850</v>
      </c>
      <c r="AE222" s="360">
        <v>42830</v>
      </c>
      <c r="AF222" s="202" t="s">
        <v>1766</v>
      </c>
      <c r="AG222" s="361" t="s">
        <v>1767</v>
      </c>
      <c r="AH222" s="201"/>
      <c r="AI222" s="201"/>
      <c r="AJ222" s="201"/>
      <c r="AK222" s="201"/>
      <c r="AL222" s="201"/>
      <c r="AM222" s="201"/>
      <c r="AN222" s="201" t="s">
        <v>1644</v>
      </c>
      <c r="AO222" s="201" t="s">
        <v>1170</v>
      </c>
      <c r="AP222" s="201" t="s">
        <v>1768</v>
      </c>
      <c r="AQ222" s="208">
        <v>42866</v>
      </c>
      <c r="AR222" s="201">
        <v>717</v>
      </c>
      <c r="AS222" s="306">
        <v>42891</v>
      </c>
      <c r="AT222" s="349">
        <f>AU222/1.18</f>
        <v>4132481.3559322036</v>
      </c>
      <c r="AU222" s="349">
        <v>4876328</v>
      </c>
      <c r="AV222" s="201" t="s">
        <v>2062</v>
      </c>
      <c r="AW222" s="306">
        <v>42891</v>
      </c>
      <c r="AX222" s="306">
        <v>42891</v>
      </c>
      <c r="AY222" s="306">
        <v>42891</v>
      </c>
      <c r="AZ222" s="345"/>
    </row>
    <row r="223" spans="1:52" s="8" customFormat="1" ht="36" x14ac:dyDescent="0.25">
      <c r="A223" s="160">
        <v>183</v>
      </c>
      <c r="B223" s="24" t="s">
        <v>958</v>
      </c>
      <c r="C223" s="24" t="s">
        <v>1520</v>
      </c>
      <c r="D223" s="26" t="s">
        <v>1015</v>
      </c>
      <c r="E223" s="24" t="s">
        <v>157</v>
      </c>
      <c r="F223" s="24">
        <v>876</v>
      </c>
      <c r="G223" s="24" t="s">
        <v>195</v>
      </c>
      <c r="H223" s="24">
        <v>1</v>
      </c>
      <c r="I223" s="26">
        <v>36000000000</v>
      </c>
      <c r="J223" s="27" t="s">
        <v>35</v>
      </c>
      <c r="K223" s="25">
        <v>9006108.8000000007</v>
      </c>
      <c r="L223" s="162">
        <v>42826</v>
      </c>
      <c r="M223" s="162">
        <v>43198</v>
      </c>
      <c r="N223" s="161" t="s">
        <v>386</v>
      </c>
      <c r="O223" s="161" t="s">
        <v>124</v>
      </c>
      <c r="P223" s="296" t="s">
        <v>1113</v>
      </c>
      <c r="Q223" s="278" t="s">
        <v>1325</v>
      </c>
      <c r="R223" s="273" t="s">
        <v>1156</v>
      </c>
      <c r="S223" s="201" t="s">
        <v>1595</v>
      </c>
      <c r="T223" s="202" t="s">
        <v>1177</v>
      </c>
      <c r="U223" s="24">
        <v>2017</v>
      </c>
      <c r="V223" s="199">
        <v>42844</v>
      </c>
      <c r="W223" s="201">
        <v>2640</v>
      </c>
      <c r="X223" s="201" t="s">
        <v>1170</v>
      </c>
      <c r="Y223" s="199" t="s">
        <v>1140</v>
      </c>
      <c r="Z223" s="201" t="s">
        <v>1998</v>
      </c>
      <c r="AA223" s="357">
        <v>14199725</v>
      </c>
      <c r="AB223" s="201" t="s">
        <v>1140</v>
      </c>
      <c r="AC223" s="201">
        <v>31705075636</v>
      </c>
      <c r="AD223" s="208">
        <v>42854</v>
      </c>
      <c r="AE223" s="208">
        <v>42867</v>
      </c>
      <c r="AF223" s="318" t="s">
        <v>1928</v>
      </c>
      <c r="AG223" s="318" t="s">
        <v>1929</v>
      </c>
      <c r="AH223" s="316"/>
      <c r="AI223" s="316"/>
      <c r="AJ223" s="316"/>
      <c r="AK223" s="316"/>
      <c r="AL223" s="316"/>
      <c r="AM223" s="316"/>
      <c r="AN223" s="201" t="s">
        <v>1493</v>
      </c>
      <c r="AO223" s="201" t="s">
        <v>1170</v>
      </c>
      <c r="AP223" s="201" t="s">
        <v>1930</v>
      </c>
      <c r="AQ223" s="208">
        <v>42871</v>
      </c>
      <c r="AR223" s="201">
        <v>938</v>
      </c>
      <c r="AS223" s="306">
        <v>42905</v>
      </c>
      <c r="AT223" s="349">
        <f>AU223/118*100</f>
        <v>2464214</v>
      </c>
      <c r="AU223" s="349">
        <v>2907772.52</v>
      </c>
      <c r="AV223" s="365" t="s">
        <v>1645</v>
      </c>
      <c r="AW223" s="306">
        <v>42905</v>
      </c>
      <c r="AX223" s="306">
        <v>42908</v>
      </c>
      <c r="AY223" s="306">
        <v>42908</v>
      </c>
      <c r="AZ223" s="345"/>
    </row>
    <row r="224" spans="1:52" s="8" customFormat="1" ht="90" x14ac:dyDescent="0.25">
      <c r="A224" s="356">
        <v>247</v>
      </c>
      <c r="B224" s="163" t="s">
        <v>412</v>
      </c>
      <c r="C224" s="163" t="s">
        <v>634</v>
      </c>
      <c r="D224" s="304" t="s">
        <v>94</v>
      </c>
      <c r="E224" s="304" t="s">
        <v>92</v>
      </c>
      <c r="F224" s="161">
        <v>642</v>
      </c>
      <c r="G224" s="161" t="s">
        <v>34</v>
      </c>
      <c r="H224" s="163">
        <v>1</v>
      </c>
      <c r="I224" s="163">
        <v>36000000000</v>
      </c>
      <c r="J224" s="164" t="s">
        <v>35</v>
      </c>
      <c r="K224" s="549">
        <v>1867661.46</v>
      </c>
      <c r="L224" s="162">
        <v>42826</v>
      </c>
      <c r="M224" s="162">
        <v>42887</v>
      </c>
      <c r="N224" s="164" t="s">
        <v>48</v>
      </c>
      <c r="O224" s="164" t="s">
        <v>127</v>
      </c>
      <c r="P224" s="296" t="s">
        <v>1113</v>
      </c>
      <c r="Q224" s="273" t="s">
        <v>988</v>
      </c>
      <c r="R224" s="273" t="s">
        <v>1194</v>
      </c>
      <c r="S224" s="201" t="s">
        <v>1204</v>
      </c>
      <c r="T224" s="202" t="s">
        <v>1177</v>
      </c>
      <c r="U224" s="24">
        <v>2017</v>
      </c>
      <c r="V224" s="199">
        <v>42844</v>
      </c>
      <c r="W224" s="201">
        <v>2156</v>
      </c>
      <c r="X224" s="201" t="s">
        <v>1170</v>
      </c>
      <c r="Y224" s="199" t="s">
        <v>1191</v>
      </c>
      <c r="Z224" s="201" t="s">
        <v>1998</v>
      </c>
      <c r="AA224" s="357">
        <v>2987336.39</v>
      </c>
      <c r="AB224" s="201" t="s">
        <v>1140</v>
      </c>
      <c r="AC224" s="201">
        <v>31705063069</v>
      </c>
      <c r="AD224" s="208">
        <v>42852</v>
      </c>
      <c r="AE224" s="208">
        <v>42866</v>
      </c>
      <c r="AF224" s="201" t="s">
        <v>1635</v>
      </c>
      <c r="AG224" s="202" t="s">
        <v>2072</v>
      </c>
      <c r="AH224" s="201"/>
      <c r="AI224" s="201"/>
      <c r="AJ224" s="201"/>
      <c r="AK224" s="201"/>
      <c r="AL224" s="201"/>
      <c r="AM224" s="201"/>
      <c r="AN224" s="201" t="s">
        <v>1635</v>
      </c>
      <c r="AO224" s="201" t="s">
        <v>1170</v>
      </c>
      <c r="AP224" s="201" t="s">
        <v>1636</v>
      </c>
      <c r="AQ224" s="208">
        <v>42870</v>
      </c>
      <c r="AR224" s="201">
        <v>888</v>
      </c>
      <c r="AS224" s="208">
        <v>42892</v>
      </c>
      <c r="AT224" s="349">
        <f>AU224/1.18</f>
        <v>2411040.7372881356</v>
      </c>
      <c r="AU224" s="349">
        <v>2845028.07</v>
      </c>
      <c r="AV224" s="208">
        <v>42885</v>
      </c>
      <c r="AW224" s="208">
        <v>42892</v>
      </c>
      <c r="AX224" s="208">
        <v>42892</v>
      </c>
      <c r="AY224" s="386">
        <v>42892</v>
      </c>
      <c r="AZ224" s="345"/>
    </row>
    <row r="225" spans="1:52" s="8" customFormat="1" ht="36" x14ac:dyDescent="0.25">
      <c r="A225" s="160">
        <v>172</v>
      </c>
      <c r="B225" s="550" t="s">
        <v>912</v>
      </c>
      <c r="C225" s="24" t="s">
        <v>913</v>
      </c>
      <c r="D225" s="24" t="s">
        <v>996</v>
      </c>
      <c r="E225" s="24" t="s">
        <v>157</v>
      </c>
      <c r="F225" s="358">
        <v>796</v>
      </c>
      <c r="G225" s="358" t="s">
        <v>592</v>
      </c>
      <c r="H225" s="358">
        <v>8730</v>
      </c>
      <c r="I225" s="24">
        <v>36000000000</v>
      </c>
      <c r="J225" s="24" t="s">
        <v>35</v>
      </c>
      <c r="K225" s="25">
        <v>1300000</v>
      </c>
      <c r="L225" s="551">
        <v>42826</v>
      </c>
      <c r="M225" s="551">
        <v>43198</v>
      </c>
      <c r="N225" s="161" t="s">
        <v>386</v>
      </c>
      <c r="O225" s="161" t="s">
        <v>124</v>
      </c>
      <c r="P225" s="296" t="s">
        <v>1113</v>
      </c>
      <c r="Q225" s="291" t="s">
        <v>988</v>
      </c>
      <c r="R225" s="289" t="s">
        <v>1194</v>
      </c>
      <c r="S225" s="370" t="s">
        <v>1541</v>
      </c>
      <c r="T225" s="202" t="s">
        <v>1177</v>
      </c>
      <c r="U225" s="24">
        <v>2017</v>
      </c>
      <c r="V225" s="192">
        <v>42835</v>
      </c>
      <c r="W225" s="345">
        <v>2046</v>
      </c>
      <c r="X225" s="345" t="s">
        <v>1170</v>
      </c>
      <c r="Y225" s="346" t="s">
        <v>1191</v>
      </c>
      <c r="Z225" s="201" t="s">
        <v>1998</v>
      </c>
      <c r="AA225" s="357">
        <v>12315731.609999999</v>
      </c>
      <c r="AB225" s="32" t="s">
        <v>1140</v>
      </c>
      <c r="AC225" s="201">
        <v>31705073255</v>
      </c>
      <c r="AD225" s="208">
        <v>42853</v>
      </c>
      <c r="AE225" s="208">
        <v>42867</v>
      </c>
      <c r="AF225" s="361" t="s">
        <v>1627</v>
      </c>
      <c r="AG225" s="365" t="s">
        <v>1635</v>
      </c>
      <c r="AH225" s="201"/>
      <c r="AI225" s="201"/>
      <c r="AJ225" s="201"/>
      <c r="AK225" s="201"/>
      <c r="AL225" s="201"/>
      <c r="AM225" s="201"/>
      <c r="AN225" s="361" t="s">
        <v>1627</v>
      </c>
      <c r="AO225" s="201" t="s">
        <v>1170</v>
      </c>
      <c r="AP225" s="201" t="s">
        <v>1903</v>
      </c>
      <c r="AQ225" s="208">
        <v>42871</v>
      </c>
      <c r="AR225" s="201">
        <v>889</v>
      </c>
      <c r="AS225" s="208">
        <v>42892</v>
      </c>
      <c r="AT225" s="349">
        <f>AU225/1.18</f>
        <v>9974183.5762711857</v>
      </c>
      <c r="AU225" s="349">
        <v>11769536.619999999</v>
      </c>
      <c r="AV225" s="208">
        <v>42885</v>
      </c>
      <c r="AW225" s="208">
        <v>42892</v>
      </c>
      <c r="AX225" s="208">
        <v>42892</v>
      </c>
      <c r="AY225" s="386">
        <v>42892</v>
      </c>
      <c r="AZ225" s="345"/>
    </row>
    <row r="226" spans="1:52" s="393" customFormat="1" ht="56.25" x14ac:dyDescent="0.25">
      <c r="A226" s="160">
        <v>248</v>
      </c>
      <c r="B226" s="24" t="s">
        <v>643</v>
      </c>
      <c r="C226" s="24" t="s">
        <v>644</v>
      </c>
      <c r="D226" s="29" t="s">
        <v>106</v>
      </c>
      <c r="E226" s="29" t="s">
        <v>107</v>
      </c>
      <c r="F226" s="161">
        <v>642</v>
      </c>
      <c r="G226" s="161" t="s">
        <v>34</v>
      </c>
      <c r="H226" s="24">
        <v>1</v>
      </c>
      <c r="I226" s="24">
        <v>36000000000</v>
      </c>
      <c r="J226" s="161" t="s">
        <v>35</v>
      </c>
      <c r="K226" s="357">
        <v>2400000</v>
      </c>
      <c r="L226" s="162">
        <v>42826</v>
      </c>
      <c r="M226" s="162">
        <v>43800</v>
      </c>
      <c r="N226" s="161" t="s">
        <v>385</v>
      </c>
      <c r="O226" s="161" t="s">
        <v>127</v>
      </c>
      <c r="P226" s="198" t="s">
        <v>1113</v>
      </c>
      <c r="Q226" s="198" t="s">
        <v>988</v>
      </c>
      <c r="R226" s="198" t="s">
        <v>1178</v>
      </c>
      <c r="S226" s="202" t="s">
        <v>1568</v>
      </c>
      <c r="T226" s="202" t="s">
        <v>1177</v>
      </c>
      <c r="U226" s="24">
        <v>2017</v>
      </c>
      <c r="V226" s="208">
        <v>42842</v>
      </c>
      <c r="W226" s="201">
        <v>2360</v>
      </c>
      <c r="X226" s="201" t="s">
        <v>1170</v>
      </c>
      <c r="Y226" s="201" t="s">
        <v>1140</v>
      </c>
      <c r="Z226" s="201" t="s">
        <v>1998</v>
      </c>
      <c r="AA226" s="357">
        <v>14199725</v>
      </c>
      <c r="AB226" s="201" t="s">
        <v>1140</v>
      </c>
      <c r="AC226" s="201">
        <v>31705054958</v>
      </c>
      <c r="AD226" s="208">
        <v>42850</v>
      </c>
      <c r="AE226" s="208">
        <v>42860</v>
      </c>
      <c r="AF226" s="202" t="s">
        <v>1797</v>
      </c>
      <c r="AG226" s="202" t="s">
        <v>1798</v>
      </c>
      <c r="AH226" s="201"/>
      <c r="AI226" s="201"/>
      <c r="AJ226" s="201"/>
      <c r="AK226" s="201"/>
      <c r="AL226" s="201"/>
      <c r="AM226" s="201"/>
      <c r="AN226" s="201" t="s">
        <v>1637</v>
      </c>
      <c r="AO226" s="201" t="s">
        <v>1113</v>
      </c>
      <c r="AP226" s="365">
        <v>31705054958</v>
      </c>
      <c r="AQ226" s="208">
        <v>42866</v>
      </c>
      <c r="AR226" s="201">
        <v>719</v>
      </c>
      <c r="AS226" s="208">
        <v>42894</v>
      </c>
      <c r="AT226" s="349">
        <f>AU226/1.18</f>
        <v>11571204.576271188</v>
      </c>
      <c r="AU226" s="349">
        <v>13654021.4</v>
      </c>
      <c r="AV226" s="202" t="s">
        <v>2115</v>
      </c>
      <c r="AW226" s="208">
        <v>42894</v>
      </c>
      <c r="AX226" s="306">
        <v>42894</v>
      </c>
      <c r="AY226" s="306">
        <v>42894</v>
      </c>
      <c r="AZ226" s="388"/>
    </row>
    <row r="227" spans="1:52" s="8" customFormat="1" ht="36" x14ac:dyDescent="0.25">
      <c r="A227" s="312">
        <v>249</v>
      </c>
      <c r="B227" s="27" t="s">
        <v>293</v>
      </c>
      <c r="C227" s="27" t="s">
        <v>294</v>
      </c>
      <c r="D227" s="27" t="s">
        <v>295</v>
      </c>
      <c r="E227" s="27" t="s">
        <v>296</v>
      </c>
      <c r="F227" s="161">
        <v>642</v>
      </c>
      <c r="G227" s="161" t="s">
        <v>34</v>
      </c>
      <c r="H227" s="24">
        <v>1</v>
      </c>
      <c r="I227" s="24">
        <v>36000000000</v>
      </c>
      <c r="J227" s="161" t="s">
        <v>35</v>
      </c>
      <c r="K227" s="25">
        <v>3000000</v>
      </c>
      <c r="L227" s="162">
        <v>42826</v>
      </c>
      <c r="M227" s="162">
        <v>43160</v>
      </c>
      <c r="N227" s="161" t="s">
        <v>385</v>
      </c>
      <c r="O227" s="161" t="s">
        <v>127</v>
      </c>
      <c r="P227" s="296" t="s">
        <v>1113</v>
      </c>
      <c r="Q227" s="291" t="s">
        <v>112</v>
      </c>
      <c r="R227" s="289" t="s">
        <v>1182</v>
      </c>
      <c r="S227" s="181" t="s">
        <v>1184</v>
      </c>
      <c r="T227" s="24" t="s">
        <v>1177</v>
      </c>
      <c r="U227" s="24">
        <v>2017</v>
      </c>
      <c r="V227" s="407">
        <v>42781</v>
      </c>
      <c r="W227" s="388" t="s">
        <v>1140</v>
      </c>
      <c r="X227" s="388" t="s">
        <v>1170</v>
      </c>
      <c r="Y227" s="388" t="s">
        <v>1140</v>
      </c>
      <c r="Z227" s="201" t="s">
        <v>2280</v>
      </c>
      <c r="AA227" s="357">
        <v>1601600</v>
      </c>
      <c r="AB227" s="31" t="s">
        <v>1140</v>
      </c>
      <c r="AC227" s="201">
        <v>31705074092</v>
      </c>
      <c r="AD227" s="208">
        <v>42853</v>
      </c>
      <c r="AE227" s="208">
        <v>42867</v>
      </c>
      <c r="AF227" s="202" t="s">
        <v>1893</v>
      </c>
      <c r="AG227" s="361" t="s">
        <v>2302</v>
      </c>
      <c r="AH227" s="201"/>
      <c r="AI227" s="201"/>
      <c r="AJ227" s="201"/>
      <c r="AK227" s="201"/>
      <c r="AL227" s="201"/>
      <c r="AM227" s="201"/>
      <c r="AN227" s="201" t="s">
        <v>2301</v>
      </c>
      <c r="AO227" s="201" t="s">
        <v>1170</v>
      </c>
      <c r="AP227" s="201">
        <v>31705074092</v>
      </c>
      <c r="AQ227" s="208">
        <v>42871</v>
      </c>
      <c r="AR227" s="201">
        <v>1088</v>
      </c>
      <c r="AS227" s="208">
        <v>42920</v>
      </c>
      <c r="AT227" s="324">
        <v>1332736</v>
      </c>
      <c r="AU227" s="324">
        <v>1332736</v>
      </c>
      <c r="AV227" s="201" t="s">
        <v>1645</v>
      </c>
      <c r="AW227" s="369">
        <v>42926</v>
      </c>
      <c r="AX227" s="369">
        <v>42926</v>
      </c>
      <c r="AY227" s="403">
        <v>42923</v>
      </c>
      <c r="AZ227" s="345"/>
    </row>
    <row r="228" spans="1:52" s="8" customFormat="1" ht="56.25" x14ac:dyDescent="0.25">
      <c r="A228" s="160">
        <v>250</v>
      </c>
      <c r="B228" s="24" t="s">
        <v>645</v>
      </c>
      <c r="C228" s="24" t="s">
        <v>646</v>
      </c>
      <c r="D228" s="26" t="s">
        <v>1049</v>
      </c>
      <c r="E228" s="24" t="s">
        <v>212</v>
      </c>
      <c r="F228" s="161">
        <v>642</v>
      </c>
      <c r="G228" s="161" t="s">
        <v>34</v>
      </c>
      <c r="H228" s="26">
        <v>150</v>
      </c>
      <c r="I228" s="24">
        <v>36000000000</v>
      </c>
      <c r="J228" s="161" t="s">
        <v>35</v>
      </c>
      <c r="K228" s="25">
        <v>5250000</v>
      </c>
      <c r="L228" s="162">
        <v>42826</v>
      </c>
      <c r="M228" s="162">
        <v>43070</v>
      </c>
      <c r="N228" s="161" t="s">
        <v>385</v>
      </c>
      <c r="O228" s="161" t="s">
        <v>127</v>
      </c>
      <c r="P228" s="296" t="s">
        <v>1113</v>
      </c>
      <c r="Q228" s="299" t="s">
        <v>280</v>
      </c>
      <c r="R228" s="289" t="s">
        <v>1138</v>
      </c>
      <c r="S228" s="159"/>
      <c r="T228" s="202" t="s">
        <v>1177</v>
      </c>
      <c r="U228" s="24">
        <v>2017</v>
      </c>
      <c r="V228" s="369">
        <v>42794</v>
      </c>
      <c r="W228" s="345" t="s">
        <v>1140</v>
      </c>
      <c r="X228" s="24" t="s">
        <v>1170</v>
      </c>
      <c r="Y228" s="192" t="s">
        <v>1140</v>
      </c>
      <c r="Z228" s="201" t="s">
        <v>1998</v>
      </c>
      <c r="AA228" s="25" t="s">
        <v>1124</v>
      </c>
      <c r="AB228" s="365" t="s">
        <v>2274</v>
      </c>
      <c r="AC228" s="385">
        <v>31705042358</v>
      </c>
      <c r="AD228" s="208">
        <v>42846</v>
      </c>
      <c r="AE228" s="208">
        <v>42828</v>
      </c>
      <c r="AF228" s="411" t="s">
        <v>2148</v>
      </c>
      <c r="AG228" s="201"/>
      <c r="AH228" s="201"/>
      <c r="AI228" s="201"/>
      <c r="AJ228" s="201"/>
      <c r="AK228" s="201"/>
      <c r="AL228" s="201"/>
      <c r="AM228" s="201"/>
      <c r="AN228" s="411" t="s">
        <v>2045</v>
      </c>
      <c r="AO228" s="411" t="s">
        <v>1170</v>
      </c>
      <c r="AP228" s="412" t="s">
        <v>1765</v>
      </c>
      <c r="AQ228" s="208">
        <v>42860</v>
      </c>
      <c r="AR228" s="201" t="s">
        <v>2147</v>
      </c>
      <c r="AS228" s="208">
        <v>42905</v>
      </c>
      <c r="AT228" s="211">
        <v>1271186.44</v>
      </c>
      <c r="AU228" s="380">
        <v>1271186.44</v>
      </c>
      <c r="AV228" s="201" t="s">
        <v>2111</v>
      </c>
      <c r="AW228" s="369">
        <v>42907</v>
      </c>
      <c r="AX228" s="369">
        <v>42907</v>
      </c>
      <c r="AY228" s="369">
        <v>42907</v>
      </c>
      <c r="AZ228" s="345"/>
    </row>
    <row r="229" spans="1:52" s="8" customFormat="1" ht="67.5" x14ac:dyDescent="0.25">
      <c r="A229" s="356">
        <v>251</v>
      </c>
      <c r="B229" s="163" t="s">
        <v>411</v>
      </c>
      <c r="C229" s="163" t="s">
        <v>412</v>
      </c>
      <c r="D229" s="540" t="s">
        <v>765</v>
      </c>
      <c r="E229" s="304" t="s">
        <v>39</v>
      </c>
      <c r="F229" s="164">
        <v>642</v>
      </c>
      <c r="G229" s="24" t="s">
        <v>34</v>
      </c>
      <c r="H229" s="163">
        <v>1</v>
      </c>
      <c r="I229" s="552">
        <v>36000000000</v>
      </c>
      <c r="J229" s="164" t="s">
        <v>35</v>
      </c>
      <c r="K229" s="357">
        <v>10000000</v>
      </c>
      <c r="L229" s="162">
        <v>42826</v>
      </c>
      <c r="M229" s="162">
        <v>43070</v>
      </c>
      <c r="N229" s="164" t="s">
        <v>385</v>
      </c>
      <c r="O229" s="164" t="s">
        <v>127</v>
      </c>
      <c r="P229" s="296" t="s">
        <v>1113</v>
      </c>
      <c r="Q229" s="291" t="s">
        <v>988</v>
      </c>
      <c r="R229" s="289" t="s">
        <v>1178</v>
      </c>
      <c r="S229" s="159"/>
      <c r="T229" s="202" t="s">
        <v>1177</v>
      </c>
      <c r="U229" s="24">
        <v>2017</v>
      </c>
      <c r="V229" s="192">
        <v>42835</v>
      </c>
      <c r="W229" s="345" t="s">
        <v>1140</v>
      </c>
      <c r="X229" s="24" t="s">
        <v>1170</v>
      </c>
      <c r="Y229" s="192" t="s">
        <v>1140</v>
      </c>
      <c r="Z229" s="201" t="s">
        <v>1998</v>
      </c>
      <c r="AA229" s="357">
        <v>9006108.8000000007</v>
      </c>
      <c r="AB229" s="32" t="s">
        <v>1140</v>
      </c>
      <c r="AC229" s="201">
        <v>31705023332</v>
      </c>
      <c r="AD229" s="208">
        <v>42842</v>
      </c>
      <c r="AE229" s="208">
        <v>42851</v>
      </c>
      <c r="AF229" s="361" t="s">
        <v>1641</v>
      </c>
      <c r="AG229" s="202" t="s">
        <v>1642</v>
      </c>
      <c r="AH229" s="201"/>
      <c r="AI229" s="201"/>
      <c r="AJ229" s="201"/>
      <c r="AK229" s="201"/>
      <c r="AL229" s="201"/>
      <c r="AM229" s="201"/>
      <c r="AN229" s="365" t="s">
        <v>1637</v>
      </c>
      <c r="AO229" s="365" t="s">
        <v>1113</v>
      </c>
      <c r="AP229" s="201" t="s">
        <v>1643</v>
      </c>
      <c r="AQ229" s="208">
        <v>42853</v>
      </c>
      <c r="AR229" s="201">
        <v>718</v>
      </c>
      <c r="AS229" s="208">
        <v>42891</v>
      </c>
      <c r="AT229" s="211">
        <f>AU229/1.18</f>
        <v>7338745.7118644072</v>
      </c>
      <c r="AU229" s="211">
        <v>8659719.9399999995</v>
      </c>
      <c r="AV229" s="202" t="s">
        <v>2061</v>
      </c>
      <c r="AW229" s="369">
        <v>42891</v>
      </c>
      <c r="AX229" s="369">
        <v>42891</v>
      </c>
      <c r="AY229" s="403">
        <v>42891</v>
      </c>
      <c r="AZ229" s="345"/>
    </row>
    <row r="230" spans="1:52" s="8" customFormat="1" ht="45" x14ac:dyDescent="0.25">
      <c r="A230" s="160">
        <v>242</v>
      </c>
      <c r="B230" s="24" t="s">
        <v>412</v>
      </c>
      <c r="C230" s="381" t="s">
        <v>598</v>
      </c>
      <c r="D230" s="25" t="s">
        <v>853</v>
      </c>
      <c r="E230" s="359" t="s">
        <v>599</v>
      </c>
      <c r="F230" s="363">
        <v>642</v>
      </c>
      <c r="G230" s="24" t="s">
        <v>34</v>
      </c>
      <c r="H230" s="24">
        <v>1</v>
      </c>
      <c r="I230" s="355" t="s">
        <v>234</v>
      </c>
      <c r="J230" s="161" t="s">
        <v>35</v>
      </c>
      <c r="K230" s="31">
        <v>48650000</v>
      </c>
      <c r="L230" s="162">
        <v>42826</v>
      </c>
      <c r="M230" s="162">
        <v>43070</v>
      </c>
      <c r="N230" s="161" t="s">
        <v>385</v>
      </c>
      <c r="O230" s="161" t="s">
        <v>127</v>
      </c>
      <c r="P230" s="296" t="s">
        <v>1113</v>
      </c>
      <c r="Q230" s="291" t="s">
        <v>988</v>
      </c>
      <c r="R230" s="145" t="s">
        <v>1141</v>
      </c>
      <c r="S230" s="413" t="s">
        <v>1190</v>
      </c>
      <c r="T230" s="24" t="s">
        <v>1875</v>
      </c>
      <c r="U230" s="24"/>
      <c r="V230" s="192">
        <v>42835</v>
      </c>
      <c r="W230" s="345">
        <v>2112</v>
      </c>
      <c r="X230" s="345" t="s">
        <v>1170</v>
      </c>
      <c r="Y230" s="345" t="s">
        <v>1140</v>
      </c>
      <c r="Z230" s="201" t="s">
        <v>1140</v>
      </c>
      <c r="AA230" s="357">
        <v>2249832</v>
      </c>
      <c r="AB230" s="201" t="s">
        <v>1140</v>
      </c>
      <c r="AC230" s="201">
        <v>31705038582</v>
      </c>
      <c r="AD230" s="208">
        <v>42845</v>
      </c>
      <c r="AE230" s="208">
        <v>42857</v>
      </c>
      <c r="AF230" s="345" t="s">
        <v>1140</v>
      </c>
      <c r="AG230" s="414" t="s">
        <v>1140</v>
      </c>
      <c r="AH230" s="414" t="s">
        <v>1140</v>
      </c>
      <c r="AI230" s="414"/>
      <c r="AJ230" s="414"/>
      <c r="AK230" s="414"/>
      <c r="AL230" s="414"/>
      <c r="AM230" s="414"/>
      <c r="AN230" s="201" t="s">
        <v>1140</v>
      </c>
      <c r="AO230" s="201" t="s">
        <v>1140</v>
      </c>
      <c r="AP230" s="201" t="s">
        <v>1140</v>
      </c>
      <c r="AQ230" s="201" t="s">
        <v>1140</v>
      </c>
      <c r="AR230" s="201" t="s">
        <v>1140</v>
      </c>
      <c r="AS230" s="201" t="s">
        <v>1140</v>
      </c>
      <c r="AT230" s="201" t="s">
        <v>1140</v>
      </c>
      <c r="AU230" s="201" t="s">
        <v>1140</v>
      </c>
      <c r="AV230" s="201" t="s">
        <v>1140</v>
      </c>
      <c r="AW230" s="201" t="s">
        <v>1140</v>
      </c>
      <c r="AX230" s="201" t="s">
        <v>1140</v>
      </c>
      <c r="AY230" s="201" t="s">
        <v>1140</v>
      </c>
      <c r="AZ230" s="201" t="s">
        <v>1140</v>
      </c>
    </row>
    <row r="231" spans="1:52" s="8" customFormat="1" ht="48" x14ac:dyDescent="0.25">
      <c r="A231" s="160">
        <v>246</v>
      </c>
      <c r="B231" s="24" t="s">
        <v>412</v>
      </c>
      <c r="C231" s="381" t="s">
        <v>598</v>
      </c>
      <c r="D231" s="25" t="s">
        <v>892</v>
      </c>
      <c r="E231" s="359" t="s">
        <v>599</v>
      </c>
      <c r="F231" s="363">
        <v>642</v>
      </c>
      <c r="G231" s="24" t="s">
        <v>34</v>
      </c>
      <c r="H231" s="24">
        <v>1</v>
      </c>
      <c r="I231" s="355" t="s">
        <v>234</v>
      </c>
      <c r="J231" s="161" t="s">
        <v>35</v>
      </c>
      <c r="K231" s="309">
        <v>9000000</v>
      </c>
      <c r="L231" s="162">
        <v>42826</v>
      </c>
      <c r="M231" s="162">
        <v>43070</v>
      </c>
      <c r="N231" s="161" t="s">
        <v>385</v>
      </c>
      <c r="O231" s="161" t="s">
        <v>127</v>
      </c>
      <c r="P231" s="296" t="s">
        <v>1113</v>
      </c>
      <c r="Q231" s="278" t="s">
        <v>1440</v>
      </c>
      <c r="R231" s="273" t="s">
        <v>1138</v>
      </c>
      <c r="S231" s="201" t="s">
        <v>1633</v>
      </c>
      <c r="T231" s="202" t="s">
        <v>1177</v>
      </c>
      <c r="U231" s="24">
        <v>2017</v>
      </c>
      <c r="V231" s="199">
        <v>42851</v>
      </c>
      <c r="W231" s="201">
        <v>2885</v>
      </c>
      <c r="X231" s="201" t="s">
        <v>1170</v>
      </c>
      <c r="Y231" s="199" t="s">
        <v>1191</v>
      </c>
      <c r="Z231" s="201" t="s">
        <v>1711</v>
      </c>
      <c r="AA231" s="357">
        <v>4421951.3499999996</v>
      </c>
      <c r="AB231" s="384" t="s">
        <v>1959</v>
      </c>
      <c r="AC231" s="201">
        <v>31705074103</v>
      </c>
      <c r="AD231" s="208">
        <v>42853</v>
      </c>
      <c r="AE231" s="306">
        <v>42853</v>
      </c>
      <c r="AF231" s="384" t="s">
        <v>1763</v>
      </c>
      <c r="AG231" s="383"/>
      <c r="AH231" s="201"/>
      <c r="AI231" s="201"/>
      <c r="AJ231" s="201"/>
      <c r="AK231" s="201"/>
      <c r="AL231" s="201"/>
      <c r="AM231" s="201"/>
      <c r="AN231" s="411" t="s">
        <v>2047</v>
      </c>
      <c r="AO231" s="411" t="s">
        <v>1170</v>
      </c>
      <c r="AP231" s="365" t="s">
        <v>1764</v>
      </c>
      <c r="AQ231" s="208">
        <v>42857</v>
      </c>
      <c r="AR231" s="201">
        <v>686</v>
      </c>
      <c r="AS231" s="208">
        <v>42858</v>
      </c>
      <c r="AT231" s="211">
        <v>1582763.95</v>
      </c>
      <c r="AU231" s="211">
        <v>1867661.46</v>
      </c>
      <c r="AV231" s="202" t="s">
        <v>2046</v>
      </c>
      <c r="AW231" s="369">
        <v>42860</v>
      </c>
      <c r="AX231" s="369">
        <v>42860</v>
      </c>
      <c r="AY231" s="369">
        <v>42860</v>
      </c>
      <c r="AZ231" s="345"/>
    </row>
    <row r="232" spans="1:52" s="8" customFormat="1" ht="33.75" x14ac:dyDescent="0.25">
      <c r="A232" s="312">
        <v>376</v>
      </c>
      <c r="B232" s="27" t="s">
        <v>944</v>
      </c>
      <c r="C232" s="27" t="s">
        <v>945</v>
      </c>
      <c r="D232" s="27" t="s">
        <v>1014</v>
      </c>
      <c r="E232" s="27" t="s">
        <v>157</v>
      </c>
      <c r="F232" s="358">
        <v>876</v>
      </c>
      <c r="G232" s="27" t="s">
        <v>195</v>
      </c>
      <c r="H232" s="27">
        <v>1</v>
      </c>
      <c r="I232" s="27">
        <v>36000000000</v>
      </c>
      <c r="J232" s="27" t="s">
        <v>35</v>
      </c>
      <c r="K232" s="31">
        <v>2249832</v>
      </c>
      <c r="L232" s="149">
        <v>42826</v>
      </c>
      <c r="M232" s="149">
        <v>43198</v>
      </c>
      <c r="N232" s="310" t="s">
        <v>386</v>
      </c>
      <c r="O232" s="310" t="s">
        <v>124</v>
      </c>
      <c r="P232" s="296" t="s">
        <v>1113</v>
      </c>
      <c r="Q232" s="278" t="s">
        <v>988</v>
      </c>
      <c r="R232" s="273" t="s">
        <v>1141</v>
      </c>
      <c r="S232" s="201" t="s">
        <v>1538</v>
      </c>
      <c r="T232" s="202" t="s">
        <v>1177</v>
      </c>
      <c r="U232" s="24">
        <v>2017</v>
      </c>
      <c r="V232" s="208">
        <v>42809</v>
      </c>
      <c r="W232" s="201">
        <v>2270</v>
      </c>
      <c r="X232" s="201" t="s">
        <v>1170</v>
      </c>
      <c r="Y232" s="201" t="s">
        <v>1140</v>
      </c>
      <c r="Z232" s="201" t="s">
        <v>1998</v>
      </c>
      <c r="AA232" s="357">
        <v>10500606.060000001</v>
      </c>
      <c r="AB232" s="32" t="s">
        <v>1140</v>
      </c>
      <c r="AC232" s="201">
        <v>31705022921</v>
      </c>
      <c r="AD232" s="208">
        <v>42842</v>
      </c>
      <c r="AE232" s="208">
        <v>42851</v>
      </c>
      <c r="AF232" s="358" t="s">
        <v>1648</v>
      </c>
      <c r="AG232" s="383"/>
      <c r="AH232" s="201"/>
      <c r="AI232" s="201"/>
      <c r="AJ232" s="201"/>
      <c r="AK232" s="201"/>
      <c r="AL232" s="201"/>
      <c r="AM232" s="201"/>
      <c r="AN232" s="201" t="s">
        <v>1657</v>
      </c>
      <c r="AO232" s="201" t="s">
        <v>1170</v>
      </c>
      <c r="AP232" s="201" t="s">
        <v>1650</v>
      </c>
      <c r="AQ232" s="208">
        <v>42853</v>
      </c>
      <c r="AR232" s="201">
        <v>774</v>
      </c>
      <c r="AS232" s="208">
        <v>42888</v>
      </c>
      <c r="AT232" s="211">
        <v>761000</v>
      </c>
      <c r="AU232" s="211">
        <v>761000</v>
      </c>
      <c r="AV232" s="409" t="s">
        <v>2032</v>
      </c>
      <c r="AW232" s="369">
        <v>42888</v>
      </c>
      <c r="AX232" s="369">
        <v>42888</v>
      </c>
      <c r="AY232" s="403">
        <v>42888</v>
      </c>
      <c r="AZ232" s="345"/>
    </row>
    <row r="233" spans="1:52" s="8" customFormat="1" ht="60" x14ac:dyDescent="0.25">
      <c r="A233" s="24">
        <v>450</v>
      </c>
      <c r="B233" s="24" t="s">
        <v>762</v>
      </c>
      <c r="C233" s="24" t="s">
        <v>1300</v>
      </c>
      <c r="D233" s="24" t="s">
        <v>1301</v>
      </c>
      <c r="E233" s="24" t="s">
        <v>111</v>
      </c>
      <c r="F233" s="161">
        <v>642</v>
      </c>
      <c r="G233" s="161" t="s">
        <v>34</v>
      </c>
      <c r="H233" s="24">
        <v>1</v>
      </c>
      <c r="I233" s="26">
        <v>36000000000</v>
      </c>
      <c r="J233" s="161" t="s">
        <v>35</v>
      </c>
      <c r="K233" s="165">
        <v>1306788</v>
      </c>
      <c r="L233" s="551">
        <v>42826</v>
      </c>
      <c r="M233" s="551">
        <v>43070</v>
      </c>
      <c r="N233" s="161" t="s">
        <v>48</v>
      </c>
      <c r="O233" s="161" t="s">
        <v>127</v>
      </c>
      <c r="P233" s="296" t="s">
        <v>1113</v>
      </c>
      <c r="Q233" s="278" t="s">
        <v>112</v>
      </c>
      <c r="R233" s="273" t="s">
        <v>1179</v>
      </c>
      <c r="S233" s="201" t="s">
        <v>1446</v>
      </c>
      <c r="T233" s="202" t="s">
        <v>1177</v>
      </c>
      <c r="U233" s="24">
        <v>2017</v>
      </c>
      <c r="V233" s="199">
        <v>42821</v>
      </c>
      <c r="W233" s="201">
        <v>2020</v>
      </c>
      <c r="X233" s="201" t="s">
        <v>1170</v>
      </c>
      <c r="Y233" s="199" t="s">
        <v>1191</v>
      </c>
      <c r="Z233" s="201" t="s">
        <v>1998</v>
      </c>
      <c r="AA233" s="357">
        <v>579955.34</v>
      </c>
      <c r="AB233" s="201" t="s">
        <v>1140</v>
      </c>
      <c r="AC233" s="201">
        <v>31705049389</v>
      </c>
      <c r="AD233" s="208">
        <v>42849</v>
      </c>
      <c r="AE233" s="208">
        <v>42859</v>
      </c>
      <c r="AF233" s="358" t="s">
        <v>1876</v>
      </c>
      <c r="AG233" s="358"/>
      <c r="AH233" s="358"/>
      <c r="AI233" s="358"/>
      <c r="AJ233" s="318" t="s">
        <v>1877</v>
      </c>
      <c r="AK233" s="318"/>
      <c r="AL233" s="201"/>
      <c r="AM233" s="201"/>
      <c r="AN233" s="405" t="s">
        <v>2005</v>
      </c>
      <c r="AO233" s="405" t="s">
        <v>1113</v>
      </c>
      <c r="AP233" s="201" t="s">
        <v>2006</v>
      </c>
      <c r="AQ233" s="208">
        <v>42886</v>
      </c>
      <c r="AR233" s="365">
        <v>916</v>
      </c>
      <c r="AS233" s="306">
        <v>42899</v>
      </c>
      <c r="AT233" s="211">
        <v>1080000</v>
      </c>
      <c r="AU233" s="211">
        <v>1080000</v>
      </c>
      <c r="AV233" s="384" t="s">
        <v>2112</v>
      </c>
      <c r="AW233" s="369">
        <v>42900</v>
      </c>
      <c r="AX233" s="369">
        <v>42900</v>
      </c>
      <c r="AY233" s="369">
        <v>42900</v>
      </c>
      <c r="AZ233" s="345"/>
    </row>
    <row r="234" spans="1:52" s="8" customFormat="1" ht="24" x14ac:dyDescent="0.25">
      <c r="A234" s="27">
        <v>451</v>
      </c>
      <c r="B234" s="27" t="s">
        <v>1302</v>
      </c>
      <c r="C234" s="27" t="s">
        <v>1303</v>
      </c>
      <c r="D234" s="24" t="s">
        <v>1332</v>
      </c>
      <c r="E234" s="27" t="s">
        <v>111</v>
      </c>
      <c r="F234" s="310">
        <v>642</v>
      </c>
      <c r="G234" s="310" t="s">
        <v>34</v>
      </c>
      <c r="H234" s="27">
        <v>1</v>
      </c>
      <c r="I234" s="27">
        <v>36000000000</v>
      </c>
      <c r="J234" s="310" t="s">
        <v>35</v>
      </c>
      <c r="K234" s="309">
        <v>1113382.19</v>
      </c>
      <c r="L234" s="551">
        <v>42826</v>
      </c>
      <c r="M234" s="162">
        <v>43070</v>
      </c>
      <c r="N234" s="310" t="s">
        <v>48</v>
      </c>
      <c r="O234" s="310" t="s">
        <v>1113</v>
      </c>
      <c r="P234" s="296" t="s">
        <v>1113</v>
      </c>
      <c r="Q234" s="278" t="s">
        <v>280</v>
      </c>
      <c r="R234" s="273" t="s">
        <v>1179</v>
      </c>
      <c r="S234" s="201" t="s">
        <v>1242</v>
      </c>
      <c r="T234" s="202" t="s">
        <v>1177</v>
      </c>
      <c r="U234" s="24">
        <v>2017</v>
      </c>
      <c r="V234" s="199">
        <v>42804</v>
      </c>
      <c r="W234" s="201">
        <v>1472</v>
      </c>
      <c r="X234" s="201" t="s">
        <v>1170</v>
      </c>
      <c r="Y234" s="199" t="s">
        <v>1140</v>
      </c>
      <c r="Z234" s="208" t="s">
        <v>1711</v>
      </c>
      <c r="AA234" s="357">
        <v>3000000</v>
      </c>
      <c r="AB234" s="213" t="s">
        <v>2060</v>
      </c>
      <c r="AC234" s="201">
        <v>31704979566</v>
      </c>
      <c r="AD234" s="208">
        <v>42830</v>
      </c>
      <c r="AE234" s="208">
        <v>42839</v>
      </c>
      <c r="AF234" s="202" t="s">
        <v>1620</v>
      </c>
      <c r="AG234" s="213"/>
      <c r="AH234" s="201"/>
      <c r="AI234" s="201"/>
      <c r="AJ234" s="201"/>
      <c r="AK234" s="201"/>
      <c r="AL234" s="201"/>
      <c r="AM234" s="201"/>
      <c r="AN234" s="365" t="s">
        <v>1620</v>
      </c>
      <c r="AO234" s="365" t="s">
        <v>1170</v>
      </c>
      <c r="AP234" s="201" t="s">
        <v>1621</v>
      </c>
      <c r="AQ234" s="208">
        <v>42843</v>
      </c>
      <c r="AR234" s="365">
        <v>747</v>
      </c>
      <c r="AS234" s="208">
        <v>42884</v>
      </c>
      <c r="AT234" s="211">
        <v>3000000</v>
      </c>
      <c r="AU234" s="211">
        <v>3000000</v>
      </c>
      <c r="AV234" s="213" t="s">
        <v>2007</v>
      </c>
      <c r="AW234" s="306">
        <v>42884</v>
      </c>
      <c r="AX234" s="306">
        <v>42884</v>
      </c>
      <c r="AY234" s="306">
        <v>42884</v>
      </c>
      <c r="AZ234" s="345"/>
    </row>
    <row r="235" spans="1:52" s="8" customFormat="1" ht="48" x14ac:dyDescent="0.25">
      <c r="A235" s="24">
        <v>478</v>
      </c>
      <c r="B235" s="24" t="s">
        <v>594</v>
      </c>
      <c r="C235" s="24" t="s">
        <v>595</v>
      </c>
      <c r="D235" s="542" t="s">
        <v>1375</v>
      </c>
      <c r="E235" s="359" t="s">
        <v>596</v>
      </c>
      <c r="F235" s="161">
        <v>642</v>
      </c>
      <c r="G235" s="161" t="s">
        <v>34</v>
      </c>
      <c r="H235" s="24" t="s">
        <v>1339</v>
      </c>
      <c r="I235" s="24">
        <v>36000000000</v>
      </c>
      <c r="J235" s="161" t="s">
        <v>35</v>
      </c>
      <c r="K235" s="25">
        <v>8260000</v>
      </c>
      <c r="L235" s="162">
        <v>42826</v>
      </c>
      <c r="M235" s="352">
        <v>42979</v>
      </c>
      <c r="N235" s="161" t="s">
        <v>385</v>
      </c>
      <c r="O235" s="24" t="s">
        <v>1113</v>
      </c>
      <c r="P235" s="296" t="s">
        <v>1113</v>
      </c>
      <c r="Q235" s="278" t="s">
        <v>214</v>
      </c>
      <c r="R235" s="273"/>
      <c r="S235" s="201"/>
      <c r="T235" s="202"/>
      <c r="U235" s="202"/>
      <c r="V235" s="199"/>
      <c r="W235" s="201"/>
      <c r="X235" s="201"/>
      <c r="Y235" s="199"/>
      <c r="Z235" s="201"/>
      <c r="AA235" s="357"/>
      <c r="AB235" s="201"/>
      <c r="AC235" s="201"/>
      <c r="AD235" s="201"/>
      <c r="AE235" s="201"/>
      <c r="AF235" s="201"/>
      <c r="AG235" s="201"/>
      <c r="AH235" s="201"/>
      <c r="AI235" s="201"/>
      <c r="AJ235" s="201"/>
      <c r="AK235" s="201"/>
      <c r="AL235" s="201"/>
      <c r="AM235" s="201"/>
      <c r="AN235" s="201"/>
      <c r="AO235" s="201"/>
      <c r="AP235" s="201"/>
      <c r="AQ235" s="201"/>
      <c r="AR235" s="365"/>
      <c r="AS235" s="201"/>
      <c r="AT235" s="201"/>
      <c r="AU235" s="201"/>
      <c r="AV235" s="201"/>
      <c r="AW235" s="369"/>
      <c r="AX235" s="369"/>
      <c r="AY235" s="369"/>
      <c r="AZ235" s="345"/>
    </row>
    <row r="236" spans="1:52" s="8" customFormat="1" ht="67.5" x14ac:dyDescent="0.25">
      <c r="A236" s="24">
        <v>549</v>
      </c>
      <c r="B236" s="24" t="s">
        <v>411</v>
      </c>
      <c r="C236" s="24" t="s">
        <v>412</v>
      </c>
      <c r="D236" s="24" t="s">
        <v>1452</v>
      </c>
      <c r="E236" s="24" t="s">
        <v>39</v>
      </c>
      <c r="F236" s="161">
        <v>642</v>
      </c>
      <c r="G236" s="161" t="s">
        <v>34</v>
      </c>
      <c r="H236" s="24">
        <v>1</v>
      </c>
      <c r="I236" s="26">
        <v>36000000000</v>
      </c>
      <c r="J236" s="161" t="s">
        <v>35</v>
      </c>
      <c r="K236" s="31">
        <v>718170</v>
      </c>
      <c r="L236" s="162">
        <v>42826</v>
      </c>
      <c r="M236" s="162">
        <v>42856</v>
      </c>
      <c r="N236" s="161" t="s">
        <v>385</v>
      </c>
      <c r="O236" s="161" t="s">
        <v>127</v>
      </c>
      <c r="P236" s="296" t="s">
        <v>1113</v>
      </c>
      <c r="Q236" s="278" t="s">
        <v>217</v>
      </c>
      <c r="R236" s="273"/>
      <c r="S236" s="201"/>
      <c r="T236" s="202"/>
      <c r="U236" s="202"/>
      <c r="V236" s="199"/>
      <c r="W236" s="201"/>
      <c r="X236" s="201"/>
      <c r="Y236" s="199"/>
      <c r="Z236" s="201"/>
      <c r="AA236" s="357"/>
      <c r="AB236" s="201"/>
      <c r="AC236" s="201"/>
      <c r="AD236" s="201"/>
      <c r="AE236" s="201"/>
      <c r="AF236" s="201"/>
      <c r="AG236" s="201"/>
      <c r="AH236" s="201"/>
      <c r="AI236" s="201"/>
      <c r="AJ236" s="201"/>
      <c r="AK236" s="201"/>
      <c r="AL236" s="201"/>
      <c r="AM236" s="201"/>
      <c r="AN236" s="201"/>
      <c r="AO236" s="201"/>
      <c r="AP236" s="201"/>
      <c r="AQ236" s="201"/>
      <c r="AR236" s="201"/>
      <c r="AS236" s="201"/>
      <c r="AT236" s="201"/>
      <c r="AU236" s="201"/>
      <c r="AV236" s="201"/>
      <c r="AW236" s="369"/>
      <c r="AX236" s="369"/>
      <c r="AY236" s="369"/>
      <c r="AZ236" s="345"/>
    </row>
    <row r="237" spans="1:52" s="8" customFormat="1" ht="36" x14ac:dyDescent="0.25">
      <c r="A237" s="160">
        <v>552</v>
      </c>
      <c r="B237" s="550" t="s">
        <v>912</v>
      </c>
      <c r="C237" s="24" t="s">
        <v>913</v>
      </c>
      <c r="D237" s="553" t="s">
        <v>1519</v>
      </c>
      <c r="E237" s="24" t="s">
        <v>157</v>
      </c>
      <c r="F237" s="358">
        <v>796</v>
      </c>
      <c r="G237" s="358" t="s">
        <v>592</v>
      </c>
      <c r="H237" s="358">
        <v>31540</v>
      </c>
      <c r="I237" s="24">
        <v>36000000000</v>
      </c>
      <c r="J237" s="24" t="s">
        <v>35</v>
      </c>
      <c r="K237" s="165">
        <v>1000000</v>
      </c>
      <c r="L237" s="551">
        <v>42826</v>
      </c>
      <c r="M237" s="551">
        <v>43198</v>
      </c>
      <c r="N237" s="161" t="s">
        <v>386</v>
      </c>
      <c r="O237" s="161" t="s">
        <v>124</v>
      </c>
      <c r="P237" s="296" t="s">
        <v>1113</v>
      </c>
      <c r="Q237" s="278" t="s">
        <v>1325</v>
      </c>
      <c r="R237" s="273" t="s">
        <v>1156</v>
      </c>
      <c r="S237" s="201" t="s">
        <v>1595</v>
      </c>
      <c r="T237" s="202" t="s">
        <v>1177</v>
      </c>
      <c r="U237" s="24">
        <v>2017</v>
      </c>
      <c r="V237" s="199">
        <v>42849</v>
      </c>
      <c r="W237" s="201">
        <v>2587</v>
      </c>
      <c r="X237" s="201" t="s">
        <v>1170</v>
      </c>
      <c r="Y237" s="199" t="s">
        <v>1140</v>
      </c>
      <c r="Z237" s="201" t="s">
        <v>1998</v>
      </c>
      <c r="AA237" s="357">
        <v>48650000</v>
      </c>
      <c r="AB237" s="201" t="s">
        <v>1140</v>
      </c>
      <c r="AC237" s="201">
        <v>31705075767</v>
      </c>
      <c r="AD237" s="208">
        <v>42854</v>
      </c>
      <c r="AE237" s="208">
        <v>42867</v>
      </c>
      <c r="AF237" s="202" t="s">
        <v>1923</v>
      </c>
      <c r="AG237" s="202" t="s">
        <v>1922</v>
      </c>
      <c r="AH237" s="201"/>
      <c r="AI237" s="201"/>
      <c r="AJ237" s="201"/>
      <c r="AK237" s="201"/>
      <c r="AL237" s="201"/>
      <c r="AM237" s="201"/>
      <c r="AN237" s="201" t="s">
        <v>1223</v>
      </c>
      <c r="AO237" s="201" t="s">
        <v>1113</v>
      </c>
      <c r="AP237" s="365" t="s">
        <v>1924</v>
      </c>
      <c r="AQ237" s="208">
        <v>42871</v>
      </c>
      <c r="AR237" s="201">
        <v>942</v>
      </c>
      <c r="AS237" s="306">
        <v>42905</v>
      </c>
      <c r="AT237" s="211">
        <f>AU237/118*100</f>
        <v>40613604</v>
      </c>
      <c r="AU237" s="211">
        <v>47924052.719999999</v>
      </c>
      <c r="AV237" s="365" t="s">
        <v>1645</v>
      </c>
      <c r="AW237" s="306">
        <v>42905</v>
      </c>
      <c r="AX237" s="306">
        <v>42908</v>
      </c>
      <c r="AY237" s="306">
        <v>42908</v>
      </c>
      <c r="AZ237" s="345"/>
    </row>
    <row r="238" spans="1:52" s="8" customFormat="1" ht="67.5" x14ac:dyDescent="0.25">
      <c r="A238" s="24">
        <v>554</v>
      </c>
      <c r="B238" s="26" t="s">
        <v>44</v>
      </c>
      <c r="C238" s="26" t="s">
        <v>45</v>
      </c>
      <c r="D238" s="163" t="s">
        <v>1457</v>
      </c>
      <c r="E238" s="24" t="s">
        <v>47</v>
      </c>
      <c r="F238" s="161">
        <v>642</v>
      </c>
      <c r="G238" s="24" t="s">
        <v>34</v>
      </c>
      <c r="H238" s="24">
        <v>1</v>
      </c>
      <c r="I238" s="24">
        <v>36000000000</v>
      </c>
      <c r="J238" s="25" t="s">
        <v>35</v>
      </c>
      <c r="K238" s="165">
        <v>633160.23</v>
      </c>
      <c r="L238" s="162">
        <v>42826</v>
      </c>
      <c r="M238" s="162">
        <v>44531</v>
      </c>
      <c r="N238" s="26" t="s">
        <v>48</v>
      </c>
      <c r="O238" s="26" t="s">
        <v>127</v>
      </c>
      <c r="P238" s="296" t="s">
        <v>1113</v>
      </c>
      <c r="Q238" s="278" t="s">
        <v>1325</v>
      </c>
      <c r="R238" s="450" t="s">
        <v>1156</v>
      </c>
      <c r="S238" s="201" t="s">
        <v>1595</v>
      </c>
      <c r="T238" s="202" t="s">
        <v>1177</v>
      </c>
      <c r="U238" s="24">
        <v>2017</v>
      </c>
      <c r="V238" s="199">
        <v>42849</v>
      </c>
      <c r="W238" s="201">
        <v>2587</v>
      </c>
      <c r="X238" s="201" t="s">
        <v>1170</v>
      </c>
      <c r="Y238" s="199" t="s">
        <v>1140</v>
      </c>
      <c r="Z238" s="201" t="s">
        <v>1998</v>
      </c>
      <c r="AA238" s="357">
        <v>9000000</v>
      </c>
      <c r="AB238" s="201" t="s">
        <v>1140</v>
      </c>
      <c r="AC238" s="201">
        <v>31705075765</v>
      </c>
      <c r="AD238" s="208">
        <v>42854</v>
      </c>
      <c r="AE238" s="208">
        <v>42867</v>
      </c>
      <c r="AF238" s="202" t="s">
        <v>1925</v>
      </c>
      <c r="AG238" s="202" t="s">
        <v>1926</v>
      </c>
      <c r="AH238" s="201"/>
      <c r="AI238" s="201"/>
      <c r="AJ238" s="201"/>
      <c r="AK238" s="201"/>
      <c r="AL238" s="201"/>
      <c r="AM238" s="201"/>
      <c r="AN238" s="365" t="s">
        <v>1223</v>
      </c>
      <c r="AO238" s="365" t="s">
        <v>1113</v>
      </c>
      <c r="AP238" s="365" t="s">
        <v>1927</v>
      </c>
      <c r="AQ238" s="208">
        <v>42871</v>
      </c>
      <c r="AR238" s="201">
        <v>941</v>
      </c>
      <c r="AS238" s="208">
        <v>42905</v>
      </c>
      <c r="AT238" s="211">
        <f>AU238/118*100</f>
        <v>6364506</v>
      </c>
      <c r="AU238" s="211">
        <v>7510117.0800000001</v>
      </c>
      <c r="AV238" s="365" t="s">
        <v>1645</v>
      </c>
      <c r="AW238" s="306">
        <v>42905</v>
      </c>
      <c r="AX238" s="306">
        <v>42908</v>
      </c>
      <c r="AY238" s="306">
        <v>42908</v>
      </c>
      <c r="AZ238" s="345"/>
    </row>
    <row r="239" spans="1:52" s="8" customFormat="1" ht="67.5" x14ac:dyDescent="0.25">
      <c r="A239" s="24">
        <v>557</v>
      </c>
      <c r="B239" s="24" t="s">
        <v>411</v>
      </c>
      <c r="C239" s="24" t="s">
        <v>412</v>
      </c>
      <c r="D239" s="24" t="s">
        <v>1469</v>
      </c>
      <c r="E239" s="24" t="s">
        <v>39</v>
      </c>
      <c r="F239" s="164">
        <v>642</v>
      </c>
      <c r="G239" s="161" t="s">
        <v>34</v>
      </c>
      <c r="H239" s="24">
        <v>1</v>
      </c>
      <c r="I239" s="26">
        <v>36000000000</v>
      </c>
      <c r="J239" s="161" t="s">
        <v>35</v>
      </c>
      <c r="K239" s="31">
        <v>1307200</v>
      </c>
      <c r="L239" s="162">
        <v>42826</v>
      </c>
      <c r="M239" s="162">
        <v>42856</v>
      </c>
      <c r="N239" s="161" t="s">
        <v>385</v>
      </c>
      <c r="O239" s="161" t="s">
        <v>127</v>
      </c>
      <c r="P239" s="198" t="s">
        <v>1113</v>
      </c>
      <c r="Q239" s="198" t="s">
        <v>988</v>
      </c>
      <c r="R239" s="198" t="s">
        <v>1178</v>
      </c>
      <c r="S239" s="201"/>
      <c r="T239" s="202" t="s">
        <v>1177</v>
      </c>
      <c r="U239" s="24">
        <v>2017</v>
      </c>
      <c r="V239" s="208">
        <v>42835</v>
      </c>
      <c r="W239" s="201" t="s">
        <v>1140</v>
      </c>
      <c r="X239" s="201" t="s">
        <v>1170</v>
      </c>
      <c r="Y239" s="201" t="s">
        <v>1140</v>
      </c>
      <c r="Z239" s="201" t="s">
        <v>1998</v>
      </c>
      <c r="AA239" s="357">
        <v>2249832</v>
      </c>
      <c r="AB239" s="32" t="s">
        <v>1140</v>
      </c>
      <c r="AC239" s="201">
        <v>31705023332</v>
      </c>
      <c r="AD239" s="208">
        <v>42842</v>
      </c>
      <c r="AE239" s="208">
        <v>42851</v>
      </c>
      <c r="AF239" s="202" t="s">
        <v>1640</v>
      </c>
      <c r="AG239" s="202" t="s">
        <v>1639</v>
      </c>
      <c r="AH239" s="201"/>
      <c r="AI239" s="201"/>
      <c r="AJ239" s="201"/>
      <c r="AK239" s="201"/>
      <c r="AL239" s="201"/>
      <c r="AM239" s="201"/>
      <c r="AN239" s="201" t="s">
        <v>1637</v>
      </c>
      <c r="AO239" s="201" t="s">
        <v>1113</v>
      </c>
      <c r="AP239" s="365" t="s">
        <v>1643</v>
      </c>
      <c r="AQ239" s="306">
        <v>42853</v>
      </c>
      <c r="AR239" s="201">
        <v>720</v>
      </c>
      <c r="AS239" s="208">
        <v>42891</v>
      </c>
      <c r="AT239" s="349">
        <f>AU239/1.18</f>
        <v>1833305.0847457629</v>
      </c>
      <c r="AU239" s="349">
        <v>2163300</v>
      </c>
      <c r="AV239" s="202" t="s">
        <v>2061</v>
      </c>
      <c r="AW239" s="369">
        <v>42891</v>
      </c>
      <c r="AX239" s="369">
        <v>42891</v>
      </c>
      <c r="AY239" s="403">
        <v>42891</v>
      </c>
      <c r="AZ239" s="345"/>
    </row>
    <row r="240" spans="1:52" s="8" customFormat="1" ht="67.5" x14ac:dyDescent="0.25">
      <c r="A240" s="24">
        <v>558</v>
      </c>
      <c r="B240" s="24" t="s">
        <v>1463</v>
      </c>
      <c r="C240" s="24" t="s">
        <v>1464</v>
      </c>
      <c r="D240" s="24" t="s">
        <v>1465</v>
      </c>
      <c r="E240" s="24" t="s">
        <v>39</v>
      </c>
      <c r="F240" s="161">
        <v>642</v>
      </c>
      <c r="G240" s="161" t="s">
        <v>34</v>
      </c>
      <c r="H240" s="24">
        <v>1</v>
      </c>
      <c r="I240" s="26">
        <v>36000000000</v>
      </c>
      <c r="J240" s="161" t="s">
        <v>35</v>
      </c>
      <c r="K240" s="31">
        <v>921118</v>
      </c>
      <c r="L240" s="162">
        <v>42826</v>
      </c>
      <c r="M240" s="162">
        <v>42856</v>
      </c>
      <c r="N240" s="161" t="s">
        <v>385</v>
      </c>
      <c r="O240" s="161" t="s">
        <v>127</v>
      </c>
      <c r="P240" s="296" t="s">
        <v>1113</v>
      </c>
      <c r="Q240" s="273" t="s">
        <v>91</v>
      </c>
      <c r="R240" s="273" t="s">
        <v>1138</v>
      </c>
      <c r="S240" s="201" t="s">
        <v>1140</v>
      </c>
      <c r="T240" s="202" t="s">
        <v>1177</v>
      </c>
      <c r="U240" s="24">
        <v>2017</v>
      </c>
      <c r="V240" s="199">
        <v>42800</v>
      </c>
      <c r="W240" s="201" t="s">
        <v>1140</v>
      </c>
      <c r="X240" s="201" t="s">
        <v>1113</v>
      </c>
      <c r="Y240" s="199">
        <v>42800</v>
      </c>
      <c r="Z240" s="201" t="s">
        <v>1998</v>
      </c>
      <c r="AA240" s="357">
        <v>4421951.3499999996</v>
      </c>
      <c r="AB240" s="201" t="s">
        <v>2275</v>
      </c>
      <c r="AC240" s="201"/>
      <c r="AD240" s="306">
        <v>42853</v>
      </c>
      <c r="AE240" s="306">
        <v>42853</v>
      </c>
      <c r="AF240" s="384" t="s">
        <v>2048</v>
      </c>
      <c r="AG240" s="201"/>
      <c r="AH240" s="201"/>
      <c r="AI240" s="201"/>
      <c r="AJ240" s="201"/>
      <c r="AK240" s="201"/>
      <c r="AL240" s="201"/>
      <c r="AM240" s="201"/>
      <c r="AN240" s="384" t="s">
        <v>2049</v>
      </c>
      <c r="AO240" s="201" t="s">
        <v>1113</v>
      </c>
      <c r="AP240" s="201" t="s">
        <v>2052</v>
      </c>
      <c r="AQ240" s="208">
        <v>42853</v>
      </c>
      <c r="AR240" s="201" t="s">
        <v>2050</v>
      </c>
      <c r="AS240" s="208">
        <v>42871</v>
      </c>
      <c r="AT240" s="349">
        <v>1107448.46</v>
      </c>
      <c r="AU240" s="349">
        <v>1306788</v>
      </c>
      <c r="AV240" s="384" t="s">
        <v>2046</v>
      </c>
      <c r="AW240" s="208">
        <v>42901</v>
      </c>
      <c r="AX240" s="369">
        <v>42891</v>
      </c>
      <c r="AY240" s="369">
        <v>42891</v>
      </c>
      <c r="AZ240" s="345"/>
    </row>
    <row r="241" spans="1:52" s="8" customFormat="1" ht="33.75" x14ac:dyDescent="0.25">
      <c r="A241" s="24">
        <v>566</v>
      </c>
      <c r="B241" s="24" t="s">
        <v>594</v>
      </c>
      <c r="C241" s="24" t="s">
        <v>595</v>
      </c>
      <c r="D241" s="26" t="s">
        <v>1594</v>
      </c>
      <c r="E241" s="359" t="s">
        <v>596</v>
      </c>
      <c r="F241" s="161">
        <v>642</v>
      </c>
      <c r="G241" s="161" t="s">
        <v>34</v>
      </c>
      <c r="H241" s="24" t="s">
        <v>1339</v>
      </c>
      <c r="I241" s="24">
        <v>36000000000</v>
      </c>
      <c r="J241" s="161" t="s">
        <v>35</v>
      </c>
      <c r="K241" s="25">
        <v>950000</v>
      </c>
      <c r="L241" s="162">
        <v>42826</v>
      </c>
      <c r="M241" s="162">
        <v>43070</v>
      </c>
      <c r="N241" s="161" t="s">
        <v>385</v>
      </c>
      <c r="O241" s="24" t="s">
        <v>127</v>
      </c>
      <c r="P241" s="296" t="s">
        <v>1113</v>
      </c>
      <c r="Q241" s="114" t="s">
        <v>1445</v>
      </c>
      <c r="R241" s="273" t="s">
        <v>1185</v>
      </c>
      <c r="S241" s="201" t="s">
        <v>1444</v>
      </c>
      <c r="T241" s="202" t="s">
        <v>1177</v>
      </c>
      <c r="U241" s="24">
        <v>2017</v>
      </c>
      <c r="V241" s="199">
        <v>42795</v>
      </c>
      <c r="W241" s="201" t="s">
        <v>1140</v>
      </c>
      <c r="X241" s="201" t="s">
        <v>1113</v>
      </c>
      <c r="Y241" s="199">
        <v>42800</v>
      </c>
      <c r="Z241" s="208" t="s">
        <v>1711</v>
      </c>
      <c r="AA241" s="357">
        <v>2249832</v>
      </c>
      <c r="AB241" s="31" t="s">
        <v>1670</v>
      </c>
      <c r="AC241" s="365">
        <v>31705072747</v>
      </c>
      <c r="AD241" s="208">
        <v>42853</v>
      </c>
      <c r="AE241" s="201" t="s">
        <v>1140</v>
      </c>
      <c r="AF241" s="316" t="s">
        <v>1200</v>
      </c>
      <c r="AG241" s="316"/>
      <c r="AH241" s="316"/>
      <c r="AI241" s="316"/>
      <c r="AJ241" s="316"/>
      <c r="AK241" s="316"/>
      <c r="AL241" s="316"/>
      <c r="AM241" s="316"/>
      <c r="AN241" s="201" t="s">
        <v>1200</v>
      </c>
      <c r="AO241" s="201" t="s">
        <v>1113</v>
      </c>
      <c r="AP241" s="201" t="s">
        <v>1671</v>
      </c>
      <c r="AQ241" s="208">
        <v>42853</v>
      </c>
      <c r="AR241" s="201" t="s">
        <v>1480</v>
      </c>
      <c r="AS241" s="208">
        <v>42736</v>
      </c>
      <c r="AT241" s="349">
        <v>943544.23</v>
      </c>
      <c r="AU241" s="31">
        <v>1113382.19</v>
      </c>
      <c r="AV241" s="31" t="s">
        <v>1669</v>
      </c>
      <c r="AW241" s="208">
        <v>42865</v>
      </c>
      <c r="AX241" s="306">
        <v>42865</v>
      </c>
      <c r="AY241" s="306">
        <v>42865</v>
      </c>
      <c r="AZ241" s="345"/>
    </row>
    <row r="242" spans="1:52" s="8" customFormat="1" ht="36" x14ac:dyDescent="0.25">
      <c r="A242" s="24">
        <v>567</v>
      </c>
      <c r="B242" s="24" t="s">
        <v>594</v>
      </c>
      <c r="C242" s="24" t="s">
        <v>595</v>
      </c>
      <c r="D242" s="26" t="s">
        <v>1596</v>
      </c>
      <c r="E242" s="359" t="s">
        <v>596</v>
      </c>
      <c r="F242" s="161">
        <v>642</v>
      </c>
      <c r="G242" s="161" t="s">
        <v>34</v>
      </c>
      <c r="H242" s="24" t="s">
        <v>1339</v>
      </c>
      <c r="I242" s="24">
        <v>36000000000</v>
      </c>
      <c r="J242" s="161" t="s">
        <v>35</v>
      </c>
      <c r="K242" s="25">
        <v>11800000</v>
      </c>
      <c r="L242" s="162">
        <v>42826</v>
      </c>
      <c r="M242" s="162">
        <v>43435</v>
      </c>
      <c r="N242" s="161" t="s">
        <v>385</v>
      </c>
      <c r="O242" s="24" t="s">
        <v>127</v>
      </c>
      <c r="P242" s="296" t="s">
        <v>1113</v>
      </c>
      <c r="Q242" s="278" t="s">
        <v>665</v>
      </c>
      <c r="R242" s="273" t="s">
        <v>1156</v>
      </c>
      <c r="S242" s="201" t="s">
        <v>1466</v>
      </c>
      <c r="T242" s="202" t="s">
        <v>1177</v>
      </c>
      <c r="U242" s="24">
        <v>2017</v>
      </c>
      <c r="V242" s="199">
        <v>42816</v>
      </c>
      <c r="W242" s="201">
        <v>1857</v>
      </c>
      <c r="X242" s="201" t="s">
        <v>1170</v>
      </c>
      <c r="Y242" s="199" t="s">
        <v>1140</v>
      </c>
      <c r="Z242" s="201" t="s">
        <v>1998</v>
      </c>
      <c r="AA242" s="357">
        <v>4421951.3499999996</v>
      </c>
      <c r="AB242" s="415" t="s">
        <v>1136</v>
      </c>
      <c r="AC242" s="201">
        <v>31705023348</v>
      </c>
      <c r="AD242" s="306">
        <v>42854</v>
      </c>
      <c r="AE242" s="306">
        <v>42867</v>
      </c>
      <c r="AF242" s="361" t="s">
        <v>1919</v>
      </c>
      <c r="AG242" s="202" t="s">
        <v>1920</v>
      </c>
      <c r="AH242" s="201"/>
      <c r="AI242" s="201"/>
      <c r="AJ242" s="201"/>
      <c r="AK242" s="201"/>
      <c r="AL242" s="201"/>
      <c r="AM242" s="201"/>
      <c r="AN242" s="201" t="s">
        <v>1918</v>
      </c>
      <c r="AO242" s="201" t="s">
        <v>1170</v>
      </c>
      <c r="AP242" s="201" t="s">
        <v>1921</v>
      </c>
      <c r="AQ242" s="208">
        <v>42871</v>
      </c>
      <c r="AR242" s="201">
        <v>928</v>
      </c>
      <c r="AS242" s="208">
        <v>42901</v>
      </c>
      <c r="AT242" s="211">
        <f>AU242/118*100</f>
        <v>2831246</v>
      </c>
      <c r="AU242" s="211">
        <v>3340870.28</v>
      </c>
      <c r="AV242" s="365" t="s">
        <v>1645</v>
      </c>
      <c r="AW242" s="306">
        <v>42905</v>
      </c>
      <c r="AX242" s="306">
        <v>42908</v>
      </c>
      <c r="AY242" s="306">
        <v>42908</v>
      </c>
      <c r="AZ242" s="345"/>
    </row>
    <row r="243" spans="1:52" s="8" customFormat="1" ht="45" x14ac:dyDescent="0.25">
      <c r="A243" s="24">
        <v>568</v>
      </c>
      <c r="B243" s="24" t="s">
        <v>594</v>
      </c>
      <c r="C243" s="381" t="s">
        <v>595</v>
      </c>
      <c r="D243" s="536" t="s">
        <v>1597</v>
      </c>
      <c r="E243" s="359" t="s">
        <v>596</v>
      </c>
      <c r="F243" s="363">
        <v>642</v>
      </c>
      <c r="G243" s="24" t="s">
        <v>34</v>
      </c>
      <c r="H243" s="24">
        <v>1</v>
      </c>
      <c r="I243" s="355" t="s">
        <v>234</v>
      </c>
      <c r="J243" s="161" t="s">
        <v>35</v>
      </c>
      <c r="K243" s="31">
        <v>3029236.48</v>
      </c>
      <c r="L243" s="162">
        <v>42826</v>
      </c>
      <c r="M243" s="162">
        <v>42917</v>
      </c>
      <c r="N243" s="161" t="s">
        <v>385</v>
      </c>
      <c r="O243" s="161" t="s">
        <v>127</v>
      </c>
      <c r="P243" s="296" t="s">
        <v>1113</v>
      </c>
      <c r="Q243" s="278" t="s">
        <v>665</v>
      </c>
      <c r="R243" s="273" t="s">
        <v>1201</v>
      </c>
      <c r="S243" s="201" t="s">
        <v>1159</v>
      </c>
      <c r="T243" s="202" t="s">
        <v>1177</v>
      </c>
      <c r="U243" s="24">
        <v>2017</v>
      </c>
      <c r="V243" s="199">
        <v>42814</v>
      </c>
      <c r="W243" s="201" t="s">
        <v>1140</v>
      </c>
      <c r="X243" s="201" t="s">
        <v>1113</v>
      </c>
      <c r="Y243" s="199">
        <v>42817</v>
      </c>
      <c r="Z243" s="201" t="s">
        <v>1998</v>
      </c>
      <c r="AA243" s="357">
        <v>2249832</v>
      </c>
      <c r="AB243" s="201" t="s">
        <v>1140</v>
      </c>
      <c r="AC243" s="201">
        <v>31704948932</v>
      </c>
      <c r="AD243" s="208">
        <v>42823</v>
      </c>
      <c r="AE243" s="208">
        <v>42832</v>
      </c>
      <c r="AF243" s="361" t="s">
        <v>1917</v>
      </c>
      <c r="AG243" s="201"/>
      <c r="AH243" s="201"/>
      <c r="AI243" s="201"/>
      <c r="AJ243" s="201"/>
      <c r="AK243" s="201"/>
      <c r="AL243" s="201"/>
      <c r="AM243" s="201"/>
      <c r="AN243" s="201" t="s">
        <v>1917</v>
      </c>
      <c r="AO243" s="201" t="s">
        <v>1170</v>
      </c>
      <c r="AP243" s="365" t="s">
        <v>1916</v>
      </c>
      <c r="AQ243" s="208">
        <v>42885</v>
      </c>
      <c r="AR243" s="201">
        <v>919</v>
      </c>
      <c r="AS243" s="208">
        <v>42900</v>
      </c>
      <c r="AT243" s="31">
        <f>AU243/1.18</f>
        <v>553296</v>
      </c>
      <c r="AU243" s="31">
        <v>652889.28</v>
      </c>
      <c r="AV243" s="201" t="s">
        <v>1645</v>
      </c>
      <c r="AW243" s="208">
        <v>42900</v>
      </c>
      <c r="AX243" s="208">
        <v>42900</v>
      </c>
      <c r="AY243" s="386">
        <v>42900</v>
      </c>
      <c r="AZ243" s="345"/>
    </row>
    <row r="244" spans="1:52" s="8" customFormat="1" ht="45" x14ac:dyDescent="0.25">
      <c r="A244" s="24">
        <v>569</v>
      </c>
      <c r="B244" s="24" t="s">
        <v>594</v>
      </c>
      <c r="C244" s="381" t="s">
        <v>595</v>
      </c>
      <c r="D244" s="536" t="s">
        <v>1598</v>
      </c>
      <c r="E244" s="359" t="s">
        <v>596</v>
      </c>
      <c r="F244" s="363">
        <v>642</v>
      </c>
      <c r="G244" s="24" t="s">
        <v>34</v>
      </c>
      <c r="H244" s="24">
        <v>1</v>
      </c>
      <c r="I244" s="355" t="s">
        <v>234</v>
      </c>
      <c r="J244" s="161" t="s">
        <v>35</v>
      </c>
      <c r="K244" s="31">
        <v>1108584.1599999999</v>
      </c>
      <c r="L244" s="162">
        <v>42826</v>
      </c>
      <c r="M244" s="162">
        <v>42917</v>
      </c>
      <c r="N244" s="161" t="s">
        <v>385</v>
      </c>
      <c r="O244" s="161" t="s">
        <v>127</v>
      </c>
      <c r="P244" s="296" t="s">
        <v>1113</v>
      </c>
      <c r="Q244" s="278" t="s">
        <v>988</v>
      </c>
      <c r="R244" s="273" t="s">
        <v>1141</v>
      </c>
      <c r="S244" s="201" t="s">
        <v>1538</v>
      </c>
      <c r="T244" s="202" t="s">
        <v>1177</v>
      </c>
      <c r="U244" s="24">
        <v>2017</v>
      </c>
      <c r="V244" s="306">
        <v>42809</v>
      </c>
      <c r="W244" s="201">
        <v>2270</v>
      </c>
      <c r="X244" s="201" t="s">
        <v>1113</v>
      </c>
      <c r="Y244" s="199">
        <v>42817</v>
      </c>
      <c r="Z244" s="201" t="s">
        <v>1998</v>
      </c>
      <c r="AA244" s="357">
        <v>4421951.3499999996</v>
      </c>
      <c r="AB244" s="32" t="s">
        <v>1140</v>
      </c>
      <c r="AC244" s="201">
        <v>31705022921</v>
      </c>
      <c r="AD244" s="208">
        <v>42842</v>
      </c>
      <c r="AE244" s="208">
        <v>42851</v>
      </c>
      <c r="AF244" s="358" t="s">
        <v>1649</v>
      </c>
      <c r="AG244" s="201"/>
      <c r="AH244" s="201"/>
      <c r="AI244" s="201"/>
      <c r="AJ244" s="201"/>
      <c r="AK244" s="201"/>
      <c r="AL244" s="201"/>
      <c r="AM244" s="201"/>
      <c r="AN244" s="201" t="s">
        <v>1658</v>
      </c>
      <c r="AO244" s="201" t="s">
        <v>1170</v>
      </c>
      <c r="AP244" s="201" t="s">
        <v>1650</v>
      </c>
      <c r="AQ244" s="208">
        <v>42853</v>
      </c>
      <c r="AR244" s="201">
        <v>775</v>
      </c>
      <c r="AS244" s="208">
        <v>42888</v>
      </c>
      <c r="AT244" s="31">
        <v>991489.83</v>
      </c>
      <c r="AU244" s="31">
        <v>1169958</v>
      </c>
      <c r="AV244" s="409" t="s">
        <v>2032</v>
      </c>
      <c r="AW244" s="208">
        <v>42888</v>
      </c>
      <c r="AX244" s="208">
        <v>42888</v>
      </c>
      <c r="AY244" s="403">
        <v>42888</v>
      </c>
      <c r="AZ244" s="345"/>
    </row>
    <row r="245" spans="1:52" s="8" customFormat="1" ht="45" x14ac:dyDescent="0.25">
      <c r="A245" s="160">
        <v>570</v>
      </c>
      <c r="B245" s="24" t="s">
        <v>594</v>
      </c>
      <c r="C245" s="381" t="s">
        <v>595</v>
      </c>
      <c r="D245" s="536" t="s">
        <v>1599</v>
      </c>
      <c r="E245" s="359" t="s">
        <v>596</v>
      </c>
      <c r="F245" s="363">
        <v>642</v>
      </c>
      <c r="G245" s="24" t="s">
        <v>34</v>
      </c>
      <c r="H245" s="24">
        <v>1</v>
      </c>
      <c r="I245" s="355" t="s">
        <v>234</v>
      </c>
      <c r="J245" s="161" t="s">
        <v>35</v>
      </c>
      <c r="K245" s="31">
        <v>651597.55000000005</v>
      </c>
      <c r="L245" s="162">
        <v>42826</v>
      </c>
      <c r="M245" s="162">
        <v>42917</v>
      </c>
      <c r="N245" s="161" t="s">
        <v>385</v>
      </c>
      <c r="O245" s="161" t="s">
        <v>127</v>
      </c>
      <c r="P245" s="296" t="s">
        <v>1113</v>
      </c>
      <c r="Q245" s="278" t="s">
        <v>214</v>
      </c>
      <c r="R245" s="273" t="s">
        <v>1179</v>
      </c>
      <c r="S245" s="201" t="s">
        <v>1442</v>
      </c>
      <c r="T245" s="202" t="s">
        <v>1177</v>
      </c>
      <c r="U245" s="24">
        <v>2017</v>
      </c>
      <c r="V245" s="199">
        <v>42811</v>
      </c>
      <c r="W245" s="201">
        <v>1082</v>
      </c>
      <c r="X245" s="201" t="s">
        <v>1113</v>
      </c>
      <c r="Y245" s="199">
        <v>42817</v>
      </c>
      <c r="Z245" s="306" t="s">
        <v>1799</v>
      </c>
      <c r="AA245" s="357">
        <v>2249832</v>
      </c>
      <c r="AB245" s="201" t="s">
        <v>1547</v>
      </c>
      <c r="AC245" s="201">
        <v>31704970643</v>
      </c>
      <c r="AD245" s="208">
        <v>42828</v>
      </c>
      <c r="AE245" s="201" t="s">
        <v>1191</v>
      </c>
      <c r="AF245" s="202" t="s">
        <v>1616</v>
      </c>
      <c r="AG245" s="201"/>
      <c r="AH245" s="201"/>
      <c r="AI245" s="201"/>
      <c r="AJ245" s="201"/>
      <c r="AK245" s="201"/>
      <c r="AL245" s="201"/>
      <c r="AM245" s="201"/>
      <c r="AN245" s="365" t="s">
        <v>1616</v>
      </c>
      <c r="AO245" s="365" t="s">
        <v>1113</v>
      </c>
      <c r="AP245" s="201" t="s">
        <v>1618</v>
      </c>
      <c r="AQ245" s="306">
        <v>42828</v>
      </c>
      <c r="AR245" s="201" t="s">
        <v>1619</v>
      </c>
      <c r="AS245" s="208">
        <v>42720</v>
      </c>
      <c r="AT245" s="31">
        <v>633160.23</v>
      </c>
      <c r="AU245" s="31">
        <v>633160.23</v>
      </c>
      <c r="AV245" s="201" t="s">
        <v>1615</v>
      </c>
      <c r="AW245" s="208">
        <v>42828</v>
      </c>
      <c r="AX245" s="306">
        <v>42828</v>
      </c>
      <c r="AY245" s="416">
        <v>42828</v>
      </c>
      <c r="AZ245" s="345"/>
    </row>
    <row r="246" spans="1:52" s="8" customFormat="1" ht="45" x14ac:dyDescent="0.25">
      <c r="A246" s="160">
        <v>571</v>
      </c>
      <c r="B246" s="24" t="s">
        <v>594</v>
      </c>
      <c r="C246" s="381" t="s">
        <v>595</v>
      </c>
      <c r="D246" s="536" t="s">
        <v>1600</v>
      </c>
      <c r="E246" s="359" t="s">
        <v>596</v>
      </c>
      <c r="F246" s="363">
        <v>642</v>
      </c>
      <c r="G246" s="24" t="s">
        <v>34</v>
      </c>
      <c r="H246" s="24">
        <v>1</v>
      </c>
      <c r="I246" s="355" t="s">
        <v>234</v>
      </c>
      <c r="J246" s="161" t="s">
        <v>35</v>
      </c>
      <c r="K246" s="31">
        <v>1966888.17</v>
      </c>
      <c r="L246" s="162">
        <v>42826</v>
      </c>
      <c r="M246" s="162">
        <v>42917</v>
      </c>
      <c r="N246" s="161" t="s">
        <v>385</v>
      </c>
      <c r="O246" s="161" t="s">
        <v>127</v>
      </c>
      <c r="P246" s="296" t="s">
        <v>1113</v>
      </c>
      <c r="Q246" s="278" t="s">
        <v>665</v>
      </c>
      <c r="R246" s="273" t="s">
        <v>1201</v>
      </c>
      <c r="S246" s="201" t="s">
        <v>1466</v>
      </c>
      <c r="T246" s="202" t="s">
        <v>1139</v>
      </c>
      <c r="U246" s="24">
        <v>2017</v>
      </c>
      <c r="V246" s="199">
        <v>42821</v>
      </c>
      <c r="W246" s="201" t="s">
        <v>1140</v>
      </c>
      <c r="X246" s="201" t="s">
        <v>1113</v>
      </c>
      <c r="Y246" s="199">
        <v>42822</v>
      </c>
      <c r="Z246" s="201"/>
      <c r="AA246" s="357">
        <v>4421951.3499999996</v>
      </c>
      <c r="AB246" s="201"/>
      <c r="AC246" s="201" t="s">
        <v>1647</v>
      </c>
      <c r="AD246" s="201"/>
      <c r="AE246" s="201"/>
      <c r="AF246" s="201"/>
      <c r="AG246" s="201"/>
      <c r="AH246" s="201"/>
      <c r="AI246" s="201"/>
      <c r="AJ246" s="201"/>
      <c r="AK246" s="201"/>
      <c r="AL246" s="201"/>
      <c r="AM246" s="201"/>
      <c r="AN246" s="201"/>
      <c r="AO246" s="201"/>
      <c r="AP246" s="201"/>
      <c r="AQ246" s="201"/>
      <c r="AR246" s="201"/>
      <c r="AS246" s="201"/>
      <c r="AT246" s="201"/>
      <c r="AU246" s="201"/>
      <c r="AV246" s="201"/>
      <c r="AW246" s="201"/>
      <c r="AX246" s="201"/>
      <c r="AY246" s="387"/>
      <c r="AZ246" s="345"/>
    </row>
    <row r="247" spans="1:52" s="8" customFormat="1" ht="45" x14ac:dyDescent="0.25">
      <c r="A247" s="160">
        <v>572</v>
      </c>
      <c r="B247" s="24" t="s">
        <v>594</v>
      </c>
      <c r="C247" s="381" t="s">
        <v>595</v>
      </c>
      <c r="D247" s="536" t="s">
        <v>1601</v>
      </c>
      <c r="E247" s="359" t="s">
        <v>596</v>
      </c>
      <c r="F247" s="363">
        <v>642</v>
      </c>
      <c r="G247" s="24" t="s">
        <v>34</v>
      </c>
      <c r="H247" s="24">
        <v>1</v>
      </c>
      <c r="I247" s="355" t="s">
        <v>234</v>
      </c>
      <c r="J247" s="161" t="s">
        <v>35</v>
      </c>
      <c r="K247" s="31">
        <v>1223707.05</v>
      </c>
      <c r="L247" s="162">
        <v>42826</v>
      </c>
      <c r="M247" s="162">
        <v>42917</v>
      </c>
      <c r="N247" s="161" t="s">
        <v>385</v>
      </c>
      <c r="O247" s="161" t="s">
        <v>127</v>
      </c>
      <c r="P247" s="296" t="s">
        <v>1113</v>
      </c>
      <c r="Q247" s="278" t="s">
        <v>665</v>
      </c>
      <c r="R247" s="273" t="s">
        <v>1201</v>
      </c>
      <c r="S247" s="417" t="s">
        <v>1466</v>
      </c>
      <c r="T247" s="202" t="s">
        <v>1177</v>
      </c>
      <c r="U247" s="24">
        <v>2017</v>
      </c>
      <c r="V247" s="199">
        <v>42821</v>
      </c>
      <c r="W247" s="201" t="s">
        <v>1140</v>
      </c>
      <c r="X247" s="201" t="s">
        <v>1113</v>
      </c>
      <c r="Y247" s="199">
        <v>42822</v>
      </c>
      <c r="Z247" s="201" t="s">
        <v>1998</v>
      </c>
      <c r="AA247" s="357">
        <v>2249832</v>
      </c>
      <c r="AB247" s="201" t="s">
        <v>1140</v>
      </c>
      <c r="AC247" s="201">
        <v>31705020131</v>
      </c>
      <c r="AD247" s="208">
        <v>42842</v>
      </c>
      <c r="AE247" s="208">
        <v>42851</v>
      </c>
      <c r="AF247" s="202" t="s">
        <v>1646</v>
      </c>
      <c r="AG247" s="201"/>
      <c r="AH247" s="201"/>
      <c r="AI247" s="201"/>
      <c r="AJ247" s="201"/>
      <c r="AK247" s="201"/>
      <c r="AL247" s="201"/>
      <c r="AM247" s="201"/>
      <c r="AN247" s="201" t="s">
        <v>1496</v>
      </c>
      <c r="AO247" s="201" t="s">
        <v>1170</v>
      </c>
      <c r="AP247" s="201" t="s">
        <v>2030</v>
      </c>
      <c r="AQ247" s="208">
        <v>42885</v>
      </c>
      <c r="AR247" s="201">
        <v>873</v>
      </c>
      <c r="AS247" s="208">
        <v>42899</v>
      </c>
      <c r="AT247" s="31">
        <f>AU247/1.18</f>
        <v>709644.00000000012</v>
      </c>
      <c r="AU247" s="31">
        <v>837379.92</v>
      </c>
      <c r="AV247" s="202" t="s">
        <v>2107</v>
      </c>
      <c r="AW247" s="208">
        <v>42899</v>
      </c>
      <c r="AX247" s="208">
        <v>42899</v>
      </c>
      <c r="AY247" s="386">
        <v>42899</v>
      </c>
      <c r="AZ247" s="345"/>
    </row>
    <row r="248" spans="1:52" s="8" customFormat="1" ht="45" x14ac:dyDescent="0.25">
      <c r="A248" s="160">
        <v>573</v>
      </c>
      <c r="B248" s="24" t="s">
        <v>594</v>
      </c>
      <c r="C248" s="381" t="s">
        <v>595</v>
      </c>
      <c r="D248" s="536" t="s">
        <v>1602</v>
      </c>
      <c r="E248" s="359" t="s">
        <v>596</v>
      </c>
      <c r="F248" s="363">
        <v>642</v>
      </c>
      <c r="G248" s="24" t="s">
        <v>34</v>
      </c>
      <c r="H248" s="24">
        <v>1</v>
      </c>
      <c r="I248" s="355" t="s">
        <v>234</v>
      </c>
      <c r="J248" s="161" t="s">
        <v>35</v>
      </c>
      <c r="K248" s="31">
        <v>1225623.96</v>
      </c>
      <c r="L248" s="548">
        <v>42826</v>
      </c>
      <c r="M248" s="548">
        <v>42917</v>
      </c>
      <c r="N248" s="161" t="s">
        <v>385</v>
      </c>
      <c r="O248" s="161" t="s">
        <v>127</v>
      </c>
      <c r="P248" s="296" t="s">
        <v>1113</v>
      </c>
      <c r="Q248" s="278" t="s">
        <v>1120</v>
      </c>
      <c r="R248" s="273" t="s">
        <v>1179</v>
      </c>
      <c r="S248" s="417" t="s">
        <v>1140</v>
      </c>
      <c r="T248" s="202" t="s">
        <v>1177</v>
      </c>
      <c r="U248" s="24">
        <v>2017</v>
      </c>
      <c r="V248" s="199">
        <v>42836</v>
      </c>
      <c r="W248" s="201" t="s">
        <v>1140</v>
      </c>
      <c r="X248" s="201" t="s">
        <v>1113</v>
      </c>
      <c r="Y248" s="199">
        <v>42844</v>
      </c>
      <c r="Z248" s="208" t="s">
        <v>1799</v>
      </c>
      <c r="AA248" s="357">
        <v>4421951.3499999996</v>
      </c>
      <c r="AB248" s="365" t="s">
        <v>1547</v>
      </c>
      <c r="AC248" s="201">
        <v>31705049435</v>
      </c>
      <c r="AD248" s="208">
        <v>42849</v>
      </c>
      <c r="AE248" s="365" t="s">
        <v>1191</v>
      </c>
      <c r="AF248" s="202" t="s">
        <v>1493</v>
      </c>
      <c r="AG248" s="201"/>
      <c r="AH248" s="201"/>
      <c r="AI248" s="201"/>
      <c r="AJ248" s="201"/>
      <c r="AK248" s="201"/>
      <c r="AL248" s="201"/>
      <c r="AM248" s="201"/>
      <c r="AN248" s="365" t="s">
        <v>1493</v>
      </c>
      <c r="AO248" s="365" t="s">
        <v>1113</v>
      </c>
      <c r="AP248" s="365" t="s">
        <v>1630</v>
      </c>
      <c r="AQ248" s="208">
        <v>42845</v>
      </c>
      <c r="AR248" s="201">
        <v>663</v>
      </c>
      <c r="AS248" s="208">
        <v>42845</v>
      </c>
      <c r="AT248" s="31">
        <v>22881356.300000001</v>
      </c>
      <c r="AU248" s="31">
        <v>27000000</v>
      </c>
      <c r="AV248" s="365" t="s">
        <v>1615</v>
      </c>
      <c r="AW248" s="306">
        <v>42845</v>
      </c>
      <c r="AX248" s="306">
        <v>42852</v>
      </c>
      <c r="AY248" s="386">
        <v>42849</v>
      </c>
      <c r="AZ248" s="345"/>
    </row>
    <row r="249" spans="1:52" s="8" customFormat="1" ht="45" x14ac:dyDescent="0.25">
      <c r="A249" s="312">
        <v>574</v>
      </c>
      <c r="B249" s="27" t="s">
        <v>412</v>
      </c>
      <c r="C249" s="381" t="s">
        <v>598</v>
      </c>
      <c r="D249" s="536" t="s">
        <v>1603</v>
      </c>
      <c r="E249" s="359" t="s">
        <v>599</v>
      </c>
      <c r="F249" s="363">
        <v>642</v>
      </c>
      <c r="G249" s="27" t="s">
        <v>34</v>
      </c>
      <c r="H249" s="27">
        <v>1</v>
      </c>
      <c r="I249" s="310" t="s">
        <v>234</v>
      </c>
      <c r="J249" s="310" t="s">
        <v>35</v>
      </c>
      <c r="K249" s="31">
        <v>672665</v>
      </c>
      <c r="L249" s="149">
        <v>42826</v>
      </c>
      <c r="M249" s="149">
        <v>43098</v>
      </c>
      <c r="N249" s="310" t="s">
        <v>385</v>
      </c>
      <c r="O249" s="310" t="s">
        <v>127</v>
      </c>
      <c r="P249" s="296" t="s">
        <v>1113</v>
      </c>
      <c r="Q249" s="278" t="s">
        <v>117</v>
      </c>
      <c r="R249" s="273" t="s">
        <v>1179</v>
      </c>
      <c r="S249" s="417" t="s">
        <v>1439</v>
      </c>
      <c r="T249" s="202" t="s">
        <v>1875</v>
      </c>
      <c r="U249" s="202"/>
      <c r="V249" s="199">
        <v>42836</v>
      </c>
      <c r="W249" s="201">
        <v>2329</v>
      </c>
      <c r="X249" s="201" t="s">
        <v>1113</v>
      </c>
      <c r="Y249" s="199">
        <v>42844</v>
      </c>
      <c r="Z249" s="201"/>
      <c r="AA249" s="418">
        <v>2249832</v>
      </c>
      <c r="AB249" s="201"/>
      <c r="AC249" s="201">
        <v>31705072136</v>
      </c>
      <c r="AD249" s="208">
        <v>42853</v>
      </c>
      <c r="AE249" s="208">
        <v>42867</v>
      </c>
      <c r="AF249" s="201" t="s">
        <v>2008</v>
      </c>
      <c r="AG249" s="201"/>
      <c r="AH249" s="201"/>
      <c r="AI249" s="201"/>
      <c r="AJ249" s="201"/>
      <c r="AK249" s="201"/>
      <c r="AL249" s="201"/>
      <c r="AM249" s="201"/>
      <c r="AN249" s="201" t="s">
        <v>1875</v>
      </c>
      <c r="AO249" s="201"/>
      <c r="AP249" s="201"/>
      <c r="AQ249" s="201"/>
      <c r="AR249" s="201"/>
      <c r="AS249" s="201"/>
      <c r="AT249" s="201"/>
      <c r="AU249" s="201"/>
      <c r="AV249" s="201"/>
      <c r="AW249" s="201"/>
      <c r="AX249" s="201"/>
      <c r="AY249" s="387"/>
      <c r="AZ249" s="345"/>
    </row>
    <row r="250" spans="1:52" s="8" customFormat="1" ht="33.75" x14ac:dyDescent="0.25">
      <c r="A250" s="24">
        <v>578</v>
      </c>
      <c r="B250" s="24" t="s">
        <v>1295</v>
      </c>
      <c r="C250" s="24" t="s">
        <v>1295</v>
      </c>
      <c r="D250" s="24" t="s">
        <v>1623</v>
      </c>
      <c r="E250" s="359" t="s">
        <v>599</v>
      </c>
      <c r="F250" s="363">
        <v>796</v>
      </c>
      <c r="G250" s="24" t="s">
        <v>592</v>
      </c>
      <c r="H250" s="24">
        <v>7</v>
      </c>
      <c r="I250" s="355" t="s">
        <v>234</v>
      </c>
      <c r="J250" s="161" t="s">
        <v>35</v>
      </c>
      <c r="K250" s="31">
        <v>5112810.2</v>
      </c>
      <c r="L250" s="162">
        <v>42826</v>
      </c>
      <c r="M250" s="162">
        <v>43070</v>
      </c>
      <c r="N250" s="161" t="s">
        <v>386</v>
      </c>
      <c r="O250" s="161" t="s">
        <v>124</v>
      </c>
      <c r="P250" s="296" t="s">
        <v>1113</v>
      </c>
      <c r="Q250" s="278" t="s">
        <v>1325</v>
      </c>
      <c r="R250" s="273" t="s">
        <v>1156</v>
      </c>
      <c r="S250" s="417" t="s">
        <v>1595</v>
      </c>
      <c r="T250" s="202" t="s">
        <v>1177</v>
      </c>
      <c r="U250" s="24">
        <v>2017</v>
      </c>
      <c r="V250" s="199">
        <v>42844</v>
      </c>
      <c r="W250" s="201">
        <v>2636</v>
      </c>
      <c r="X250" s="201" t="s">
        <v>1113</v>
      </c>
      <c r="Y250" s="199">
        <v>42844</v>
      </c>
      <c r="Z250" s="201" t="s">
        <v>1998</v>
      </c>
      <c r="AA250" s="357">
        <v>4421951.3499999996</v>
      </c>
      <c r="AB250" s="201" t="s">
        <v>1140</v>
      </c>
      <c r="AC250" s="201">
        <v>31705075729</v>
      </c>
      <c r="AD250" s="208">
        <v>42854</v>
      </c>
      <c r="AE250" s="208">
        <v>42867</v>
      </c>
      <c r="AF250" s="318" t="s">
        <v>1944</v>
      </c>
      <c r="AG250" s="318" t="s">
        <v>1945</v>
      </c>
      <c r="AH250" s="316"/>
      <c r="AI250" s="316"/>
      <c r="AJ250" s="316"/>
      <c r="AK250" s="316"/>
      <c r="AL250" s="316"/>
      <c r="AM250" s="316"/>
      <c r="AN250" s="201" t="s">
        <v>1493</v>
      </c>
      <c r="AO250" s="201" t="s">
        <v>1113</v>
      </c>
      <c r="AP250" s="365" t="s">
        <v>1931</v>
      </c>
      <c r="AQ250" s="208">
        <v>42871</v>
      </c>
      <c r="AR250" s="201">
        <v>939</v>
      </c>
      <c r="AS250" s="208">
        <v>42905</v>
      </c>
      <c r="AT250" s="31">
        <f t="shared" ref="AT250:AT257" si="5">AU250/118*100</f>
        <v>784282</v>
      </c>
      <c r="AU250" s="31">
        <v>925452.76</v>
      </c>
      <c r="AV250" s="365" t="s">
        <v>1645</v>
      </c>
      <c r="AW250" s="306">
        <v>42905</v>
      </c>
      <c r="AX250" s="306">
        <v>42908</v>
      </c>
      <c r="AY250" s="306">
        <v>42908</v>
      </c>
      <c r="AZ250" s="345"/>
    </row>
    <row r="251" spans="1:52" s="8" customFormat="1" ht="33.75" x14ac:dyDescent="0.25">
      <c r="A251" s="160">
        <v>177</v>
      </c>
      <c r="B251" s="26" t="s">
        <v>1052</v>
      </c>
      <c r="C251" s="26" t="s">
        <v>1053</v>
      </c>
      <c r="D251" s="26" t="s">
        <v>1003</v>
      </c>
      <c r="E251" s="24" t="s">
        <v>157</v>
      </c>
      <c r="F251" s="26">
        <v>876</v>
      </c>
      <c r="G251" s="26" t="s">
        <v>195</v>
      </c>
      <c r="H251" s="26">
        <v>1</v>
      </c>
      <c r="I251" s="554">
        <v>36000000000</v>
      </c>
      <c r="J251" s="24" t="s">
        <v>35</v>
      </c>
      <c r="K251" s="367">
        <v>3114240.22</v>
      </c>
      <c r="L251" s="162">
        <v>42843</v>
      </c>
      <c r="M251" s="162">
        <v>43177</v>
      </c>
      <c r="N251" s="161" t="s">
        <v>386</v>
      </c>
      <c r="O251" s="161" t="s">
        <v>124</v>
      </c>
      <c r="P251" s="296" t="s">
        <v>1113</v>
      </c>
      <c r="Q251" s="278" t="s">
        <v>1325</v>
      </c>
      <c r="R251" s="273" t="s">
        <v>1156</v>
      </c>
      <c r="S251" s="417" t="s">
        <v>1595</v>
      </c>
      <c r="T251" s="202" t="s">
        <v>1177</v>
      </c>
      <c r="U251" s="24">
        <v>2017</v>
      </c>
      <c r="V251" s="199">
        <v>42844</v>
      </c>
      <c r="W251" s="201">
        <v>2634</v>
      </c>
      <c r="X251" s="201" t="s">
        <v>1113</v>
      </c>
      <c r="Y251" s="199">
        <v>42844</v>
      </c>
      <c r="Z251" s="201" t="s">
        <v>1998</v>
      </c>
      <c r="AA251" s="357">
        <v>2249832</v>
      </c>
      <c r="AB251" s="201" t="s">
        <v>1140</v>
      </c>
      <c r="AC251" s="201">
        <v>31705075729</v>
      </c>
      <c r="AD251" s="208">
        <v>42854</v>
      </c>
      <c r="AE251" s="208">
        <v>42867</v>
      </c>
      <c r="AF251" s="419" t="s">
        <v>1946</v>
      </c>
      <c r="AG251" s="202" t="s">
        <v>1947</v>
      </c>
      <c r="AH251" s="316"/>
      <c r="AI251" s="316"/>
      <c r="AJ251" s="316"/>
      <c r="AK251" s="316"/>
      <c r="AL251" s="316"/>
      <c r="AM251" s="316"/>
      <c r="AN251" s="365" t="s">
        <v>1493</v>
      </c>
      <c r="AO251" s="365" t="s">
        <v>1113</v>
      </c>
      <c r="AP251" s="365" t="s">
        <v>1931</v>
      </c>
      <c r="AQ251" s="306">
        <v>42871</v>
      </c>
      <c r="AR251" s="201">
        <v>940</v>
      </c>
      <c r="AS251" s="208">
        <v>42905</v>
      </c>
      <c r="AT251" s="31">
        <f t="shared" si="5"/>
        <v>7781764</v>
      </c>
      <c r="AU251" s="31">
        <v>9182481.5199999996</v>
      </c>
      <c r="AV251" s="365" t="s">
        <v>1645</v>
      </c>
      <c r="AW251" s="306">
        <v>42905</v>
      </c>
      <c r="AX251" s="306">
        <v>42908</v>
      </c>
      <c r="AY251" s="306">
        <v>42908</v>
      </c>
      <c r="AZ251" s="345"/>
    </row>
    <row r="252" spans="1:52" s="8" customFormat="1" ht="24" x14ac:dyDescent="0.25">
      <c r="A252" s="160">
        <v>188</v>
      </c>
      <c r="B252" s="24" t="s">
        <v>969</v>
      </c>
      <c r="C252" s="24" t="s">
        <v>970</v>
      </c>
      <c r="D252" s="540" t="s">
        <v>1024</v>
      </c>
      <c r="E252" s="24" t="s">
        <v>157</v>
      </c>
      <c r="F252" s="26">
        <v>796</v>
      </c>
      <c r="G252" s="24" t="s">
        <v>592</v>
      </c>
      <c r="H252" s="26">
        <v>635</v>
      </c>
      <c r="I252" s="26">
        <v>36000000000</v>
      </c>
      <c r="J252" s="27" t="s">
        <v>35</v>
      </c>
      <c r="K252" s="395">
        <v>577794.41</v>
      </c>
      <c r="L252" s="162">
        <v>42843</v>
      </c>
      <c r="M252" s="162">
        <v>43177</v>
      </c>
      <c r="N252" s="161" t="s">
        <v>385</v>
      </c>
      <c r="O252" s="161" t="s">
        <v>127</v>
      </c>
      <c r="P252" s="296" t="s">
        <v>1113</v>
      </c>
      <c r="Q252" s="278" t="s">
        <v>1325</v>
      </c>
      <c r="R252" s="273" t="s">
        <v>1156</v>
      </c>
      <c r="S252" s="417" t="s">
        <v>1595</v>
      </c>
      <c r="T252" s="202" t="s">
        <v>1177</v>
      </c>
      <c r="U252" s="24">
        <v>2017</v>
      </c>
      <c r="V252" s="199">
        <v>42844</v>
      </c>
      <c r="W252" s="201">
        <v>2643</v>
      </c>
      <c r="X252" s="201" t="s">
        <v>1113</v>
      </c>
      <c r="Y252" s="199">
        <v>42844</v>
      </c>
      <c r="Z252" s="201" t="s">
        <v>1998</v>
      </c>
      <c r="AA252" s="357">
        <v>4421951.3499999996</v>
      </c>
      <c r="AB252" s="201" t="s">
        <v>1140</v>
      </c>
      <c r="AC252" s="201">
        <v>31705075729</v>
      </c>
      <c r="AD252" s="208">
        <v>42854</v>
      </c>
      <c r="AE252" s="208">
        <v>42867</v>
      </c>
      <c r="AF252" s="202" t="s">
        <v>1938</v>
      </c>
      <c r="AG252" s="202" t="s">
        <v>1939</v>
      </c>
      <c r="AH252" s="201"/>
      <c r="AI252" s="201"/>
      <c r="AJ252" s="201"/>
      <c r="AK252" s="201"/>
      <c r="AL252" s="201"/>
      <c r="AM252" s="201"/>
      <c r="AN252" s="365" t="s">
        <v>1223</v>
      </c>
      <c r="AO252" s="201" t="s">
        <v>1170</v>
      </c>
      <c r="AP252" s="201" t="s">
        <v>1931</v>
      </c>
      <c r="AQ252" s="208">
        <v>42871</v>
      </c>
      <c r="AR252" s="201">
        <v>943</v>
      </c>
      <c r="AS252" s="208">
        <v>42905</v>
      </c>
      <c r="AT252" s="31">
        <f t="shared" si="5"/>
        <v>1038971.9999999999</v>
      </c>
      <c r="AU252" s="31">
        <v>1225986.96</v>
      </c>
      <c r="AV252" s="201" t="s">
        <v>1645</v>
      </c>
      <c r="AW252" s="208">
        <v>42905</v>
      </c>
      <c r="AX252" s="208">
        <v>42908</v>
      </c>
      <c r="AY252" s="386">
        <v>42908</v>
      </c>
      <c r="AZ252" s="345"/>
    </row>
    <row r="253" spans="1:52" s="8" customFormat="1" ht="56.25" x14ac:dyDescent="0.25">
      <c r="A253" s="24">
        <v>563</v>
      </c>
      <c r="B253" s="26" t="s">
        <v>44</v>
      </c>
      <c r="C253" s="26" t="s">
        <v>45</v>
      </c>
      <c r="D253" s="305" t="s">
        <v>1610</v>
      </c>
      <c r="E253" s="26" t="s">
        <v>47</v>
      </c>
      <c r="F253" s="26">
        <v>642</v>
      </c>
      <c r="G253" s="26" t="s">
        <v>34</v>
      </c>
      <c r="H253" s="26">
        <v>1</v>
      </c>
      <c r="I253" s="26">
        <v>36000000000</v>
      </c>
      <c r="J253" s="26" t="s">
        <v>35</v>
      </c>
      <c r="K253" s="555">
        <v>27000000</v>
      </c>
      <c r="L253" s="162">
        <v>42843</v>
      </c>
      <c r="M253" s="162">
        <v>44304</v>
      </c>
      <c r="N253" s="26" t="s">
        <v>48</v>
      </c>
      <c r="O253" s="26" t="s">
        <v>127</v>
      </c>
      <c r="P253" s="296" t="s">
        <v>1113</v>
      </c>
      <c r="Q253" s="278" t="s">
        <v>1325</v>
      </c>
      <c r="R253" s="273" t="s">
        <v>1156</v>
      </c>
      <c r="S253" s="417" t="s">
        <v>1595</v>
      </c>
      <c r="T253" s="202" t="s">
        <v>1177</v>
      </c>
      <c r="U253" s="24">
        <v>2017</v>
      </c>
      <c r="V253" s="199">
        <v>42844</v>
      </c>
      <c r="W253" s="201">
        <v>2643</v>
      </c>
      <c r="X253" s="201" t="s">
        <v>1113</v>
      </c>
      <c r="Y253" s="199">
        <v>42844</v>
      </c>
      <c r="Z253" s="201" t="s">
        <v>1998</v>
      </c>
      <c r="AA253" s="357">
        <v>2249832</v>
      </c>
      <c r="AB253" s="201" t="s">
        <v>1140</v>
      </c>
      <c r="AC253" s="201">
        <v>31705075729</v>
      </c>
      <c r="AD253" s="208">
        <v>42854</v>
      </c>
      <c r="AE253" s="208">
        <v>42867</v>
      </c>
      <c r="AF253" s="361" t="s">
        <v>1940</v>
      </c>
      <c r="AG253" s="361" t="s">
        <v>1941</v>
      </c>
      <c r="AH253" s="365"/>
      <c r="AI253" s="365"/>
      <c r="AJ253" s="365"/>
      <c r="AK253" s="365"/>
      <c r="AL253" s="365"/>
      <c r="AM253" s="365"/>
      <c r="AN253" s="365" t="s">
        <v>1223</v>
      </c>
      <c r="AO253" s="365" t="s">
        <v>1170</v>
      </c>
      <c r="AP253" s="365" t="s">
        <v>1931</v>
      </c>
      <c r="AQ253" s="208">
        <v>42871</v>
      </c>
      <c r="AR253" s="201">
        <v>944</v>
      </c>
      <c r="AS253" s="306">
        <v>42905</v>
      </c>
      <c r="AT253" s="31">
        <f t="shared" si="5"/>
        <v>599063</v>
      </c>
      <c r="AU253" s="31">
        <v>706894.34</v>
      </c>
      <c r="AV253" s="365" t="s">
        <v>1645</v>
      </c>
      <c r="AW253" s="306">
        <v>42905</v>
      </c>
      <c r="AX253" s="306">
        <v>42908</v>
      </c>
      <c r="AY253" s="306">
        <v>42908</v>
      </c>
      <c r="AZ253" s="345"/>
    </row>
    <row r="254" spans="1:52" s="8" customFormat="1" ht="56.25" x14ac:dyDescent="0.25">
      <c r="A254" s="24">
        <v>564</v>
      </c>
      <c r="B254" s="26" t="s">
        <v>134</v>
      </c>
      <c r="C254" s="26" t="s">
        <v>135</v>
      </c>
      <c r="D254" s="305" t="s">
        <v>1059</v>
      </c>
      <c r="E254" s="26" t="s">
        <v>203</v>
      </c>
      <c r="F254" s="26">
        <v>642</v>
      </c>
      <c r="G254" s="26" t="s">
        <v>34</v>
      </c>
      <c r="H254" s="26">
        <v>1</v>
      </c>
      <c r="I254" s="26">
        <v>36000000000</v>
      </c>
      <c r="J254" s="26" t="s">
        <v>35</v>
      </c>
      <c r="K254" s="555">
        <v>1327872</v>
      </c>
      <c r="L254" s="162">
        <v>42843</v>
      </c>
      <c r="M254" s="162">
        <v>43208</v>
      </c>
      <c r="N254" s="26" t="s">
        <v>385</v>
      </c>
      <c r="O254" s="26" t="s">
        <v>127</v>
      </c>
      <c r="P254" s="296" t="s">
        <v>1113</v>
      </c>
      <c r="Q254" s="278" t="s">
        <v>1325</v>
      </c>
      <c r="R254" s="273" t="s">
        <v>1156</v>
      </c>
      <c r="S254" s="417" t="s">
        <v>1595</v>
      </c>
      <c r="T254" s="202" t="s">
        <v>1177</v>
      </c>
      <c r="U254" s="24">
        <v>2017</v>
      </c>
      <c r="V254" s="199">
        <v>42844</v>
      </c>
      <c r="W254" s="201">
        <v>2643</v>
      </c>
      <c r="X254" s="201" t="s">
        <v>1113</v>
      </c>
      <c r="Y254" s="199">
        <v>42844</v>
      </c>
      <c r="Z254" s="201" t="s">
        <v>1998</v>
      </c>
      <c r="AA254" s="357">
        <v>4421951.3499999996</v>
      </c>
      <c r="AB254" s="201" t="s">
        <v>1140</v>
      </c>
      <c r="AC254" s="201">
        <v>31705075754</v>
      </c>
      <c r="AD254" s="208">
        <v>42854</v>
      </c>
      <c r="AE254" s="208">
        <v>42867</v>
      </c>
      <c r="AF254" s="318" t="s">
        <v>1948</v>
      </c>
      <c r="AG254" s="318" t="s">
        <v>1949</v>
      </c>
      <c r="AH254" s="316"/>
      <c r="AI254" s="316"/>
      <c r="AJ254" s="316"/>
      <c r="AK254" s="316"/>
      <c r="AL254" s="316"/>
      <c r="AM254" s="316"/>
      <c r="AN254" s="201" t="s">
        <v>1493</v>
      </c>
      <c r="AO254" s="201" t="s">
        <v>1113</v>
      </c>
      <c r="AP254" s="365" t="s">
        <v>1931</v>
      </c>
      <c r="AQ254" s="306">
        <v>42871</v>
      </c>
      <c r="AR254" s="201">
        <v>945</v>
      </c>
      <c r="AS254" s="306">
        <v>42905</v>
      </c>
      <c r="AT254" s="31">
        <f t="shared" si="5"/>
        <v>354013</v>
      </c>
      <c r="AU254" s="31">
        <v>417735.34</v>
      </c>
      <c r="AV254" s="365" t="s">
        <v>1645</v>
      </c>
      <c r="AW254" s="306">
        <v>42905</v>
      </c>
      <c r="AX254" s="306">
        <v>42908</v>
      </c>
      <c r="AY254" s="306">
        <v>42908</v>
      </c>
      <c r="AZ254" s="345"/>
    </row>
    <row r="255" spans="1:52" s="8" customFormat="1" ht="33.75" x14ac:dyDescent="0.25">
      <c r="A255" s="160">
        <v>191</v>
      </c>
      <c r="B255" s="24" t="s">
        <v>1277</v>
      </c>
      <c r="C255" s="24" t="s">
        <v>1278</v>
      </c>
      <c r="D255" s="163" t="s">
        <v>1028</v>
      </c>
      <c r="E255" s="24" t="s">
        <v>157</v>
      </c>
      <c r="F255" s="27">
        <v>796</v>
      </c>
      <c r="G255" s="27" t="s">
        <v>592</v>
      </c>
      <c r="H255" s="24">
        <v>313</v>
      </c>
      <c r="I255" s="24">
        <v>36000000000</v>
      </c>
      <c r="J255" s="24" t="s">
        <v>35</v>
      </c>
      <c r="K255" s="309">
        <v>1090525.51</v>
      </c>
      <c r="L255" s="149">
        <v>42853</v>
      </c>
      <c r="M255" s="149">
        <v>43191</v>
      </c>
      <c r="N255" s="161" t="s">
        <v>386</v>
      </c>
      <c r="O255" s="161" t="s">
        <v>124</v>
      </c>
      <c r="P255" s="296" t="s">
        <v>1113</v>
      </c>
      <c r="Q255" s="278" t="s">
        <v>1325</v>
      </c>
      <c r="R255" s="273" t="s">
        <v>1156</v>
      </c>
      <c r="S255" s="417" t="s">
        <v>1595</v>
      </c>
      <c r="T255" s="202" t="s">
        <v>1177</v>
      </c>
      <c r="U255" s="24">
        <v>2017</v>
      </c>
      <c r="V255" s="199">
        <v>42844</v>
      </c>
      <c r="W255" s="201">
        <v>2643</v>
      </c>
      <c r="X255" s="201" t="s">
        <v>1113</v>
      </c>
      <c r="Y255" s="199">
        <v>42844</v>
      </c>
      <c r="Z255" s="201" t="s">
        <v>1998</v>
      </c>
      <c r="AA255" s="357">
        <v>2249832</v>
      </c>
      <c r="AB255" s="201" t="s">
        <v>1140</v>
      </c>
      <c r="AC255" s="201">
        <v>31705075754</v>
      </c>
      <c r="AD255" s="208">
        <v>42854</v>
      </c>
      <c r="AE255" s="208">
        <v>42867</v>
      </c>
      <c r="AF255" s="318" t="s">
        <v>1950</v>
      </c>
      <c r="AG255" s="318" t="s">
        <v>1951</v>
      </c>
      <c r="AH255" s="316"/>
      <c r="AI255" s="316"/>
      <c r="AJ255" s="316"/>
      <c r="AK255" s="316"/>
      <c r="AL255" s="316"/>
      <c r="AM255" s="316"/>
      <c r="AN255" s="201" t="s">
        <v>1493</v>
      </c>
      <c r="AO255" s="201" t="s">
        <v>1113</v>
      </c>
      <c r="AP255" s="365" t="s">
        <v>1931</v>
      </c>
      <c r="AQ255" s="306">
        <v>42871</v>
      </c>
      <c r="AR255" s="201">
        <v>946</v>
      </c>
      <c r="AS255" s="306">
        <v>42905</v>
      </c>
      <c r="AT255" s="31">
        <f t="shared" si="5"/>
        <v>1057649</v>
      </c>
      <c r="AU255" s="31">
        <v>1248025.82</v>
      </c>
      <c r="AV255" s="365" t="s">
        <v>1645</v>
      </c>
      <c r="AW255" s="306">
        <v>42905</v>
      </c>
      <c r="AX255" s="306">
        <v>42908</v>
      </c>
      <c r="AY255" s="306">
        <v>42908</v>
      </c>
      <c r="AZ255" s="345"/>
    </row>
    <row r="256" spans="1:52" s="8" customFormat="1" ht="33.75" x14ac:dyDescent="0.25">
      <c r="A256" s="160">
        <v>182</v>
      </c>
      <c r="B256" s="159" t="s">
        <v>1275</v>
      </c>
      <c r="C256" s="24" t="s">
        <v>956</v>
      </c>
      <c r="D256" s="540" t="s">
        <v>1011</v>
      </c>
      <c r="E256" s="24" t="s">
        <v>157</v>
      </c>
      <c r="F256" s="24">
        <v>876</v>
      </c>
      <c r="G256" s="24" t="s">
        <v>195</v>
      </c>
      <c r="H256" s="24">
        <v>1</v>
      </c>
      <c r="I256" s="27">
        <v>36000000000</v>
      </c>
      <c r="J256" s="27" t="s">
        <v>35</v>
      </c>
      <c r="K256" s="309">
        <v>5120144.4000000004</v>
      </c>
      <c r="L256" s="149">
        <v>42853</v>
      </c>
      <c r="M256" s="149">
        <v>43191</v>
      </c>
      <c r="N256" s="161" t="s">
        <v>386</v>
      </c>
      <c r="O256" s="161" t="s">
        <v>124</v>
      </c>
      <c r="P256" s="296" t="s">
        <v>1113</v>
      </c>
      <c r="Q256" s="278" t="s">
        <v>1325</v>
      </c>
      <c r="R256" s="273" t="s">
        <v>1156</v>
      </c>
      <c r="S256" s="417" t="s">
        <v>1595</v>
      </c>
      <c r="T256" s="202" t="s">
        <v>1177</v>
      </c>
      <c r="U256" s="24">
        <v>2017</v>
      </c>
      <c r="V256" s="199">
        <v>42844</v>
      </c>
      <c r="W256" s="201">
        <v>2643</v>
      </c>
      <c r="X256" s="201" t="s">
        <v>1113</v>
      </c>
      <c r="Y256" s="199">
        <v>42844</v>
      </c>
      <c r="Z256" s="201" t="s">
        <v>1998</v>
      </c>
      <c r="AA256" s="357">
        <v>4421951.3499999996</v>
      </c>
      <c r="AB256" s="201" t="s">
        <v>1140</v>
      </c>
      <c r="AC256" s="201">
        <v>31705075729</v>
      </c>
      <c r="AD256" s="208">
        <v>42854</v>
      </c>
      <c r="AE256" s="208">
        <v>42867</v>
      </c>
      <c r="AF256" s="361" t="s">
        <v>1942</v>
      </c>
      <c r="AG256" s="361" t="s">
        <v>1943</v>
      </c>
      <c r="AH256" s="365"/>
      <c r="AI256" s="365"/>
      <c r="AJ256" s="365"/>
      <c r="AK256" s="365"/>
      <c r="AL256" s="365"/>
      <c r="AM256" s="365"/>
      <c r="AN256" s="365" t="s">
        <v>1223</v>
      </c>
      <c r="AO256" s="365" t="s">
        <v>1170</v>
      </c>
      <c r="AP256" s="365" t="s">
        <v>1931</v>
      </c>
      <c r="AQ256" s="306">
        <v>42871</v>
      </c>
      <c r="AR256" s="201">
        <v>948</v>
      </c>
      <c r="AS256" s="306">
        <v>42905</v>
      </c>
      <c r="AT256" s="31">
        <f t="shared" si="5"/>
        <v>728019</v>
      </c>
      <c r="AU256" s="31">
        <v>859062.42</v>
      </c>
      <c r="AV256" s="365" t="s">
        <v>1645</v>
      </c>
      <c r="AW256" s="306">
        <v>42905</v>
      </c>
      <c r="AX256" s="306">
        <v>42908</v>
      </c>
      <c r="AY256" s="306">
        <v>42908</v>
      </c>
      <c r="AZ256" s="345"/>
    </row>
    <row r="257" spans="1:52" s="8" customFormat="1" ht="45" x14ac:dyDescent="0.25">
      <c r="A257" s="160">
        <v>187</v>
      </c>
      <c r="B257" s="24" t="s">
        <v>967</v>
      </c>
      <c r="C257" s="24" t="s">
        <v>968</v>
      </c>
      <c r="D257" s="163" t="s">
        <v>1023</v>
      </c>
      <c r="E257" s="24" t="s">
        <v>157</v>
      </c>
      <c r="F257" s="24">
        <v>876</v>
      </c>
      <c r="G257" s="24" t="s">
        <v>195</v>
      </c>
      <c r="H257" s="24">
        <v>1</v>
      </c>
      <c r="I257" s="26">
        <v>36000000000</v>
      </c>
      <c r="J257" s="27" t="s">
        <v>35</v>
      </c>
      <c r="K257" s="556">
        <v>2987336.39</v>
      </c>
      <c r="L257" s="149">
        <v>42853</v>
      </c>
      <c r="M257" s="149">
        <v>43191</v>
      </c>
      <c r="N257" s="161" t="s">
        <v>385</v>
      </c>
      <c r="O257" s="161" t="s">
        <v>127</v>
      </c>
      <c r="P257" s="296" t="s">
        <v>1113</v>
      </c>
      <c r="Q257" s="278" t="s">
        <v>1325</v>
      </c>
      <c r="R257" s="273" t="s">
        <v>1156</v>
      </c>
      <c r="S257" s="417" t="s">
        <v>1595</v>
      </c>
      <c r="T257" s="202" t="s">
        <v>1177</v>
      </c>
      <c r="U257" s="24">
        <v>2017</v>
      </c>
      <c r="V257" s="199">
        <v>42844</v>
      </c>
      <c r="W257" s="201">
        <v>2643</v>
      </c>
      <c r="X257" s="201" t="s">
        <v>1113</v>
      </c>
      <c r="Y257" s="199">
        <v>42844</v>
      </c>
      <c r="Z257" s="201" t="s">
        <v>1998</v>
      </c>
      <c r="AA257" s="357">
        <v>2249832</v>
      </c>
      <c r="AB257" s="201" t="s">
        <v>1140</v>
      </c>
      <c r="AC257" s="201">
        <v>31705075754</v>
      </c>
      <c r="AD257" s="208">
        <v>42854</v>
      </c>
      <c r="AE257" s="208">
        <v>42867</v>
      </c>
      <c r="AF257" s="420" t="s">
        <v>1952</v>
      </c>
      <c r="AG257" s="202" t="s">
        <v>1953</v>
      </c>
      <c r="AH257" s="316"/>
      <c r="AI257" s="316"/>
      <c r="AJ257" s="316"/>
      <c r="AK257" s="316"/>
      <c r="AL257" s="316"/>
      <c r="AM257" s="316"/>
      <c r="AN257" s="201" t="s">
        <v>1493</v>
      </c>
      <c r="AO257" s="201" t="s">
        <v>1113</v>
      </c>
      <c r="AP257" s="365" t="s">
        <v>1931</v>
      </c>
      <c r="AQ257" s="306">
        <v>42871</v>
      </c>
      <c r="AR257" s="201">
        <v>947</v>
      </c>
      <c r="AS257" s="306">
        <v>42905</v>
      </c>
      <c r="AT257" s="31">
        <f t="shared" si="5"/>
        <v>693123</v>
      </c>
      <c r="AU257" s="31">
        <v>817885.14</v>
      </c>
      <c r="AV257" s="365" t="s">
        <v>1645</v>
      </c>
      <c r="AW257" s="306">
        <v>42905</v>
      </c>
      <c r="AX257" s="306">
        <v>42908</v>
      </c>
      <c r="AY257" s="306">
        <v>42908</v>
      </c>
      <c r="AZ257" s="345"/>
    </row>
    <row r="258" spans="1:52" s="8" customFormat="1" ht="56.25" x14ac:dyDescent="0.25">
      <c r="A258" s="160">
        <v>193</v>
      </c>
      <c r="B258" s="24" t="s">
        <v>1281</v>
      </c>
      <c r="C258" s="24" t="s">
        <v>1282</v>
      </c>
      <c r="D258" s="163" t="s">
        <v>1035</v>
      </c>
      <c r="E258" s="24" t="s">
        <v>157</v>
      </c>
      <c r="F258" s="24">
        <v>876</v>
      </c>
      <c r="G258" s="24" t="s">
        <v>195</v>
      </c>
      <c r="H258" s="24">
        <v>1</v>
      </c>
      <c r="I258" s="24">
        <v>36000000000</v>
      </c>
      <c r="J258" s="24" t="s">
        <v>35</v>
      </c>
      <c r="K258" s="25">
        <v>12315731.609999999</v>
      </c>
      <c r="L258" s="149">
        <v>42853</v>
      </c>
      <c r="M258" s="149">
        <v>43160</v>
      </c>
      <c r="N258" s="161" t="s">
        <v>386</v>
      </c>
      <c r="O258" s="161" t="s">
        <v>124</v>
      </c>
      <c r="P258" s="296" t="s">
        <v>1113</v>
      </c>
      <c r="Q258" s="278" t="s">
        <v>665</v>
      </c>
      <c r="R258" s="273" t="s">
        <v>1201</v>
      </c>
      <c r="S258" s="417" t="s">
        <v>1466</v>
      </c>
      <c r="T258" s="202" t="s">
        <v>1177</v>
      </c>
      <c r="U258" s="24">
        <v>2017</v>
      </c>
      <c r="V258" s="199">
        <v>42844</v>
      </c>
      <c r="W258" s="201" t="s">
        <v>1140</v>
      </c>
      <c r="X258" s="201" t="s">
        <v>1113</v>
      </c>
      <c r="Y258" s="199">
        <v>42844</v>
      </c>
      <c r="Z258" s="201" t="s">
        <v>1998</v>
      </c>
      <c r="AA258" s="357">
        <v>4421951.3499999996</v>
      </c>
      <c r="AB258" s="201" t="s">
        <v>1140</v>
      </c>
      <c r="AC258" s="201">
        <v>31705054998</v>
      </c>
      <c r="AD258" s="208">
        <v>42850</v>
      </c>
      <c r="AE258" s="208">
        <v>42860</v>
      </c>
      <c r="AF258" s="202" t="s">
        <v>1892</v>
      </c>
      <c r="AG258" s="201"/>
      <c r="AH258" s="201"/>
      <c r="AI258" s="201"/>
      <c r="AJ258" s="201"/>
      <c r="AK258" s="201"/>
      <c r="AL258" s="201"/>
      <c r="AM258" s="201"/>
      <c r="AN258" s="201" t="s">
        <v>1498</v>
      </c>
      <c r="AO258" s="201" t="s">
        <v>1113</v>
      </c>
      <c r="AP258" s="201" t="s">
        <v>2029</v>
      </c>
      <c r="AQ258" s="208">
        <v>42885</v>
      </c>
      <c r="AR258" s="201">
        <v>872</v>
      </c>
      <c r="AS258" s="208">
        <v>42899</v>
      </c>
      <c r="AT258" s="31">
        <f>AU258/1.18</f>
        <v>518232.00000000006</v>
      </c>
      <c r="AU258" s="31">
        <v>611513.76</v>
      </c>
      <c r="AV258" s="201" t="s">
        <v>1645</v>
      </c>
      <c r="AW258" s="208">
        <v>42899</v>
      </c>
      <c r="AX258" s="208">
        <v>42899</v>
      </c>
      <c r="AY258" s="386">
        <v>42899</v>
      </c>
      <c r="AZ258" s="345"/>
    </row>
    <row r="259" spans="1:52" s="8" customFormat="1" ht="56.25" x14ac:dyDescent="0.25">
      <c r="A259" s="160">
        <v>192</v>
      </c>
      <c r="B259" s="24" t="s">
        <v>1279</v>
      </c>
      <c r="C259" s="24" t="s">
        <v>1280</v>
      </c>
      <c r="D259" s="24" t="s">
        <v>1031</v>
      </c>
      <c r="E259" s="24" t="s">
        <v>157</v>
      </c>
      <c r="F259" s="24">
        <v>642</v>
      </c>
      <c r="G259" s="24" t="s">
        <v>34</v>
      </c>
      <c r="H259" s="24">
        <v>1</v>
      </c>
      <c r="I259" s="24">
        <v>36000000000</v>
      </c>
      <c r="J259" s="24" t="s">
        <v>35</v>
      </c>
      <c r="K259" s="324">
        <v>10214404.5</v>
      </c>
      <c r="L259" s="551">
        <v>42853</v>
      </c>
      <c r="M259" s="551">
        <v>43191</v>
      </c>
      <c r="N259" s="161" t="s">
        <v>386</v>
      </c>
      <c r="O259" s="161" t="s">
        <v>124</v>
      </c>
      <c r="P259" s="296" t="s">
        <v>1113</v>
      </c>
      <c r="Q259" s="278" t="s">
        <v>117</v>
      </c>
      <c r="R259" s="273" t="s">
        <v>1156</v>
      </c>
      <c r="S259" s="417" t="s">
        <v>1467</v>
      </c>
      <c r="T259" s="202" t="s">
        <v>1177</v>
      </c>
      <c r="U259" s="24">
        <v>2017</v>
      </c>
      <c r="V259" s="199">
        <v>42844</v>
      </c>
      <c r="W259" s="201">
        <v>2413</v>
      </c>
      <c r="X259" s="201" t="s">
        <v>1113</v>
      </c>
      <c r="Y259" s="199">
        <v>42851</v>
      </c>
      <c r="Z259" s="201" t="s">
        <v>1998</v>
      </c>
      <c r="AA259" s="357">
        <v>2249832</v>
      </c>
      <c r="AB259" s="201" t="s">
        <v>1933</v>
      </c>
      <c r="AC259" s="201">
        <v>31705074064</v>
      </c>
      <c r="AD259" s="208">
        <v>42853</v>
      </c>
      <c r="AE259" s="208">
        <v>42867</v>
      </c>
      <c r="AF259" s="202" t="s">
        <v>1935</v>
      </c>
      <c r="AG259" s="201"/>
      <c r="AH259" s="201"/>
      <c r="AI259" s="201"/>
      <c r="AJ259" s="201"/>
      <c r="AK259" s="201"/>
      <c r="AL259" s="201"/>
      <c r="AM259" s="201"/>
      <c r="AN259" s="201" t="s">
        <v>1934</v>
      </c>
      <c r="AO259" s="201" t="s">
        <v>1170</v>
      </c>
      <c r="AP259" s="365" t="s">
        <v>1932</v>
      </c>
      <c r="AQ259" s="208">
        <v>42871</v>
      </c>
      <c r="AR259" s="201">
        <v>876</v>
      </c>
      <c r="AS259" s="208">
        <v>42886</v>
      </c>
      <c r="AT259" s="31">
        <v>4322025.4000000004</v>
      </c>
      <c r="AU259" s="31">
        <v>5099990</v>
      </c>
      <c r="AV259" s="201" t="s">
        <v>1645</v>
      </c>
      <c r="AW259" s="208">
        <v>42891</v>
      </c>
      <c r="AX259" s="208">
        <v>42891</v>
      </c>
      <c r="AY259" s="386">
        <v>42891</v>
      </c>
      <c r="AZ259" s="346">
        <v>42921</v>
      </c>
    </row>
    <row r="260" spans="1:52" s="8" customFormat="1" ht="22.5" x14ac:dyDescent="0.25">
      <c r="A260" s="24">
        <v>580</v>
      </c>
      <c r="B260" s="26" t="s">
        <v>44</v>
      </c>
      <c r="C260" s="26" t="s">
        <v>45</v>
      </c>
      <c r="D260" s="26" t="s">
        <v>1626</v>
      </c>
      <c r="E260" s="26" t="s">
        <v>47</v>
      </c>
      <c r="F260" s="26">
        <v>642</v>
      </c>
      <c r="G260" s="26" t="s">
        <v>34</v>
      </c>
      <c r="H260" s="26">
        <v>1</v>
      </c>
      <c r="I260" s="26">
        <v>36000000000</v>
      </c>
      <c r="J260" s="26" t="s">
        <v>35</v>
      </c>
      <c r="K260" s="309">
        <v>1080000</v>
      </c>
      <c r="L260" s="162">
        <v>42856</v>
      </c>
      <c r="M260" s="162">
        <v>43586</v>
      </c>
      <c r="N260" s="26" t="s">
        <v>48</v>
      </c>
      <c r="O260" s="26" t="s">
        <v>127</v>
      </c>
      <c r="P260" s="296" t="s">
        <v>1113</v>
      </c>
      <c r="Q260" s="278" t="s">
        <v>1120</v>
      </c>
      <c r="R260" s="273" t="s">
        <v>1179</v>
      </c>
      <c r="S260" s="417"/>
      <c r="T260" s="202" t="s">
        <v>1139</v>
      </c>
      <c r="U260" s="24">
        <v>2017</v>
      </c>
      <c r="V260" s="199"/>
      <c r="W260" s="201"/>
      <c r="X260" s="201" t="s">
        <v>1113</v>
      </c>
      <c r="Y260" s="199">
        <v>42851</v>
      </c>
      <c r="Z260" s="201"/>
      <c r="AA260" s="357">
        <v>2249832</v>
      </c>
      <c r="AB260" s="201" t="s">
        <v>1547</v>
      </c>
      <c r="AC260" s="201">
        <v>31705136173</v>
      </c>
      <c r="AD260" s="208">
        <v>42877</v>
      </c>
      <c r="AE260" s="306">
        <v>42877</v>
      </c>
      <c r="AF260" s="201"/>
      <c r="AG260" s="201"/>
      <c r="AH260" s="201"/>
      <c r="AI260" s="201"/>
      <c r="AJ260" s="201"/>
      <c r="AK260" s="201"/>
      <c r="AL260" s="201"/>
      <c r="AM260" s="201"/>
      <c r="AN260" s="201" t="s">
        <v>2009</v>
      </c>
      <c r="AO260" s="201" t="s">
        <v>1113</v>
      </c>
      <c r="AP260" s="201" t="s">
        <v>2010</v>
      </c>
      <c r="AQ260" s="208">
        <v>42877</v>
      </c>
      <c r="AR260" s="201"/>
      <c r="AS260" s="201"/>
      <c r="AT260" s="31">
        <v>1080000</v>
      </c>
      <c r="AU260" s="31">
        <v>1080000</v>
      </c>
      <c r="AV260" s="201" t="s">
        <v>1615</v>
      </c>
      <c r="AW260" s="201"/>
      <c r="AX260" s="201"/>
      <c r="AY260" s="387"/>
      <c r="AZ260" s="345"/>
    </row>
    <row r="261" spans="1:52" s="8" customFormat="1" ht="56.25" x14ac:dyDescent="0.25">
      <c r="A261" s="160">
        <v>253</v>
      </c>
      <c r="B261" s="24" t="s">
        <v>134</v>
      </c>
      <c r="C261" s="24" t="s">
        <v>135</v>
      </c>
      <c r="D261" s="29" t="s">
        <v>108</v>
      </c>
      <c r="E261" s="29" t="s">
        <v>109</v>
      </c>
      <c r="F261" s="161">
        <v>642</v>
      </c>
      <c r="G261" s="557" t="s">
        <v>34</v>
      </c>
      <c r="H261" s="24">
        <v>1</v>
      </c>
      <c r="I261" s="200">
        <v>36000000000</v>
      </c>
      <c r="J261" s="161" t="s">
        <v>35</v>
      </c>
      <c r="K261" s="357">
        <v>6250000</v>
      </c>
      <c r="L261" s="162">
        <v>42856</v>
      </c>
      <c r="M261" s="162">
        <v>43191</v>
      </c>
      <c r="N261" s="161" t="s">
        <v>385</v>
      </c>
      <c r="O261" s="161" t="s">
        <v>127</v>
      </c>
      <c r="P261" s="296" t="s">
        <v>1113</v>
      </c>
      <c r="Q261" s="273" t="s">
        <v>112</v>
      </c>
      <c r="R261" s="273"/>
      <c r="S261" s="201"/>
      <c r="T261" s="202"/>
      <c r="U261" s="202"/>
      <c r="V261" s="199"/>
      <c r="W261" s="201"/>
      <c r="X261" s="201"/>
      <c r="Y261" s="199"/>
      <c r="Z261" s="201"/>
      <c r="AA261" s="368">
        <v>6250000</v>
      </c>
      <c r="AB261" s="201"/>
      <c r="AC261" s="201">
        <v>31705174773</v>
      </c>
      <c r="AD261" s="208">
        <v>42886</v>
      </c>
      <c r="AE261" s="208">
        <v>42895</v>
      </c>
      <c r="AF261" s="201" t="s">
        <v>2462</v>
      </c>
      <c r="AG261" s="201"/>
      <c r="AH261" s="201" t="s">
        <v>2463</v>
      </c>
      <c r="AI261" s="201"/>
      <c r="AJ261" s="201" t="s">
        <v>2464</v>
      </c>
      <c r="AK261" s="201"/>
      <c r="AL261" s="201" t="s">
        <v>2465</v>
      </c>
      <c r="AM261" s="201"/>
      <c r="AN261" s="201" t="s">
        <v>2466</v>
      </c>
      <c r="AO261" s="201"/>
      <c r="AP261" s="201" t="s">
        <v>2467</v>
      </c>
      <c r="AQ261" s="208">
        <v>42941</v>
      </c>
      <c r="AR261" s="201">
        <v>1138</v>
      </c>
      <c r="AS261" s="208">
        <v>42954</v>
      </c>
      <c r="AT261" s="201">
        <v>6250000</v>
      </c>
      <c r="AU261" s="365">
        <v>6250000</v>
      </c>
      <c r="AV261" s="201" t="s">
        <v>1615</v>
      </c>
      <c r="AW261" s="208">
        <v>42954</v>
      </c>
      <c r="AX261" s="306">
        <v>42954</v>
      </c>
      <c r="AY261" s="306">
        <v>0</v>
      </c>
      <c r="AZ261" s="345"/>
    </row>
    <row r="262" spans="1:52" s="8" customFormat="1" ht="33.75" x14ac:dyDescent="0.25">
      <c r="A262" s="558">
        <v>575</v>
      </c>
      <c r="B262" s="559" t="s">
        <v>49</v>
      </c>
      <c r="C262" s="559" t="s">
        <v>50</v>
      </c>
      <c r="D262" s="26" t="s">
        <v>1607</v>
      </c>
      <c r="E262" s="559" t="s">
        <v>1125</v>
      </c>
      <c r="F262" s="559">
        <v>642</v>
      </c>
      <c r="G262" s="559" t="s">
        <v>34</v>
      </c>
      <c r="H262" s="559">
        <v>1</v>
      </c>
      <c r="I262" s="559">
        <v>36000000000</v>
      </c>
      <c r="J262" s="559" t="s">
        <v>35</v>
      </c>
      <c r="K262" s="560">
        <v>1659999.35</v>
      </c>
      <c r="L262" s="545">
        <v>42856</v>
      </c>
      <c r="M262" s="561">
        <v>43070</v>
      </c>
      <c r="N262" s="559" t="s">
        <v>48</v>
      </c>
      <c r="O262" s="559" t="s">
        <v>127</v>
      </c>
      <c r="P262" s="296" t="s">
        <v>1113</v>
      </c>
      <c r="Q262" s="278" t="s">
        <v>91</v>
      </c>
      <c r="R262" s="273" t="s">
        <v>1138</v>
      </c>
      <c r="S262" s="417" t="s">
        <v>1140</v>
      </c>
      <c r="T262" s="202" t="s">
        <v>1139</v>
      </c>
      <c r="U262" s="24">
        <v>2017</v>
      </c>
      <c r="V262" s="199">
        <v>42844</v>
      </c>
      <c r="W262" s="201">
        <v>2358</v>
      </c>
      <c r="X262" s="201" t="s">
        <v>1113</v>
      </c>
      <c r="Y262" s="199">
        <v>42844</v>
      </c>
      <c r="Z262" s="201"/>
      <c r="AA262" s="357">
        <v>4421951.3499999996</v>
      </c>
      <c r="AB262" s="201"/>
      <c r="AC262" s="201"/>
      <c r="AD262" s="201"/>
      <c r="AE262" s="201"/>
      <c r="AF262" s="201"/>
      <c r="AG262" s="201"/>
      <c r="AH262" s="201"/>
      <c r="AI262" s="201"/>
      <c r="AJ262" s="201"/>
      <c r="AK262" s="201"/>
      <c r="AL262" s="201"/>
      <c r="AM262" s="201"/>
      <c r="AN262" s="201"/>
      <c r="AO262" s="201"/>
      <c r="AP262" s="201"/>
      <c r="AQ262" s="201"/>
      <c r="AR262" s="201"/>
      <c r="AS262" s="201"/>
      <c r="AT262" s="201"/>
      <c r="AU262" s="201"/>
      <c r="AV262" s="201"/>
      <c r="AW262" s="201"/>
      <c r="AX262" s="201"/>
      <c r="AY262" s="387"/>
      <c r="AZ262" s="345"/>
    </row>
    <row r="263" spans="1:52" s="8" customFormat="1" ht="36" x14ac:dyDescent="0.25">
      <c r="A263" s="24">
        <v>565</v>
      </c>
      <c r="B263" s="26" t="s">
        <v>1591</v>
      </c>
      <c r="C263" s="26" t="s">
        <v>1592</v>
      </c>
      <c r="D263" s="27" t="s">
        <v>1625</v>
      </c>
      <c r="E263" s="26" t="s">
        <v>1593</v>
      </c>
      <c r="F263" s="26">
        <v>642</v>
      </c>
      <c r="G263" s="26" t="s">
        <v>34</v>
      </c>
      <c r="H263" s="26">
        <v>1</v>
      </c>
      <c r="I263" s="26">
        <v>36000000000</v>
      </c>
      <c r="J263" s="26" t="s">
        <v>35</v>
      </c>
      <c r="K263" s="367">
        <v>843200</v>
      </c>
      <c r="L263" s="162">
        <v>42856</v>
      </c>
      <c r="M263" s="162">
        <v>43070</v>
      </c>
      <c r="N263" s="26" t="s">
        <v>48</v>
      </c>
      <c r="O263" s="26" t="s">
        <v>127</v>
      </c>
      <c r="P263" s="296" t="s">
        <v>1113</v>
      </c>
      <c r="Q263" s="278" t="s">
        <v>91</v>
      </c>
      <c r="R263" s="273" t="s">
        <v>1179</v>
      </c>
      <c r="S263" s="417" t="s">
        <v>1140</v>
      </c>
      <c r="T263" s="202" t="s">
        <v>1177</v>
      </c>
      <c r="U263" s="24">
        <v>2017</v>
      </c>
      <c r="V263" s="199">
        <v>42832</v>
      </c>
      <c r="W263" s="201">
        <v>2177</v>
      </c>
      <c r="X263" s="201" t="s">
        <v>1113</v>
      </c>
      <c r="Y263" s="199">
        <v>42844</v>
      </c>
      <c r="Z263" s="201" t="s">
        <v>1998</v>
      </c>
      <c r="AA263" s="378">
        <v>4421951.3499999996</v>
      </c>
      <c r="AB263" s="201" t="s">
        <v>2011</v>
      </c>
      <c r="AC263" s="201">
        <v>31705116448</v>
      </c>
      <c r="AD263" s="208">
        <v>42871</v>
      </c>
      <c r="AE263" s="208">
        <v>42871</v>
      </c>
      <c r="AF263" s="202" t="s">
        <v>2012</v>
      </c>
      <c r="AG263" s="201"/>
      <c r="AH263" s="201"/>
      <c r="AI263" s="201"/>
      <c r="AJ263" s="201"/>
      <c r="AK263" s="201"/>
      <c r="AL263" s="201"/>
      <c r="AM263" s="201"/>
      <c r="AN263" s="202" t="s">
        <v>2012</v>
      </c>
      <c r="AO263" s="201" t="s">
        <v>1113</v>
      </c>
      <c r="AP263" s="201" t="s">
        <v>2013</v>
      </c>
      <c r="AQ263" s="208">
        <v>42871</v>
      </c>
      <c r="AR263" s="201" t="s">
        <v>2272</v>
      </c>
      <c r="AS263" s="208">
        <v>42767</v>
      </c>
      <c r="AT263" s="378">
        <v>843200</v>
      </c>
      <c r="AU263" s="378">
        <v>843200</v>
      </c>
      <c r="AV263" s="202" t="s">
        <v>2091</v>
      </c>
      <c r="AW263" s="208">
        <v>42913</v>
      </c>
      <c r="AX263" s="208">
        <v>42913</v>
      </c>
      <c r="AY263" s="386">
        <v>42913</v>
      </c>
      <c r="AZ263" s="345"/>
    </row>
    <row r="264" spans="1:52" s="8" customFormat="1" ht="24" x14ac:dyDescent="0.25">
      <c r="A264" s="24">
        <v>559</v>
      </c>
      <c r="B264" s="24" t="s">
        <v>641</v>
      </c>
      <c r="C264" s="24" t="s">
        <v>642</v>
      </c>
      <c r="D264" s="24" t="s">
        <v>1521</v>
      </c>
      <c r="E264" s="24" t="s">
        <v>662</v>
      </c>
      <c r="F264" s="161">
        <v>642</v>
      </c>
      <c r="G264" s="161" t="s">
        <v>34</v>
      </c>
      <c r="H264" s="24">
        <v>1</v>
      </c>
      <c r="I264" s="26">
        <v>36000000000</v>
      </c>
      <c r="J264" s="161" t="s">
        <v>35</v>
      </c>
      <c r="K264" s="31">
        <v>2711452.38</v>
      </c>
      <c r="L264" s="162">
        <v>42856</v>
      </c>
      <c r="M264" s="162">
        <v>44652</v>
      </c>
      <c r="N264" s="161" t="s">
        <v>48</v>
      </c>
      <c r="O264" s="161" t="s">
        <v>127</v>
      </c>
      <c r="P264" s="296" t="s">
        <v>1113</v>
      </c>
      <c r="Q264" s="278" t="s">
        <v>663</v>
      </c>
      <c r="R264" s="273" t="s">
        <v>1179</v>
      </c>
      <c r="S264" s="417" t="s">
        <v>1140</v>
      </c>
      <c r="T264" s="202" t="s">
        <v>1177</v>
      </c>
      <c r="U264" s="24">
        <v>2017</v>
      </c>
      <c r="V264" s="199">
        <v>42835</v>
      </c>
      <c r="W264" s="201" t="s">
        <v>1140</v>
      </c>
      <c r="X264" s="201" t="s">
        <v>1113</v>
      </c>
      <c r="Y264" s="199">
        <v>42835</v>
      </c>
      <c r="Z264" s="201" t="s">
        <v>1711</v>
      </c>
      <c r="AA264" s="349">
        <v>2249832</v>
      </c>
      <c r="AB264" s="201" t="s">
        <v>2014</v>
      </c>
      <c r="AC264" s="201" t="s">
        <v>2015</v>
      </c>
      <c r="AD264" s="208">
        <v>42885</v>
      </c>
      <c r="AE264" s="208">
        <v>42885</v>
      </c>
      <c r="AF264" s="202" t="s">
        <v>1617</v>
      </c>
      <c r="AG264" s="201"/>
      <c r="AH264" s="201"/>
      <c r="AI264" s="201"/>
      <c r="AJ264" s="201"/>
      <c r="AK264" s="201"/>
      <c r="AL264" s="201"/>
      <c r="AM264" s="201"/>
      <c r="AN264" s="201" t="s">
        <v>1617</v>
      </c>
      <c r="AO264" s="201" t="s">
        <v>1113</v>
      </c>
      <c r="AP264" s="201" t="s">
        <v>2015</v>
      </c>
      <c r="AQ264" s="208">
        <v>42885</v>
      </c>
      <c r="AR264" s="201" t="s">
        <v>2016</v>
      </c>
      <c r="AS264" s="208">
        <v>42837</v>
      </c>
      <c r="AT264" s="421">
        <v>2297841</v>
      </c>
      <c r="AU264" s="349" t="s">
        <v>1522</v>
      </c>
      <c r="AV264" s="201" t="s">
        <v>1615</v>
      </c>
      <c r="AW264" s="306">
        <v>42885</v>
      </c>
      <c r="AX264" s="306">
        <v>42885</v>
      </c>
      <c r="AY264" s="386">
        <v>42885</v>
      </c>
      <c r="AZ264" s="345"/>
    </row>
    <row r="265" spans="1:52" s="8" customFormat="1" ht="45" x14ac:dyDescent="0.25">
      <c r="A265" s="160">
        <v>257</v>
      </c>
      <c r="B265" s="27" t="s">
        <v>1572</v>
      </c>
      <c r="C265" s="27" t="s">
        <v>1573</v>
      </c>
      <c r="D265" s="24" t="s">
        <v>1956</v>
      </c>
      <c r="E265" s="27" t="s">
        <v>898</v>
      </c>
      <c r="F265" s="24">
        <v>876</v>
      </c>
      <c r="G265" s="24" t="s">
        <v>195</v>
      </c>
      <c r="H265" s="376">
        <v>1</v>
      </c>
      <c r="I265" s="562">
        <v>36000000000</v>
      </c>
      <c r="J265" s="161" t="s">
        <v>35</v>
      </c>
      <c r="K265" s="309">
        <v>4421951.3499999996</v>
      </c>
      <c r="L265" s="149">
        <v>42856</v>
      </c>
      <c r="M265" s="162">
        <v>43221</v>
      </c>
      <c r="N265" s="161" t="s">
        <v>385</v>
      </c>
      <c r="O265" s="26" t="s">
        <v>127</v>
      </c>
      <c r="P265" s="296" t="s">
        <v>1113</v>
      </c>
      <c r="Q265" s="294" t="s">
        <v>988</v>
      </c>
      <c r="R265" s="289" t="s">
        <v>1141</v>
      </c>
      <c r="S265" s="159" t="s">
        <v>1204</v>
      </c>
      <c r="T265" s="24" t="s">
        <v>1177</v>
      </c>
      <c r="U265" s="24">
        <v>2017</v>
      </c>
      <c r="V265" s="192">
        <v>42860</v>
      </c>
      <c r="W265" s="345" t="s">
        <v>1140</v>
      </c>
      <c r="X265" s="24" t="s">
        <v>1170</v>
      </c>
      <c r="Y265" s="345" t="s">
        <v>1140</v>
      </c>
      <c r="Z265" s="201" t="s">
        <v>2280</v>
      </c>
      <c r="AA265" s="357">
        <v>4421951.3499999996</v>
      </c>
      <c r="AB265" s="345" t="s">
        <v>1140</v>
      </c>
      <c r="AC265" s="365">
        <v>31705122264</v>
      </c>
      <c r="AD265" s="306">
        <v>42872</v>
      </c>
      <c r="AE265" s="306">
        <v>42881</v>
      </c>
      <c r="AF265" s="358" t="s">
        <v>2033</v>
      </c>
      <c r="AG265" s="358" t="s">
        <v>2034</v>
      </c>
      <c r="AH265" s="201"/>
      <c r="AI265" s="201"/>
      <c r="AJ265" s="201"/>
      <c r="AK265" s="201"/>
      <c r="AL265" s="201"/>
      <c r="AM265" s="201"/>
      <c r="AN265" s="358" t="s">
        <v>1992</v>
      </c>
      <c r="AO265" s="201" t="s">
        <v>1170</v>
      </c>
      <c r="AP265" s="201" t="s">
        <v>2035</v>
      </c>
      <c r="AQ265" s="208">
        <v>42885</v>
      </c>
      <c r="AR265" s="201">
        <v>777</v>
      </c>
      <c r="AS265" s="208">
        <v>42920</v>
      </c>
      <c r="AT265" s="368">
        <f>AU265/1.18</f>
        <v>1799203.3898305085</v>
      </c>
      <c r="AU265" s="368">
        <v>2123060</v>
      </c>
      <c r="AV265" s="409" t="s">
        <v>2277</v>
      </c>
      <c r="AW265" s="208">
        <v>42920</v>
      </c>
      <c r="AX265" s="208">
        <v>42920</v>
      </c>
      <c r="AY265" s="403">
        <v>42920</v>
      </c>
      <c r="AZ265" s="345"/>
    </row>
    <row r="266" spans="1:52" s="8" customFormat="1" ht="67.5" x14ac:dyDescent="0.25">
      <c r="A266" s="160">
        <v>346</v>
      </c>
      <c r="B266" s="24" t="s">
        <v>630</v>
      </c>
      <c r="C266" s="24" t="s">
        <v>631</v>
      </c>
      <c r="D266" s="29" t="s">
        <v>414</v>
      </c>
      <c r="E266" s="24" t="s">
        <v>39</v>
      </c>
      <c r="F266" s="161">
        <v>642</v>
      </c>
      <c r="G266" s="24" t="s">
        <v>34</v>
      </c>
      <c r="H266" s="24">
        <v>1</v>
      </c>
      <c r="I266" s="24">
        <v>36000000000</v>
      </c>
      <c r="J266" s="161" t="s">
        <v>35</v>
      </c>
      <c r="K266" s="165">
        <v>2450000</v>
      </c>
      <c r="L266" s="162">
        <v>42856</v>
      </c>
      <c r="M266" s="162">
        <v>43070</v>
      </c>
      <c r="N266" s="161" t="s">
        <v>385</v>
      </c>
      <c r="O266" s="161" t="s">
        <v>127</v>
      </c>
      <c r="P266" s="296" t="s">
        <v>1113</v>
      </c>
      <c r="Q266" s="273" t="s">
        <v>988</v>
      </c>
      <c r="R266" s="273" t="s">
        <v>1141</v>
      </c>
      <c r="S266" s="201" t="s">
        <v>1738</v>
      </c>
      <c r="T266" s="201" t="s">
        <v>1177</v>
      </c>
      <c r="U266" s="24">
        <v>2017</v>
      </c>
      <c r="V266" s="199">
        <v>42860</v>
      </c>
      <c r="W266" s="201">
        <v>2600</v>
      </c>
      <c r="X266" s="201" t="s">
        <v>1170</v>
      </c>
      <c r="Y266" s="199" t="s">
        <v>1140</v>
      </c>
      <c r="Z266" s="201" t="s">
        <v>2280</v>
      </c>
      <c r="AA266" s="357">
        <v>2249832</v>
      </c>
      <c r="AB266" s="345" t="s">
        <v>1140</v>
      </c>
      <c r="AC266" s="201">
        <v>31705122268</v>
      </c>
      <c r="AD266" s="306">
        <v>42872</v>
      </c>
      <c r="AE266" s="306">
        <v>42881</v>
      </c>
      <c r="AF266" s="358" t="s">
        <v>1990</v>
      </c>
      <c r="AG266" s="358" t="s">
        <v>1991</v>
      </c>
      <c r="AH266" s="201"/>
      <c r="AI266" s="201"/>
      <c r="AJ266" s="201"/>
      <c r="AK266" s="201"/>
      <c r="AL266" s="201"/>
      <c r="AM266" s="201"/>
      <c r="AN266" s="358" t="s">
        <v>1992</v>
      </c>
      <c r="AO266" s="201" t="s">
        <v>1170</v>
      </c>
      <c r="AP266" s="201" t="s">
        <v>1993</v>
      </c>
      <c r="AQ266" s="208">
        <v>42885</v>
      </c>
      <c r="AR266" s="201">
        <v>778</v>
      </c>
      <c r="AS266" s="208">
        <v>42920</v>
      </c>
      <c r="AT266" s="368">
        <f>AU266/1.18</f>
        <v>2774180.7033898304</v>
      </c>
      <c r="AU266" s="368">
        <v>3273533.23</v>
      </c>
      <c r="AV266" s="409" t="s">
        <v>2277</v>
      </c>
      <c r="AW266" s="306">
        <v>42920</v>
      </c>
      <c r="AX266" s="306">
        <v>42920</v>
      </c>
      <c r="AY266" s="403">
        <v>42920</v>
      </c>
      <c r="AZ266" s="345"/>
    </row>
    <row r="267" spans="1:52" s="8" customFormat="1" ht="67.5" x14ac:dyDescent="0.25">
      <c r="A267" s="24">
        <v>581</v>
      </c>
      <c r="B267" s="24" t="s">
        <v>411</v>
      </c>
      <c r="C267" s="24" t="s">
        <v>412</v>
      </c>
      <c r="D267" s="24" t="s">
        <v>1894</v>
      </c>
      <c r="E267" s="24" t="s">
        <v>39</v>
      </c>
      <c r="F267" s="24">
        <v>642</v>
      </c>
      <c r="G267" s="24" t="s">
        <v>34</v>
      </c>
      <c r="H267" s="366">
        <v>1</v>
      </c>
      <c r="I267" s="24">
        <v>36000000000</v>
      </c>
      <c r="J267" s="367" t="s">
        <v>35</v>
      </c>
      <c r="K267" s="25">
        <v>15000000</v>
      </c>
      <c r="L267" s="352">
        <v>42856</v>
      </c>
      <c r="M267" s="162">
        <v>43070</v>
      </c>
      <c r="N267" s="24" t="s">
        <v>385</v>
      </c>
      <c r="O267" s="161" t="s">
        <v>127</v>
      </c>
      <c r="P267" s="296" t="s">
        <v>1113</v>
      </c>
      <c r="Q267" s="273" t="s">
        <v>280</v>
      </c>
      <c r="R267" s="273" t="s">
        <v>1178</v>
      </c>
      <c r="S267" s="201" t="s">
        <v>1240</v>
      </c>
      <c r="T267" s="202" t="s">
        <v>1177</v>
      </c>
      <c r="U267" s="24">
        <v>2017</v>
      </c>
      <c r="V267" s="199">
        <v>42877</v>
      </c>
      <c r="W267" s="201" t="s">
        <v>1140</v>
      </c>
      <c r="X267" s="201" t="s">
        <v>1170</v>
      </c>
      <c r="Y267" s="199" t="s">
        <v>1140</v>
      </c>
      <c r="Z267" s="201" t="s">
        <v>2280</v>
      </c>
      <c r="AA267" s="357">
        <v>4421951.3499999996</v>
      </c>
      <c r="AB267" s="415" t="s">
        <v>2295</v>
      </c>
      <c r="AC267" s="201">
        <v>31705162354</v>
      </c>
      <c r="AD267" s="208">
        <v>42884</v>
      </c>
      <c r="AE267" s="208">
        <v>42893</v>
      </c>
      <c r="AF267" s="202" t="s">
        <v>2118</v>
      </c>
      <c r="AG267" s="202" t="s">
        <v>2119</v>
      </c>
      <c r="AH267" s="201"/>
      <c r="AI267" s="201"/>
      <c r="AJ267" s="201"/>
      <c r="AK267" s="201"/>
      <c r="AL267" s="201"/>
      <c r="AM267" s="201"/>
      <c r="AN267" s="201" t="s">
        <v>1637</v>
      </c>
      <c r="AO267" s="201" t="s">
        <v>1113</v>
      </c>
      <c r="AP267" s="201" t="s">
        <v>2113</v>
      </c>
      <c r="AQ267" s="201" t="s">
        <v>2114</v>
      </c>
      <c r="AR267" s="201">
        <v>923</v>
      </c>
      <c r="AS267" s="208">
        <v>42921</v>
      </c>
      <c r="AT267" s="380">
        <f>AU267/1.18</f>
        <v>3602542.3728813562</v>
      </c>
      <c r="AU267" s="380">
        <v>4251000</v>
      </c>
      <c r="AV267" s="202" t="s">
        <v>2296</v>
      </c>
      <c r="AW267" s="208">
        <v>42923</v>
      </c>
      <c r="AX267" s="306">
        <v>42923</v>
      </c>
      <c r="AY267" s="306">
        <v>42923</v>
      </c>
      <c r="AZ267" s="346">
        <v>42949</v>
      </c>
    </row>
    <row r="268" spans="1:52" s="8" customFormat="1" ht="51" x14ac:dyDescent="0.25">
      <c r="A268" s="24">
        <v>582</v>
      </c>
      <c r="B268" s="24" t="s">
        <v>647</v>
      </c>
      <c r="C268" s="24" t="s">
        <v>648</v>
      </c>
      <c r="D268" s="24" t="s">
        <v>615</v>
      </c>
      <c r="E268" s="320" t="s">
        <v>616</v>
      </c>
      <c r="F268" s="161">
        <v>642</v>
      </c>
      <c r="G268" s="161" t="s">
        <v>34</v>
      </c>
      <c r="H268" s="24">
        <v>1</v>
      </c>
      <c r="I268" s="350">
        <v>36000000000</v>
      </c>
      <c r="J268" s="161" t="s">
        <v>35</v>
      </c>
      <c r="K268" s="408">
        <v>4756395.68</v>
      </c>
      <c r="L268" s="162">
        <v>42856</v>
      </c>
      <c r="M268" s="162">
        <v>43221</v>
      </c>
      <c r="N268" s="161" t="s">
        <v>385</v>
      </c>
      <c r="O268" s="161" t="s">
        <v>127</v>
      </c>
      <c r="P268" s="296" t="s">
        <v>1113</v>
      </c>
      <c r="Q268" s="291" t="s">
        <v>988</v>
      </c>
      <c r="R268" s="278" t="s">
        <v>1178</v>
      </c>
      <c r="S268" s="422" t="s">
        <v>1881</v>
      </c>
      <c r="T268" s="24" t="s">
        <v>1177</v>
      </c>
      <c r="U268" s="24">
        <v>2017</v>
      </c>
      <c r="V268" s="192">
        <v>42870</v>
      </c>
      <c r="W268" s="345">
        <v>3041</v>
      </c>
      <c r="X268" s="201" t="s">
        <v>1170</v>
      </c>
      <c r="Y268" s="345" t="s">
        <v>1140</v>
      </c>
      <c r="Z268" s="201" t="s">
        <v>2280</v>
      </c>
      <c r="AA268" s="357">
        <v>10500606.060000001</v>
      </c>
      <c r="AB268" s="201" t="s">
        <v>2295</v>
      </c>
      <c r="AC268" s="201">
        <v>31705162357</v>
      </c>
      <c r="AD268" s="208">
        <v>42884</v>
      </c>
      <c r="AE268" s="306">
        <v>42893</v>
      </c>
      <c r="AF268" s="202" t="s">
        <v>2116</v>
      </c>
      <c r="AG268" s="202" t="s">
        <v>2117</v>
      </c>
      <c r="AH268" s="201"/>
      <c r="AI268" s="201"/>
      <c r="AJ268" s="201"/>
      <c r="AK268" s="201"/>
      <c r="AL268" s="201"/>
      <c r="AM268" s="201"/>
      <c r="AN268" s="202" t="s">
        <v>1627</v>
      </c>
      <c r="AO268" s="201" t="s">
        <v>1170</v>
      </c>
      <c r="AP268" s="201" t="s">
        <v>2122</v>
      </c>
      <c r="AQ268" s="208">
        <v>42895</v>
      </c>
      <c r="AR268" s="201">
        <v>925</v>
      </c>
      <c r="AS268" s="208">
        <v>42920</v>
      </c>
      <c r="AT268" s="380">
        <f>AU268/1.18</f>
        <v>8475065.4237288125</v>
      </c>
      <c r="AU268" s="380">
        <v>10000577.199999999</v>
      </c>
      <c r="AV268" s="202" t="s">
        <v>2296</v>
      </c>
      <c r="AW268" s="208">
        <v>42920</v>
      </c>
      <c r="AX268" s="306">
        <v>42920</v>
      </c>
      <c r="AY268" s="306">
        <v>42920</v>
      </c>
      <c r="AZ268" s="345"/>
    </row>
    <row r="269" spans="1:52" s="8" customFormat="1" ht="48" x14ac:dyDescent="0.25">
      <c r="A269" s="27">
        <v>593</v>
      </c>
      <c r="B269" s="24" t="s">
        <v>1912</v>
      </c>
      <c r="C269" s="24" t="s">
        <v>1913</v>
      </c>
      <c r="D269" s="305" t="s">
        <v>1914</v>
      </c>
      <c r="E269" s="26" t="s">
        <v>157</v>
      </c>
      <c r="F269" s="26">
        <v>876</v>
      </c>
      <c r="G269" s="26" t="s">
        <v>195</v>
      </c>
      <c r="H269" s="26">
        <v>1</v>
      </c>
      <c r="I269" s="355">
        <v>36000000000</v>
      </c>
      <c r="J269" s="26" t="s">
        <v>35</v>
      </c>
      <c r="K269" s="309">
        <v>579955.34</v>
      </c>
      <c r="L269" s="149">
        <v>42856</v>
      </c>
      <c r="M269" s="149">
        <v>43221</v>
      </c>
      <c r="N269" s="161" t="s">
        <v>386</v>
      </c>
      <c r="O269" s="26" t="s">
        <v>124</v>
      </c>
      <c r="P269" s="296" t="s">
        <v>1113</v>
      </c>
      <c r="Q269" s="291" t="s">
        <v>591</v>
      </c>
      <c r="R269" s="289" t="s">
        <v>1145</v>
      </c>
      <c r="S269" s="159" t="s">
        <v>1461</v>
      </c>
      <c r="T269" s="202" t="s">
        <v>1177</v>
      </c>
      <c r="U269" s="24">
        <v>2017</v>
      </c>
      <c r="V269" s="192">
        <v>42860</v>
      </c>
      <c r="W269" s="27">
        <v>2768</v>
      </c>
      <c r="X269" s="27" t="s">
        <v>1170</v>
      </c>
      <c r="Y269" s="192" t="s">
        <v>1140</v>
      </c>
      <c r="Z269" s="201" t="s">
        <v>1998</v>
      </c>
      <c r="AA269" s="357">
        <v>2450000</v>
      </c>
      <c r="AB269" s="201" t="s">
        <v>1140</v>
      </c>
      <c r="AC269" s="201">
        <v>31705126126</v>
      </c>
      <c r="AD269" s="208">
        <v>42873</v>
      </c>
      <c r="AE269" s="208">
        <v>42884</v>
      </c>
      <c r="AF269" s="202" t="s">
        <v>1999</v>
      </c>
      <c r="AG269" s="202"/>
      <c r="AH269" s="202" t="s">
        <v>2000</v>
      </c>
      <c r="AI269" s="201"/>
      <c r="AJ269" s="201"/>
      <c r="AK269" s="201"/>
      <c r="AL269" s="201"/>
      <c r="AM269" s="201"/>
      <c r="AN269" s="201" t="s">
        <v>2001</v>
      </c>
      <c r="AO269" s="201" t="s">
        <v>1170</v>
      </c>
      <c r="AP269" s="201" t="s">
        <v>2004</v>
      </c>
      <c r="AQ269" s="208">
        <v>42899</v>
      </c>
      <c r="AR269" s="201">
        <v>1005</v>
      </c>
      <c r="AS269" s="208">
        <v>42909</v>
      </c>
      <c r="AT269" s="380">
        <v>1933253.1</v>
      </c>
      <c r="AU269" s="380">
        <v>2281238.66</v>
      </c>
      <c r="AV269" s="201" t="s">
        <v>1653</v>
      </c>
      <c r="AW269" s="208">
        <v>42909</v>
      </c>
      <c r="AX269" s="208">
        <v>42909</v>
      </c>
      <c r="AY269" s="346">
        <v>42909</v>
      </c>
      <c r="AZ269" s="345"/>
    </row>
    <row r="270" spans="1:52" s="8" customFormat="1" ht="36" x14ac:dyDescent="0.25">
      <c r="A270" s="160">
        <v>186</v>
      </c>
      <c r="B270" s="24" t="s">
        <v>1276</v>
      </c>
      <c r="C270" s="24" t="s">
        <v>964</v>
      </c>
      <c r="D270" s="24" t="s">
        <v>1021</v>
      </c>
      <c r="E270" s="24" t="s">
        <v>157</v>
      </c>
      <c r="F270" s="26">
        <v>796</v>
      </c>
      <c r="G270" s="24" t="s">
        <v>592</v>
      </c>
      <c r="H270" s="26">
        <v>4190</v>
      </c>
      <c r="I270" s="26">
        <v>36000000000</v>
      </c>
      <c r="J270" s="27" t="s">
        <v>35</v>
      </c>
      <c r="K270" s="563">
        <v>2229213.61</v>
      </c>
      <c r="L270" s="162">
        <v>42862</v>
      </c>
      <c r="M270" s="162">
        <v>43221</v>
      </c>
      <c r="N270" s="161" t="s">
        <v>385</v>
      </c>
      <c r="O270" s="161" t="s">
        <v>127</v>
      </c>
      <c r="P270" s="296" t="s">
        <v>1113</v>
      </c>
      <c r="Q270" s="278" t="s">
        <v>591</v>
      </c>
      <c r="R270" s="273" t="s">
        <v>1145</v>
      </c>
      <c r="S270" s="417" t="s">
        <v>1858</v>
      </c>
      <c r="T270" s="202" t="s">
        <v>1177</v>
      </c>
      <c r="U270" s="24">
        <v>2017</v>
      </c>
      <c r="V270" s="199">
        <v>42857</v>
      </c>
      <c r="W270" s="201">
        <v>2807</v>
      </c>
      <c r="X270" s="201" t="s">
        <v>1113</v>
      </c>
      <c r="Y270" s="199">
        <v>42867</v>
      </c>
      <c r="Z270" s="201" t="s">
        <v>1998</v>
      </c>
      <c r="AA270" s="357">
        <v>15000000</v>
      </c>
      <c r="AB270" s="201" t="s">
        <v>1140</v>
      </c>
      <c r="AC270" s="201">
        <v>31705124984</v>
      </c>
      <c r="AD270" s="208">
        <v>42873</v>
      </c>
      <c r="AE270" s="208">
        <v>42884</v>
      </c>
      <c r="AF270" s="202" t="s">
        <v>2002</v>
      </c>
      <c r="AG270" s="201"/>
      <c r="AH270" s="201"/>
      <c r="AI270" s="201"/>
      <c r="AJ270" s="201"/>
      <c r="AK270" s="201"/>
      <c r="AL270" s="201"/>
      <c r="AM270" s="201"/>
      <c r="AN270" s="201" t="s">
        <v>1219</v>
      </c>
      <c r="AO270" s="201" t="s">
        <v>1170</v>
      </c>
      <c r="AP270" s="201" t="s">
        <v>2003</v>
      </c>
      <c r="AQ270" s="208">
        <v>42901</v>
      </c>
      <c r="AR270" s="201">
        <v>1006</v>
      </c>
      <c r="AS270" s="208">
        <v>42912</v>
      </c>
      <c r="AT270" s="380">
        <v>12711864.41</v>
      </c>
      <c r="AU270" s="380">
        <v>15000000</v>
      </c>
      <c r="AV270" s="201" t="s">
        <v>1653</v>
      </c>
      <c r="AW270" s="208">
        <v>42912</v>
      </c>
      <c r="AX270" s="208">
        <v>42912</v>
      </c>
      <c r="AY270" s="386">
        <v>42912</v>
      </c>
      <c r="AZ270" s="345"/>
    </row>
    <row r="271" spans="1:52" s="8" customFormat="1" ht="36" x14ac:dyDescent="0.25">
      <c r="A271" s="160">
        <v>175</v>
      </c>
      <c r="B271" s="24" t="s">
        <v>922</v>
      </c>
      <c r="C271" s="24" t="s">
        <v>1270</v>
      </c>
      <c r="D271" s="24" t="s">
        <v>999</v>
      </c>
      <c r="E271" s="24" t="s">
        <v>157</v>
      </c>
      <c r="F271" s="24">
        <v>642</v>
      </c>
      <c r="G271" s="24" t="s">
        <v>34</v>
      </c>
      <c r="H271" s="24">
        <v>1</v>
      </c>
      <c r="I271" s="24">
        <v>36000000000</v>
      </c>
      <c r="J271" s="24" t="s">
        <v>35</v>
      </c>
      <c r="K271" s="25">
        <v>3440814.38</v>
      </c>
      <c r="L271" s="162">
        <v>42862</v>
      </c>
      <c r="M271" s="162">
        <v>43221</v>
      </c>
      <c r="N271" s="161" t="s">
        <v>385</v>
      </c>
      <c r="O271" s="161" t="s">
        <v>127</v>
      </c>
      <c r="P271" s="296" t="s">
        <v>1113</v>
      </c>
      <c r="Q271" s="198" t="s">
        <v>603</v>
      </c>
      <c r="R271" s="278" t="s">
        <v>1179</v>
      </c>
      <c r="S271" s="202" t="s">
        <v>1244</v>
      </c>
      <c r="T271" s="417" t="s">
        <v>1177</v>
      </c>
      <c r="U271" s="24">
        <v>2017</v>
      </c>
      <c r="V271" s="199">
        <v>42853</v>
      </c>
      <c r="W271" s="199" t="s">
        <v>1140</v>
      </c>
      <c r="X271" s="201" t="s">
        <v>1113</v>
      </c>
      <c r="Y271" s="208">
        <v>42877</v>
      </c>
      <c r="Z271" s="201" t="s">
        <v>2455</v>
      </c>
      <c r="AA271" s="423">
        <v>4756395.68</v>
      </c>
      <c r="AB271" s="201"/>
      <c r="AC271" s="201">
        <v>31705049389</v>
      </c>
      <c r="AD271" s="208">
        <v>42873</v>
      </c>
      <c r="AE271" s="208">
        <v>42885</v>
      </c>
      <c r="AF271" s="202" t="s">
        <v>2458</v>
      </c>
      <c r="AG271" s="201"/>
      <c r="AH271" s="201"/>
      <c r="AI271" s="201"/>
      <c r="AJ271" s="202" t="s">
        <v>2459</v>
      </c>
      <c r="AK271" s="201"/>
      <c r="AL271" s="201"/>
      <c r="AM271" s="201"/>
      <c r="AN271" s="361" t="s">
        <v>2460</v>
      </c>
      <c r="AO271" s="201" t="s">
        <v>1113</v>
      </c>
      <c r="AP271" s="365" t="s">
        <v>2461</v>
      </c>
      <c r="AQ271" s="208">
        <v>42941</v>
      </c>
      <c r="AR271" s="201">
        <v>1301</v>
      </c>
      <c r="AS271" s="208">
        <v>42954</v>
      </c>
      <c r="AT271" s="380">
        <v>3700114.17</v>
      </c>
      <c r="AU271" s="380">
        <v>4366134.72</v>
      </c>
      <c r="AV271" s="365" t="s">
        <v>1615</v>
      </c>
      <c r="AW271" s="208">
        <v>42954</v>
      </c>
      <c r="AX271" s="306">
        <v>42954</v>
      </c>
      <c r="AY271" s="306">
        <v>42954</v>
      </c>
      <c r="AZ271" s="345"/>
    </row>
    <row r="272" spans="1:52" s="8" customFormat="1" ht="60" x14ac:dyDescent="0.25">
      <c r="A272" s="160">
        <v>195</v>
      </c>
      <c r="B272" s="159" t="s">
        <v>1284</v>
      </c>
      <c r="C272" s="24" t="s">
        <v>1285</v>
      </c>
      <c r="D272" s="24" t="s">
        <v>1038</v>
      </c>
      <c r="E272" s="24" t="s">
        <v>157</v>
      </c>
      <c r="F272" s="24">
        <v>876</v>
      </c>
      <c r="G272" s="24" t="s">
        <v>195</v>
      </c>
      <c r="H272" s="24">
        <v>1</v>
      </c>
      <c r="I272" s="24">
        <v>36000000000</v>
      </c>
      <c r="J272" s="24" t="s">
        <v>35</v>
      </c>
      <c r="K272" s="357">
        <v>10500606.060000001</v>
      </c>
      <c r="L272" s="162">
        <v>42875</v>
      </c>
      <c r="M272" s="162">
        <v>43221</v>
      </c>
      <c r="N272" s="161" t="s">
        <v>386</v>
      </c>
      <c r="O272" s="161" t="s">
        <v>124</v>
      </c>
      <c r="P272" s="296" t="s">
        <v>1113</v>
      </c>
      <c r="Q272" s="198" t="s">
        <v>988</v>
      </c>
      <c r="R272" s="278" t="s">
        <v>1178</v>
      </c>
      <c r="S272" s="202" t="s">
        <v>2135</v>
      </c>
      <c r="T272" s="417" t="s">
        <v>1177</v>
      </c>
      <c r="U272" s="24">
        <v>2017</v>
      </c>
      <c r="V272" s="199">
        <v>42870</v>
      </c>
      <c r="W272" s="424">
        <v>2937</v>
      </c>
      <c r="X272" s="201" t="s">
        <v>1113</v>
      </c>
      <c r="Y272" s="208">
        <v>42877</v>
      </c>
      <c r="Z272" s="201" t="s">
        <v>2280</v>
      </c>
      <c r="AA272" s="31">
        <v>579955.34</v>
      </c>
      <c r="AB272" s="201" t="s">
        <v>1140</v>
      </c>
      <c r="AC272" s="201">
        <v>31705170190</v>
      </c>
      <c r="AD272" s="208">
        <v>42885</v>
      </c>
      <c r="AE272" s="208">
        <v>42894</v>
      </c>
      <c r="AF272" s="202" t="s">
        <v>2121</v>
      </c>
      <c r="AG272" s="201"/>
      <c r="AH272" s="201"/>
      <c r="AI272" s="201"/>
      <c r="AJ272" s="201"/>
      <c r="AK272" s="201"/>
      <c r="AL272" s="201"/>
      <c r="AM272" s="201"/>
      <c r="AN272" s="202" t="s">
        <v>2120</v>
      </c>
      <c r="AO272" s="201" t="s">
        <v>1113</v>
      </c>
      <c r="AP272" s="201" t="s">
        <v>2123</v>
      </c>
      <c r="AQ272" s="208">
        <v>42899</v>
      </c>
      <c r="AR272" s="201">
        <v>924</v>
      </c>
      <c r="AS272" s="208">
        <v>42933</v>
      </c>
      <c r="AT272" s="380">
        <f>AU272/1.18</f>
        <v>468083.0254237288</v>
      </c>
      <c r="AU272" s="380">
        <v>552337.97</v>
      </c>
      <c r="AV272" s="201" t="s">
        <v>1645</v>
      </c>
      <c r="AW272" s="208">
        <v>42934</v>
      </c>
      <c r="AX272" s="208">
        <v>42934</v>
      </c>
      <c r="AY272" s="306">
        <v>42934</v>
      </c>
      <c r="AZ272" s="345"/>
    </row>
    <row r="273" spans="1:52" s="8" customFormat="1" ht="67.5" x14ac:dyDescent="0.25">
      <c r="A273" s="312">
        <v>125</v>
      </c>
      <c r="B273" s="27" t="s">
        <v>411</v>
      </c>
      <c r="C273" s="27" t="s">
        <v>412</v>
      </c>
      <c r="D273" s="320" t="s">
        <v>454</v>
      </c>
      <c r="E273" s="27" t="s">
        <v>39</v>
      </c>
      <c r="F273" s="310">
        <v>642</v>
      </c>
      <c r="G273" s="27" t="s">
        <v>34</v>
      </c>
      <c r="H273" s="27">
        <v>1</v>
      </c>
      <c r="I273" s="27">
        <v>36000000000</v>
      </c>
      <c r="J273" s="310" t="s">
        <v>35</v>
      </c>
      <c r="K273" s="351">
        <v>13300000</v>
      </c>
      <c r="L273" s="162">
        <v>42887</v>
      </c>
      <c r="M273" s="149">
        <v>43070</v>
      </c>
      <c r="N273" s="310" t="s">
        <v>385</v>
      </c>
      <c r="O273" s="310" t="s">
        <v>127</v>
      </c>
      <c r="P273" s="299" t="s">
        <v>1113</v>
      </c>
      <c r="Q273" s="273" t="s">
        <v>591</v>
      </c>
      <c r="R273" s="273" t="s">
        <v>1145</v>
      </c>
      <c r="S273" s="201" t="s">
        <v>1461</v>
      </c>
      <c r="T273" s="201" t="s">
        <v>1177</v>
      </c>
      <c r="U273" s="24">
        <v>2017</v>
      </c>
      <c r="V273" s="208">
        <v>42913</v>
      </c>
      <c r="W273" s="201">
        <v>4423</v>
      </c>
      <c r="X273" s="201" t="s">
        <v>1170</v>
      </c>
      <c r="Y273" s="201" t="s">
        <v>1140</v>
      </c>
      <c r="Z273" s="201" t="s">
        <v>2455</v>
      </c>
      <c r="AA273" s="201">
        <v>13300000</v>
      </c>
      <c r="AB273" s="201"/>
      <c r="AC273" s="201">
        <v>31705281347</v>
      </c>
      <c r="AD273" s="208">
        <v>42916</v>
      </c>
      <c r="AE273" s="208">
        <v>42927</v>
      </c>
      <c r="AF273" s="202" t="s">
        <v>2326</v>
      </c>
      <c r="AG273" s="201"/>
      <c r="AH273" s="201"/>
      <c r="AI273" s="201"/>
      <c r="AJ273" s="201" t="s">
        <v>2327</v>
      </c>
      <c r="AK273" s="201"/>
      <c r="AL273" s="201"/>
      <c r="AM273" s="201"/>
      <c r="AN273" s="201" t="s">
        <v>1493</v>
      </c>
      <c r="AO273" s="201" t="s">
        <v>1113</v>
      </c>
      <c r="AP273" s="201" t="s">
        <v>2325</v>
      </c>
      <c r="AQ273" s="208">
        <v>42936</v>
      </c>
      <c r="AR273" s="201">
        <v>1307</v>
      </c>
      <c r="AS273" s="208">
        <v>42954</v>
      </c>
      <c r="AT273" s="380">
        <v>11244517</v>
      </c>
      <c r="AU273" s="380">
        <v>13268530.060000001</v>
      </c>
      <c r="AV273" s="201" t="s">
        <v>1653</v>
      </c>
      <c r="AW273" s="208">
        <v>42955</v>
      </c>
      <c r="AX273" s="208">
        <v>42955</v>
      </c>
      <c r="AY273" s="306">
        <v>42955</v>
      </c>
      <c r="AZ273" s="345"/>
    </row>
    <row r="274" spans="1:52" s="8" customFormat="1" ht="67.5" x14ac:dyDescent="0.25">
      <c r="A274" s="312">
        <v>127</v>
      </c>
      <c r="B274" s="540" t="s">
        <v>411</v>
      </c>
      <c r="C274" s="540" t="s">
        <v>412</v>
      </c>
      <c r="D274" s="320" t="s">
        <v>447</v>
      </c>
      <c r="E274" s="27" t="s">
        <v>39</v>
      </c>
      <c r="F274" s="310">
        <v>642</v>
      </c>
      <c r="G274" s="27" t="s">
        <v>34</v>
      </c>
      <c r="H274" s="27">
        <v>1</v>
      </c>
      <c r="I274" s="27">
        <v>36000000000</v>
      </c>
      <c r="J274" s="310" t="s">
        <v>35</v>
      </c>
      <c r="K274" s="351">
        <v>37300000</v>
      </c>
      <c r="L274" s="162">
        <v>42887</v>
      </c>
      <c r="M274" s="149">
        <v>43070</v>
      </c>
      <c r="N274" s="310" t="s">
        <v>385</v>
      </c>
      <c r="O274" s="310" t="s">
        <v>127</v>
      </c>
      <c r="P274" s="299" t="s">
        <v>1113</v>
      </c>
      <c r="Q274" s="198" t="s">
        <v>591</v>
      </c>
      <c r="R274" s="273" t="s">
        <v>1142</v>
      </c>
      <c r="S274" s="201" t="s">
        <v>1461</v>
      </c>
      <c r="T274" s="201" t="s">
        <v>1177</v>
      </c>
      <c r="U274" s="24">
        <v>2017</v>
      </c>
      <c r="V274" s="208">
        <v>42905</v>
      </c>
      <c r="W274" s="201" t="s">
        <v>1140</v>
      </c>
      <c r="X274" s="201" t="s">
        <v>1170</v>
      </c>
      <c r="Y274" s="201" t="s">
        <v>1140</v>
      </c>
      <c r="Z274" s="201" t="s">
        <v>2455</v>
      </c>
      <c r="AA274" s="425">
        <v>37300000</v>
      </c>
      <c r="AB274" s="201"/>
      <c r="AC274" s="201">
        <v>31705276747</v>
      </c>
      <c r="AD274" s="306">
        <v>42915</v>
      </c>
      <c r="AE274" s="306">
        <v>42926</v>
      </c>
      <c r="AF274" s="202" t="s">
        <v>2334</v>
      </c>
      <c r="AG274" s="202" t="s">
        <v>2532</v>
      </c>
      <c r="AH274" s="201"/>
      <c r="AI274" s="361"/>
      <c r="AJ274" s="201"/>
      <c r="AK274" s="201"/>
      <c r="AL274" s="201"/>
      <c r="AM274" s="201"/>
      <c r="AN274" s="201" t="s">
        <v>1493</v>
      </c>
      <c r="AO274" s="201" t="s">
        <v>1113</v>
      </c>
      <c r="AP274" s="201" t="s">
        <v>2335</v>
      </c>
      <c r="AQ274" s="208">
        <v>42937</v>
      </c>
      <c r="AR274" s="201">
        <v>1298</v>
      </c>
      <c r="AS274" s="306">
        <v>42954</v>
      </c>
      <c r="AT274" s="372">
        <f>AU274/1.18</f>
        <v>31445580</v>
      </c>
      <c r="AU274" s="380">
        <f>37105784.4</f>
        <v>37105784.399999999</v>
      </c>
      <c r="AV274" s="201" t="s">
        <v>2456</v>
      </c>
      <c r="AW274" s="208">
        <v>42954</v>
      </c>
      <c r="AX274" s="208">
        <v>42954</v>
      </c>
      <c r="AY274" s="306">
        <v>42954</v>
      </c>
      <c r="AZ274" s="345"/>
    </row>
    <row r="275" spans="1:52" s="8" customFormat="1" ht="67.5" x14ac:dyDescent="0.25">
      <c r="A275" s="27">
        <v>128</v>
      </c>
      <c r="B275" s="27" t="s">
        <v>411</v>
      </c>
      <c r="C275" s="27" t="s">
        <v>412</v>
      </c>
      <c r="D275" s="27" t="s">
        <v>2145</v>
      </c>
      <c r="E275" s="27" t="s">
        <v>39</v>
      </c>
      <c r="F275" s="27">
        <v>642</v>
      </c>
      <c r="G275" s="27" t="s">
        <v>34</v>
      </c>
      <c r="H275" s="381">
        <v>1</v>
      </c>
      <c r="I275" s="27">
        <v>36000000000</v>
      </c>
      <c r="J275" s="31" t="s">
        <v>35</v>
      </c>
      <c r="K275" s="351">
        <v>20100000</v>
      </c>
      <c r="L275" s="149">
        <v>42887</v>
      </c>
      <c r="M275" s="149">
        <v>43070</v>
      </c>
      <c r="N275" s="27" t="s">
        <v>385</v>
      </c>
      <c r="O275" s="310" t="s">
        <v>127</v>
      </c>
      <c r="P275" s="299" t="s">
        <v>1113</v>
      </c>
      <c r="Q275" s="198" t="s">
        <v>591</v>
      </c>
      <c r="R275" s="273" t="s">
        <v>1145</v>
      </c>
      <c r="S275" s="201" t="s">
        <v>1461</v>
      </c>
      <c r="T275" s="201" t="s">
        <v>1177</v>
      </c>
      <c r="U275" s="24">
        <v>2017</v>
      </c>
      <c r="V275" s="208">
        <v>42906</v>
      </c>
      <c r="W275" s="201">
        <v>4014</v>
      </c>
      <c r="X275" s="201" t="s">
        <v>1170</v>
      </c>
      <c r="Y275" s="201" t="s">
        <v>1140</v>
      </c>
      <c r="Z275" s="201" t="s">
        <v>2280</v>
      </c>
      <c r="AA275" s="201">
        <v>20100000</v>
      </c>
      <c r="AB275" s="201" t="s">
        <v>1140</v>
      </c>
      <c r="AC275" s="201">
        <v>31705244829</v>
      </c>
      <c r="AD275" s="306">
        <v>42907</v>
      </c>
      <c r="AE275" s="306">
        <v>42916</v>
      </c>
      <c r="AF275" s="202" t="s">
        <v>2237</v>
      </c>
      <c r="AG275" s="201"/>
      <c r="AH275" s="201"/>
      <c r="AI275" s="201" t="s">
        <v>2238</v>
      </c>
      <c r="AJ275" s="201"/>
      <c r="AK275" s="201"/>
      <c r="AL275" s="201"/>
      <c r="AM275" s="201"/>
      <c r="AN275" s="201" t="s">
        <v>1493</v>
      </c>
      <c r="AO275" s="201" t="s">
        <v>1113</v>
      </c>
      <c r="AP275" s="201" t="s">
        <v>2239</v>
      </c>
      <c r="AQ275" s="208">
        <v>42933</v>
      </c>
      <c r="AR275" s="201">
        <v>1231</v>
      </c>
      <c r="AS275" s="208">
        <v>42943</v>
      </c>
      <c r="AT275" s="380">
        <v>17005435</v>
      </c>
      <c r="AU275" s="380">
        <v>20066413.300000001</v>
      </c>
      <c r="AV275" s="201" t="s">
        <v>1653</v>
      </c>
      <c r="AW275" s="208">
        <v>42944</v>
      </c>
      <c r="AX275" s="208">
        <v>42944</v>
      </c>
      <c r="AY275" s="306">
        <v>42944</v>
      </c>
      <c r="AZ275" s="345"/>
    </row>
    <row r="276" spans="1:52" s="8" customFormat="1" ht="67.5" x14ac:dyDescent="0.25">
      <c r="A276" s="312">
        <v>129</v>
      </c>
      <c r="B276" s="27" t="s">
        <v>411</v>
      </c>
      <c r="C276" s="27" t="s">
        <v>412</v>
      </c>
      <c r="D276" s="320" t="s">
        <v>462</v>
      </c>
      <c r="E276" s="27" t="s">
        <v>39</v>
      </c>
      <c r="F276" s="310">
        <v>642</v>
      </c>
      <c r="G276" s="27" t="s">
        <v>34</v>
      </c>
      <c r="H276" s="27">
        <v>1</v>
      </c>
      <c r="I276" s="27">
        <v>36000000000</v>
      </c>
      <c r="J276" s="310" t="s">
        <v>35</v>
      </c>
      <c r="K276" s="351">
        <v>23982000</v>
      </c>
      <c r="L276" s="162">
        <v>42887</v>
      </c>
      <c r="M276" s="149">
        <v>43070</v>
      </c>
      <c r="N276" s="310" t="s">
        <v>385</v>
      </c>
      <c r="O276" s="310" t="s">
        <v>127</v>
      </c>
      <c r="P276" s="299" t="s">
        <v>1113</v>
      </c>
      <c r="Q276" s="198" t="s">
        <v>591</v>
      </c>
      <c r="R276" s="273"/>
      <c r="S276" s="201"/>
      <c r="T276" s="201"/>
      <c r="U276" s="201"/>
      <c r="V276" s="201"/>
      <c r="W276" s="201"/>
      <c r="X276" s="201"/>
      <c r="Y276" s="201"/>
      <c r="Z276" s="201"/>
      <c r="AA276" s="201"/>
      <c r="AB276" s="201"/>
      <c r="AC276" s="201"/>
      <c r="AD276" s="306"/>
      <c r="AE276" s="306"/>
      <c r="AF276" s="201"/>
      <c r="AG276" s="201"/>
      <c r="AH276" s="201"/>
      <c r="AI276" s="201"/>
      <c r="AJ276" s="201"/>
      <c r="AK276" s="201"/>
      <c r="AL276" s="201"/>
      <c r="AM276" s="201"/>
      <c r="AN276" s="201"/>
      <c r="AO276" s="201"/>
      <c r="AP276" s="201"/>
      <c r="AQ276" s="201"/>
      <c r="AR276" s="201"/>
      <c r="AS276" s="201"/>
      <c r="AT276" s="380"/>
      <c r="AU276" s="380"/>
      <c r="AV276" s="201"/>
      <c r="AW276" s="201"/>
      <c r="AX276" s="201"/>
      <c r="AY276" s="306"/>
      <c r="AZ276" s="345"/>
    </row>
    <row r="277" spans="1:52" s="8" customFormat="1" ht="67.5" x14ac:dyDescent="0.25">
      <c r="A277" s="312">
        <v>135</v>
      </c>
      <c r="B277" s="540" t="s">
        <v>411</v>
      </c>
      <c r="C277" s="540" t="s">
        <v>412</v>
      </c>
      <c r="D277" s="320" t="s">
        <v>467</v>
      </c>
      <c r="E277" s="27" t="s">
        <v>39</v>
      </c>
      <c r="F277" s="310">
        <v>642</v>
      </c>
      <c r="G277" s="27" t="s">
        <v>34</v>
      </c>
      <c r="H277" s="27">
        <v>1</v>
      </c>
      <c r="I277" s="27">
        <v>36000000000</v>
      </c>
      <c r="J277" s="310" t="s">
        <v>35</v>
      </c>
      <c r="K277" s="351">
        <v>6800000</v>
      </c>
      <c r="L277" s="162">
        <v>42887</v>
      </c>
      <c r="M277" s="149">
        <v>43070</v>
      </c>
      <c r="N277" s="310" t="s">
        <v>385</v>
      </c>
      <c r="O277" s="310" t="s">
        <v>127</v>
      </c>
      <c r="P277" s="299" t="s">
        <v>1113</v>
      </c>
      <c r="Q277" s="273" t="s">
        <v>591</v>
      </c>
      <c r="R277" s="273" t="s">
        <v>1142</v>
      </c>
      <c r="S277" s="201" t="s">
        <v>1461</v>
      </c>
      <c r="T277" s="201" t="s">
        <v>1177</v>
      </c>
      <c r="U277" s="24">
        <v>2017</v>
      </c>
      <c r="V277" s="208">
        <v>42913</v>
      </c>
      <c r="W277" s="201">
        <v>4421</v>
      </c>
      <c r="X277" s="201" t="s">
        <v>1170</v>
      </c>
      <c r="Y277" s="201" t="s">
        <v>1140</v>
      </c>
      <c r="Z277" s="201" t="s">
        <v>2455</v>
      </c>
      <c r="AA277" s="372">
        <v>6800000</v>
      </c>
      <c r="AB277" s="201"/>
      <c r="AC277" s="201">
        <v>31705276858</v>
      </c>
      <c r="AD277" s="306">
        <v>42915</v>
      </c>
      <c r="AE277" s="306">
        <v>42926</v>
      </c>
      <c r="AF277" s="361" t="s">
        <v>2336</v>
      </c>
      <c r="AG277" s="202" t="s">
        <v>2533</v>
      </c>
      <c r="AH277" s="201"/>
      <c r="AI277" s="201"/>
      <c r="AJ277" s="201"/>
      <c r="AK277" s="201"/>
      <c r="AL277" s="201"/>
      <c r="AM277" s="201"/>
      <c r="AN277" s="201" t="s">
        <v>1493</v>
      </c>
      <c r="AO277" s="201" t="s">
        <v>1113</v>
      </c>
      <c r="AP277" s="201" t="s">
        <v>2337</v>
      </c>
      <c r="AQ277" s="208">
        <v>42937</v>
      </c>
      <c r="AR277" s="201">
        <v>1310</v>
      </c>
      <c r="AS277" s="208">
        <v>42955</v>
      </c>
      <c r="AT277" s="380">
        <f>AU277/1.18</f>
        <v>5734918.0000000009</v>
      </c>
      <c r="AU277" s="380">
        <f>6767203.24</f>
        <v>6767203.2400000002</v>
      </c>
      <c r="AV277" s="365" t="s">
        <v>2469</v>
      </c>
      <c r="AW277" s="306">
        <v>42955</v>
      </c>
      <c r="AX277" s="306">
        <v>42955</v>
      </c>
      <c r="AY277" s="306">
        <v>42955</v>
      </c>
      <c r="AZ277" s="345"/>
    </row>
    <row r="278" spans="1:52" s="8" customFormat="1" ht="67.5" x14ac:dyDescent="0.25">
      <c r="A278" s="312">
        <v>137</v>
      </c>
      <c r="B278" s="540" t="s">
        <v>411</v>
      </c>
      <c r="C278" s="540" t="s">
        <v>412</v>
      </c>
      <c r="D278" s="320" t="s">
        <v>455</v>
      </c>
      <c r="E278" s="27" t="s">
        <v>39</v>
      </c>
      <c r="F278" s="310">
        <v>642</v>
      </c>
      <c r="G278" s="27" t="s">
        <v>34</v>
      </c>
      <c r="H278" s="27">
        <v>1</v>
      </c>
      <c r="I278" s="27">
        <v>36000000000</v>
      </c>
      <c r="J278" s="310" t="s">
        <v>35</v>
      </c>
      <c r="K278" s="351">
        <v>28144994.199999999</v>
      </c>
      <c r="L278" s="162">
        <v>42887</v>
      </c>
      <c r="M278" s="149">
        <v>43070</v>
      </c>
      <c r="N278" s="310" t="s">
        <v>385</v>
      </c>
      <c r="O278" s="310" t="s">
        <v>127</v>
      </c>
      <c r="P278" s="299" t="s">
        <v>1113</v>
      </c>
      <c r="Q278" s="198" t="s">
        <v>591</v>
      </c>
      <c r="R278" s="273"/>
      <c r="S278" s="201"/>
      <c r="T278" s="201"/>
      <c r="U278" s="201"/>
      <c r="V278" s="201"/>
      <c r="W278" s="201"/>
      <c r="X278" s="201"/>
      <c r="Y278" s="201"/>
      <c r="Z278" s="201"/>
      <c r="AA278" s="201"/>
      <c r="AB278" s="201"/>
      <c r="AC278" s="201"/>
      <c r="AD278" s="306"/>
      <c r="AE278" s="306"/>
      <c r="AF278" s="201"/>
      <c r="AG278" s="201"/>
      <c r="AH278" s="201"/>
      <c r="AI278" s="201"/>
      <c r="AJ278" s="201"/>
      <c r="AK278" s="201"/>
      <c r="AL278" s="201"/>
      <c r="AM278" s="201"/>
      <c r="AN278" s="201"/>
      <c r="AO278" s="201"/>
      <c r="AP278" s="201"/>
      <c r="AQ278" s="201"/>
      <c r="AR278" s="201"/>
      <c r="AS278" s="201"/>
      <c r="AT278" s="380"/>
      <c r="AU278" s="380"/>
      <c r="AV278" s="201"/>
      <c r="AW278" s="201"/>
      <c r="AX278" s="201"/>
      <c r="AY278" s="306"/>
      <c r="AZ278" s="345"/>
    </row>
    <row r="279" spans="1:52" s="8" customFormat="1" ht="67.5" x14ac:dyDescent="0.25">
      <c r="A279" s="312">
        <v>82</v>
      </c>
      <c r="B279" s="27" t="s">
        <v>411</v>
      </c>
      <c r="C279" s="27" t="s">
        <v>412</v>
      </c>
      <c r="D279" s="27" t="s">
        <v>490</v>
      </c>
      <c r="E279" s="27" t="s">
        <v>39</v>
      </c>
      <c r="F279" s="310">
        <v>642</v>
      </c>
      <c r="G279" s="27" t="s">
        <v>34</v>
      </c>
      <c r="H279" s="27">
        <v>1</v>
      </c>
      <c r="I279" s="27">
        <v>36000000000</v>
      </c>
      <c r="J279" s="310" t="s">
        <v>35</v>
      </c>
      <c r="K279" s="564">
        <v>5000000</v>
      </c>
      <c r="L279" s="162">
        <v>42887</v>
      </c>
      <c r="M279" s="149">
        <v>43070</v>
      </c>
      <c r="N279" s="310" t="s">
        <v>385</v>
      </c>
      <c r="O279" s="310" t="s">
        <v>127</v>
      </c>
      <c r="P279" s="299" t="s">
        <v>1113</v>
      </c>
      <c r="Q279" s="198" t="s">
        <v>591</v>
      </c>
      <c r="R279" s="273"/>
      <c r="S279" s="201"/>
      <c r="T279" s="201"/>
      <c r="U279" s="201"/>
      <c r="V279" s="201"/>
      <c r="W279" s="201"/>
      <c r="X279" s="201"/>
      <c r="Y279" s="201"/>
      <c r="Z279" s="201"/>
      <c r="AA279" s="201"/>
      <c r="AB279" s="201"/>
      <c r="AC279" s="201"/>
      <c r="AD279" s="306"/>
      <c r="AE279" s="306"/>
      <c r="AF279" s="201"/>
      <c r="AG279" s="201"/>
      <c r="AH279" s="201"/>
      <c r="AI279" s="201"/>
      <c r="AJ279" s="201"/>
      <c r="AK279" s="201"/>
      <c r="AL279" s="201"/>
      <c r="AM279" s="201"/>
      <c r="AN279" s="201"/>
      <c r="AO279" s="201"/>
      <c r="AP279" s="201"/>
      <c r="AQ279" s="201"/>
      <c r="AR279" s="201"/>
      <c r="AS279" s="201"/>
      <c r="AT279" s="380"/>
      <c r="AU279" s="380"/>
      <c r="AV279" s="201"/>
      <c r="AW279" s="201"/>
      <c r="AX279" s="201"/>
      <c r="AY279" s="306"/>
      <c r="AZ279" s="345"/>
    </row>
    <row r="280" spans="1:52" s="8" customFormat="1" ht="67.5" x14ac:dyDescent="0.25">
      <c r="A280" s="312">
        <v>64</v>
      </c>
      <c r="B280" s="27" t="s">
        <v>411</v>
      </c>
      <c r="C280" s="27" t="s">
        <v>412</v>
      </c>
      <c r="D280" s="320" t="s">
        <v>444</v>
      </c>
      <c r="E280" s="27" t="s">
        <v>39</v>
      </c>
      <c r="F280" s="310">
        <v>642</v>
      </c>
      <c r="G280" s="27" t="s">
        <v>34</v>
      </c>
      <c r="H280" s="27">
        <v>1</v>
      </c>
      <c r="I280" s="27">
        <v>36000000000</v>
      </c>
      <c r="J280" s="310" t="s">
        <v>35</v>
      </c>
      <c r="K280" s="309">
        <v>3800000</v>
      </c>
      <c r="L280" s="162">
        <v>42887</v>
      </c>
      <c r="M280" s="149">
        <v>43070</v>
      </c>
      <c r="N280" s="310" t="s">
        <v>385</v>
      </c>
      <c r="O280" s="310" t="s">
        <v>127</v>
      </c>
      <c r="P280" s="299" t="s">
        <v>1113</v>
      </c>
      <c r="Q280" s="198" t="s">
        <v>591</v>
      </c>
      <c r="R280" s="273"/>
      <c r="S280" s="201"/>
      <c r="T280" s="201"/>
      <c r="U280" s="201"/>
      <c r="V280" s="201"/>
      <c r="W280" s="201"/>
      <c r="X280" s="201"/>
      <c r="Y280" s="201"/>
      <c r="Z280" s="201"/>
      <c r="AA280" s="201"/>
      <c r="AB280" s="201"/>
      <c r="AC280" s="201"/>
      <c r="AD280" s="306"/>
      <c r="AE280" s="306"/>
      <c r="AF280" s="201"/>
      <c r="AG280" s="201"/>
      <c r="AH280" s="201"/>
      <c r="AI280" s="201"/>
      <c r="AJ280" s="201"/>
      <c r="AK280" s="201"/>
      <c r="AL280" s="201"/>
      <c r="AM280" s="201"/>
      <c r="AN280" s="201"/>
      <c r="AO280" s="201"/>
      <c r="AP280" s="201"/>
      <c r="AQ280" s="201"/>
      <c r="AR280" s="201"/>
      <c r="AS280" s="201"/>
      <c r="AT280" s="380"/>
      <c r="AU280" s="380"/>
      <c r="AV280" s="201"/>
      <c r="AW280" s="201"/>
      <c r="AX280" s="201"/>
      <c r="AY280" s="306"/>
      <c r="AZ280" s="345"/>
    </row>
    <row r="281" spans="1:52" s="8" customFormat="1" ht="67.5" x14ac:dyDescent="0.25">
      <c r="A281" s="312">
        <v>55</v>
      </c>
      <c r="B281" s="27" t="s">
        <v>411</v>
      </c>
      <c r="C281" s="27" t="s">
        <v>412</v>
      </c>
      <c r="D281" s="27" t="s">
        <v>494</v>
      </c>
      <c r="E281" s="27" t="s">
        <v>39</v>
      </c>
      <c r="F281" s="310">
        <v>642</v>
      </c>
      <c r="G281" s="27" t="s">
        <v>34</v>
      </c>
      <c r="H281" s="27">
        <v>1</v>
      </c>
      <c r="I281" s="27">
        <v>36000000000</v>
      </c>
      <c r="J281" s="310" t="s">
        <v>35</v>
      </c>
      <c r="K281" s="564">
        <v>2500000</v>
      </c>
      <c r="L281" s="162">
        <v>42887</v>
      </c>
      <c r="M281" s="149">
        <v>43070</v>
      </c>
      <c r="N281" s="310" t="s">
        <v>385</v>
      </c>
      <c r="O281" s="310" t="s">
        <v>127</v>
      </c>
      <c r="P281" s="299" t="s">
        <v>1113</v>
      </c>
      <c r="Q281" s="273" t="s">
        <v>591</v>
      </c>
      <c r="R281" s="273" t="s">
        <v>1145</v>
      </c>
      <c r="S281" s="201" t="s">
        <v>1461</v>
      </c>
      <c r="T281" s="201" t="s">
        <v>1177</v>
      </c>
      <c r="U281" s="24">
        <v>2017</v>
      </c>
      <c r="V281" s="208">
        <v>42913</v>
      </c>
      <c r="W281" s="201">
        <v>4422</v>
      </c>
      <c r="X281" s="201" t="s">
        <v>1170</v>
      </c>
      <c r="Y281" s="208" t="s">
        <v>1140</v>
      </c>
      <c r="Z281" s="201" t="s">
        <v>2455</v>
      </c>
      <c r="AA281" s="201">
        <v>3800000</v>
      </c>
      <c r="AB281" s="201"/>
      <c r="AC281" s="201">
        <v>31705281347</v>
      </c>
      <c r="AD281" s="306">
        <v>42916</v>
      </c>
      <c r="AE281" s="306">
        <v>42927</v>
      </c>
      <c r="AF281" s="201" t="s">
        <v>2323</v>
      </c>
      <c r="AG281" s="201"/>
      <c r="AH281" s="201"/>
      <c r="AI281" s="201"/>
      <c r="AJ281" s="201" t="s">
        <v>2324</v>
      </c>
      <c r="AK281" s="201"/>
      <c r="AL281" s="201"/>
      <c r="AM281" s="201"/>
      <c r="AN281" s="201" t="s">
        <v>1493</v>
      </c>
      <c r="AO281" s="201" t="s">
        <v>1113</v>
      </c>
      <c r="AP281" s="201" t="s">
        <v>2325</v>
      </c>
      <c r="AQ281" s="208">
        <v>42936</v>
      </c>
      <c r="AR281" s="201">
        <v>1294</v>
      </c>
      <c r="AS281" s="208">
        <v>42949</v>
      </c>
      <c r="AT281" s="380">
        <v>3186862</v>
      </c>
      <c r="AU281" s="380">
        <v>3760497.16</v>
      </c>
      <c r="AV281" s="201" t="s">
        <v>1653</v>
      </c>
      <c r="AW281" s="208">
        <v>42950</v>
      </c>
      <c r="AX281" s="208">
        <v>42950</v>
      </c>
      <c r="AY281" s="306">
        <v>42950</v>
      </c>
      <c r="AZ281" s="345"/>
    </row>
    <row r="282" spans="1:52" s="8" customFormat="1" ht="67.5" x14ac:dyDescent="0.25">
      <c r="A282" s="312">
        <v>35</v>
      </c>
      <c r="B282" s="27" t="s">
        <v>411</v>
      </c>
      <c r="C282" s="27" t="s">
        <v>412</v>
      </c>
      <c r="D282" s="540" t="s">
        <v>500</v>
      </c>
      <c r="E282" s="27" t="s">
        <v>39</v>
      </c>
      <c r="F282" s="310">
        <v>642</v>
      </c>
      <c r="G282" s="27" t="s">
        <v>34</v>
      </c>
      <c r="H282" s="27">
        <v>1</v>
      </c>
      <c r="I282" s="27">
        <v>36000000000</v>
      </c>
      <c r="J282" s="310" t="s">
        <v>35</v>
      </c>
      <c r="K282" s="564">
        <v>1500000</v>
      </c>
      <c r="L282" s="162">
        <v>42887</v>
      </c>
      <c r="M282" s="149">
        <v>43070</v>
      </c>
      <c r="N282" s="310" t="s">
        <v>385</v>
      </c>
      <c r="O282" s="310" t="s">
        <v>127</v>
      </c>
      <c r="P282" s="299" t="s">
        <v>1113</v>
      </c>
      <c r="Q282" s="273" t="s">
        <v>591</v>
      </c>
      <c r="R282" s="273"/>
      <c r="S282" s="201"/>
      <c r="T282" s="201"/>
      <c r="U282" s="201"/>
      <c r="V282" s="201"/>
      <c r="W282" s="201"/>
      <c r="X282" s="201"/>
      <c r="Y282" s="201"/>
      <c r="Z282" s="201"/>
      <c r="AA282" s="201"/>
      <c r="AB282" s="201"/>
      <c r="AC282" s="201"/>
      <c r="AD282" s="306"/>
      <c r="AE282" s="306"/>
      <c r="AF282" s="201"/>
      <c r="AG282" s="201"/>
      <c r="AH282" s="201"/>
      <c r="AI282" s="201"/>
      <c r="AJ282" s="201"/>
      <c r="AK282" s="201"/>
      <c r="AL282" s="201"/>
      <c r="AM282" s="201"/>
      <c r="AN282" s="201"/>
      <c r="AO282" s="201"/>
      <c r="AP282" s="201"/>
      <c r="AQ282" s="201"/>
      <c r="AR282" s="201"/>
      <c r="AS282" s="201"/>
      <c r="AT282" s="380"/>
      <c r="AU282" s="380"/>
      <c r="AV282" s="201"/>
      <c r="AW282" s="201"/>
      <c r="AX282" s="201"/>
      <c r="AY282" s="306"/>
      <c r="AZ282" s="345"/>
    </row>
    <row r="283" spans="1:52" s="8" customFormat="1" ht="67.5" x14ac:dyDescent="0.25">
      <c r="A283" s="312">
        <v>33</v>
      </c>
      <c r="B283" s="27" t="s">
        <v>411</v>
      </c>
      <c r="C283" s="27" t="s">
        <v>412</v>
      </c>
      <c r="D283" s="308" t="s">
        <v>448</v>
      </c>
      <c r="E283" s="27" t="s">
        <v>39</v>
      </c>
      <c r="F283" s="310">
        <v>642</v>
      </c>
      <c r="G283" s="27" t="s">
        <v>34</v>
      </c>
      <c r="H283" s="27">
        <v>1</v>
      </c>
      <c r="I283" s="27">
        <v>36000000000</v>
      </c>
      <c r="J283" s="310" t="s">
        <v>35</v>
      </c>
      <c r="K283" s="564">
        <v>1008000</v>
      </c>
      <c r="L283" s="162">
        <v>42887</v>
      </c>
      <c r="M283" s="149">
        <v>43070</v>
      </c>
      <c r="N283" s="310" t="s">
        <v>385</v>
      </c>
      <c r="O283" s="310" t="s">
        <v>127</v>
      </c>
      <c r="P283" s="299" t="s">
        <v>1113</v>
      </c>
      <c r="Q283" s="198" t="s">
        <v>591</v>
      </c>
      <c r="R283" s="273"/>
      <c r="S283" s="201"/>
      <c r="T283" s="201"/>
      <c r="U283" s="201"/>
      <c r="V283" s="201"/>
      <c r="W283" s="201"/>
      <c r="X283" s="201"/>
      <c r="Y283" s="201"/>
      <c r="Z283" s="201"/>
      <c r="AA283" s="201"/>
      <c r="AB283" s="201"/>
      <c r="AC283" s="201"/>
      <c r="AD283" s="306"/>
      <c r="AE283" s="306"/>
      <c r="AF283" s="201"/>
      <c r="AG283" s="201"/>
      <c r="AH283" s="201"/>
      <c r="AI283" s="201"/>
      <c r="AJ283" s="201"/>
      <c r="AK283" s="201"/>
      <c r="AL283" s="201"/>
      <c r="AM283" s="201"/>
      <c r="AN283" s="201"/>
      <c r="AO283" s="201"/>
      <c r="AP283" s="201"/>
      <c r="AQ283" s="201"/>
      <c r="AR283" s="201"/>
      <c r="AS283" s="201"/>
      <c r="AT283" s="380"/>
      <c r="AU283" s="380"/>
      <c r="AV283" s="201"/>
      <c r="AW283" s="201"/>
      <c r="AX283" s="201"/>
      <c r="AY283" s="306"/>
      <c r="AZ283" s="345"/>
    </row>
    <row r="284" spans="1:52" s="8" customFormat="1" ht="67.5" x14ac:dyDescent="0.25">
      <c r="A284" s="312">
        <v>19</v>
      </c>
      <c r="B284" s="27" t="s">
        <v>411</v>
      </c>
      <c r="C284" s="27" t="s">
        <v>412</v>
      </c>
      <c r="D284" s="540" t="s">
        <v>491</v>
      </c>
      <c r="E284" s="27" t="s">
        <v>39</v>
      </c>
      <c r="F284" s="310">
        <v>642</v>
      </c>
      <c r="G284" s="27" t="s">
        <v>34</v>
      </c>
      <c r="H284" s="27">
        <v>1</v>
      </c>
      <c r="I284" s="27">
        <v>36000000000</v>
      </c>
      <c r="J284" s="310" t="s">
        <v>35</v>
      </c>
      <c r="K284" s="564">
        <v>750000</v>
      </c>
      <c r="L284" s="162">
        <v>42887</v>
      </c>
      <c r="M284" s="149">
        <v>43070</v>
      </c>
      <c r="N284" s="310" t="s">
        <v>385</v>
      </c>
      <c r="O284" s="310" t="s">
        <v>127</v>
      </c>
      <c r="P284" s="299" t="s">
        <v>1113</v>
      </c>
      <c r="Q284" s="273" t="s">
        <v>591</v>
      </c>
      <c r="R284" s="273" t="s">
        <v>1142</v>
      </c>
      <c r="S284" s="206" t="s">
        <v>1461</v>
      </c>
      <c r="T284" s="202" t="s">
        <v>1177</v>
      </c>
      <c r="U284" s="24">
        <v>2017</v>
      </c>
      <c r="V284" s="199">
        <v>42894</v>
      </c>
      <c r="W284" s="201">
        <v>3985</v>
      </c>
      <c r="X284" s="202" t="s">
        <v>1170</v>
      </c>
      <c r="Y284" s="199" t="s">
        <v>1140</v>
      </c>
      <c r="Z284" s="201" t="s">
        <v>2280</v>
      </c>
      <c r="AA284" s="207">
        <v>1075000</v>
      </c>
      <c r="AB284" s="207" t="s">
        <v>1140</v>
      </c>
      <c r="AC284" s="201">
        <v>31705244345</v>
      </c>
      <c r="AD284" s="306">
        <v>42907</v>
      </c>
      <c r="AE284" s="306">
        <v>42916</v>
      </c>
      <c r="AF284" s="361" t="s">
        <v>2208</v>
      </c>
      <c r="AG284" s="361" t="s">
        <v>2209</v>
      </c>
      <c r="AH284" s="201"/>
      <c r="AI284" s="201"/>
      <c r="AJ284" s="201"/>
      <c r="AK284" s="201"/>
      <c r="AL284" s="201"/>
      <c r="AM284" s="201"/>
      <c r="AN284" s="201" t="s">
        <v>1493</v>
      </c>
      <c r="AO284" s="201" t="s">
        <v>1113</v>
      </c>
      <c r="AP284" s="201" t="s">
        <v>2210</v>
      </c>
      <c r="AQ284" s="208">
        <v>42922</v>
      </c>
      <c r="AR284" s="201">
        <v>1152</v>
      </c>
      <c r="AS284" s="306">
        <v>42937</v>
      </c>
      <c r="AT284" s="380">
        <f>AU284/1.18</f>
        <v>908907.61864406778</v>
      </c>
      <c r="AU284" s="380">
        <v>1072510.99</v>
      </c>
      <c r="AV284" s="306" t="s">
        <v>2379</v>
      </c>
      <c r="AW284" s="306">
        <v>42937</v>
      </c>
      <c r="AX284" s="306">
        <v>42937</v>
      </c>
      <c r="AY284" s="306">
        <v>42937</v>
      </c>
      <c r="AZ284" s="345"/>
    </row>
    <row r="285" spans="1:52" s="8" customFormat="1" ht="67.5" x14ac:dyDescent="0.25">
      <c r="A285" s="312">
        <v>20</v>
      </c>
      <c r="B285" s="27" t="s">
        <v>411</v>
      </c>
      <c r="C285" s="27" t="s">
        <v>412</v>
      </c>
      <c r="D285" s="540" t="s">
        <v>492</v>
      </c>
      <c r="E285" s="27" t="s">
        <v>39</v>
      </c>
      <c r="F285" s="310">
        <v>642</v>
      </c>
      <c r="G285" s="27" t="s">
        <v>34</v>
      </c>
      <c r="H285" s="27">
        <v>1</v>
      </c>
      <c r="I285" s="27">
        <v>36000000000</v>
      </c>
      <c r="J285" s="310" t="s">
        <v>35</v>
      </c>
      <c r="K285" s="351">
        <v>750000</v>
      </c>
      <c r="L285" s="162">
        <v>42887</v>
      </c>
      <c r="M285" s="149">
        <v>43070</v>
      </c>
      <c r="N285" s="310" t="s">
        <v>385</v>
      </c>
      <c r="O285" s="310" t="s">
        <v>127</v>
      </c>
      <c r="P285" s="299" t="s">
        <v>1113</v>
      </c>
      <c r="Q285" s="198" t="s">
        <v>591</v>
      </c>
      <c r="R285" s="273"/>
      <c r="S285" s="201"/>
      <c r="T285" s="201"/>
      <c r="U285" s="201"/>
      <c r="V285" s="201"/>
      <c r="W285" s="201"/>
      <c r="X285" s="201"/>
      <c r="Y285" s="201"/>
      <c r="Z285" s="201"/>
      <c r="AA285" s="201"/>
      <c r="AB285" s="201"/>
      <c r="AC285" s="201"/>
      <c r="AD285" s="306"/>
      <c r="AE285" s="306"/>
      <c r="AF285" s="201"/>
      <c r="AG285" s="201"/>
      <c r="AH285" s="201"/>
      <c r="AI285" s="201"/>
      <c r="AJ285" s="201"/>
      <c r="AK285" s="201"/>
      <c r="AL285" s="201"/>
      <c r="AM285" s="201"/>
      <c r="AN285" s="201"/>
      <c r="AO285" s="201"/>
      <c r="AP285" s="201"/>
      <c r="AQ285" s="201"/>
      <c r="AR285" s="201"/>
      <c r="AS285" s="201"/>
      <c r="AT285" s="380"/>
      <c r="AU285" s="380"/>
      <c r="AV285" s="201"/>
      <c r="AW285" s="201"/>
      <c r="AX285" s="201"/>
      <c r="AY285" s="306"/>
      <c r="AZ285" s="345"/>
    </row>
    <row r="286" spans="1:52" s="8" customFormat="1" ht="67.5" x14ac:dyDescent="0.25">
      <c r="A286" s="312">
        <v>21</v>
      </c>
      <c r="B286" s="27" t="s">
        <v>411</v>
      </c>
      <c r="C286" s="27" t="s">
        <v>412</v>
      </c>
      <c r="D286" s="540" t="s">
        <v>493</v>
      </c>
      <c r="E286" s="27" t="s">
        <v>39</v>
      </c>
      <c r="F286" s="310">
        <v>642</v>
      </c>
      <c r="G286" s="27" t="s">
        <v>34</v>
      </c>
      <c r="H286" s="27">
        <v>1</v>
      </c>
      <c r="I286" s="27">
        <v>36000000000</v>
      </c>
      <c r="J286" s="310" t="s">
        <v>35</v>
      </c>
      <c r="K286" s="351">
        <v>750000</v>
      </c>
      <c r="L286" s="162">
        <v>42887</v>
      </c>
      <c r="M286" s="149">
        <v>43070</v>
      </c>
      <c r="N286" s="310" t="s">
        <v>385</v>
      </c>
      <c r="O286" s="310" t="s">
        <v>127</v>
      </c>
      <c r="P286" s="299" t="s">
        <v>1113</v>
      </c>
      <c r="Q286" s="198" t="s">
        <v>591</v>
      </c>
      <c r="R286" s="273"/>
      <c r="S286" s="201"/>
      <c r="T286" s="201"/>
      <c r="U286" s="201"/>
      <c r="V286" s="201"/>
      <c r="W286" s="201"/>
      <c r="X286" s="201"/>
      <c r="Y286" s="201"/>
      <c r="Z286" s="201"/>
      <c r="AA286" s="201"/>
      <c r="AB286" s="201"/>
      <c r="AC286" s="201"/>
      <c r="AD286" s="306"/>
      <c r="AE286" s="306"/>
      <c r="AF286" s="201"/>
      <c r="AG286" s="201"/>
      <c r="AH286" s="201"/>
      <c r="AI286" s="201"/>
      <c r="AJ286" s="201"/>
      <c r="AK286" s="201"/>
      <c r="AL286" s="201"/>
      <c r="AM286" s="201"/>
      <c r="AN286" s="201"/>
      <c r="AO286" s="201"/>
      <c r="AP286" s="201"/>
      <c r="AQ286" s="201"/>
      <c r="AR286" s="201"/>
      <c r="AS286" s="201"/>
      <c r="AT286" s="380"/>
      <c r="AU286" s="380"/>
      <c r="AV286" s="201"/>
      <c r="AW286" s="201"/>
      <c r="AX286" s="201"/>
      <c r="AY286" s="306"/>
      <c r="AZ286" s="345"/>
    </row>
    <row r="287" spans="1:52" s="8" customFormat="1" ht="67.5" x14ac:dyDescent="0.25">
      <c r="A287" s="312">
        <v>22</v>
      </c>
      <c r="B287" s="27" t="s">
        <v>411</v>
      </c>
      <c r="C287" s="27" t="s">
        <v>412</v>
      </c>
      <c r="D287" s="540" t="s">
        <v>496</v>
      </c>
      <c r="E287" s="27" t="s">
        <v>39</v>
      </c>
      <c r="F287" s="310">
        <v>642</v>
      </c>
      <c r="G287" s="27" t="s">
        <v>34</v>
      </c>
      <c r="H287" s="27">
        <v>1</v>
      </c>
      <c r="I287" s="27">
        <v>36000000000</v>
      </c>
      <c r="J287" s="310" t="s">
        <v>35</v>
      </c>
      <c r="K287" s="564">
        <v>750000</v>
      </c>
      <c r="L287" s="162">
        <v>42887</v>
      </c>
      <c r="M287" s="149">
        <v>43070</v>
      </c>
      <c r="N287" s="310" t="s">
        <v>385</v>
      </c>
      <c r="O287" s="310" t="s">
        <v>127</v>
      </c>
      <c r="P287" s="299" t="s">
        <v>1113</v>
      </c>
      <c r="Q287" s="198" t="s">
        <v>591</v>
      </c>
      <c r="R287" s="273"/>
      <c r="S287" s="201"/>
      <c r="T287" s="201"/>
      <c r="U287" s="201"/>
      <c r="V287" s="201"/>
      <c r="W287" s="201"/>
      <c r="X287" s="201"/>
      <c r="Y287" s="201"/>
      <c r="Z287" s="201"/>
      <c r="AA287" s="201"/>
      <c r="AB287" s="201"/>
      <c r="AC287" s="201"/>
      <c r="AD287" s="306"/>
      <c r="AE287" s="306"/>
      <c r="AF287" s="201"/>
      <c r="AG287" s="201"/>
      <c r="AH287" s="201"/>
      <c r="AI287" s="201"/>
      <c r="AJ287" s="201"/>
      <c r="AK287" s="201"/>
      <c r="AL287" s="201"/>
      <c r="AM287" s="201"/>
      <c r="AN287" s="201"/>
      <c r="AO287" s="201"/>
      <c r="AP287" s="201"/>
      <c r="AQ287" s="201"/>
      <c r="AR287" s="201"/>
      <c r="AS287" s="201"/>
      <c r="AT287" s="380"/>
      <c r="AU287" s="380"/>
      <c r="AV287" s="201"/>
      <c r="AW287" s="201"/>
      <c r="AX287" s="201"/>
      <c r="AY287" s="306"/>
      <c r="AZ287" s="345"/>
    </row>
    <row r="288" spans="1:52" s="8" customFormat="1" ht="67.5" x14ac:dyDescent="0.25">
      <c r="A288" s="312">
        <v>153</v>
      </c>
      <c r="B288" s="27" t="s">
        <v>411</v>
      </c>
      <c r="C288" s="27" t="s">
        <v>412</v>
      </c>
      <c r="D288" s="308" t="s">
        <v>440</v>
      </c>
      <c r="E288" s="27" t="s">
        <v>39</v>
      </c>
      <c r="F288" s="310">
        <v>642</v>
      </c>
      <c r="G288" s="27" t="s">
        <v>34</v>
      </c>
      <c r="H288" s="27">
        <v>1</v>
      </c>
      <c r="I288" s="27">
        <v>36000000000</v>
      </c>
      <c r="J288" s="310" t="s">
        <v>35</v>
      </c>
      <c r="K288" s="309">
        <v>12050000</v>
      </c>
      <c r="L288" s="162">
        <v>42887</v>
      </c>
      <c r="M288" s="149">
        <v>43070</v>
      </c>
      <c r="N288" s="310" t="s">
        <v>385</v>
      </c>
      <c r="O288" s="310" t="s">
        <v>127</v>
      </c>
      <c r="P288" s="299" t="s">
        <v>1113</v>
      </c>
      <c r="Q288" s="273" t="s">
        <v>591</v>
      </c>
      <c r="R288" s="273"/>
      <c r="S288" s="201"/>
      <c r="T288" s="201"/>
      <c r="U288" s="201"/>
      <c r="V288" s="201"/>
      <c r="W288" s="201"/>
      <c r="X288" s="201"/>
      <c r="Y288" s="201"/>
      <c r="Z288" s="201"/>
      <c r="AA288" s="201"/>
      <c r="AB288" s="201"/>
      <c r="AC288" s="201"/>
      <c r="AD288" s="306"/>
      <c r="AE288" s="306"/>
      <c r="AF288" s="201"/>
      <c r="AG288" s="201"/>
      <c r="AH288" s="201"/>
      <c r="AI288" s="201"/>
      <c r="AJ288" s="201"/>
      <c r="AK288" s="201"/>
      <c r="AL288" s="201"/>
      <c r="AM288" s="201"/>
      <c r="AN288" s="201"/>
      <c r="AO288" s="201"/>
      <c r="AP288" s="201"/>
      <c r="AQ288" s="201"/>
      <c r="AR288" s="201"/>
      <c r="AS288" s="201"/>
      <c r="AT288" s="380"/>
      <c r="AU288" s="380"/>
      <c r="AV288" s="201"/>
      <c r="AW288" s="201"/>
      <c r="AX288" s="201"/>
      <c r="AY288" s="306"/>
      <c r="AZ288" s="345"/>
    </row>
    <row r="289" spans="1:52" s="8" customFormat="1" ht="67.5" x14ac:dyDescent="0.25">
      <c r="A289" s="312">
        <v>154</v>
      </c>
      <c r="B289" s="540" t="s">
        <v>411</v>
      </c>
      <c r="C289" s="540" t="s">
        <v>412</v>
      </c>
      <c r="D289" s="320" t="s">
        <v>426</v>
      </c>
      <c r="E289" s="27" t="s">
        <v>39</v>
      </c>
      <c r="F289" s="310">
        <v>642</v>
      </c>
      <c r="G289" s="27" t="s">
        <v>34</v>
      </c>
      <c r="H289" s="27">
        <v>1</v>
      </c>
      <c r="I289" s="27">
        <v>36000000000</v>
      </c>
      <c r="J289" s="310" t="s">
        <v>35</v>
      </c>
      <c r="K289" s="564">
        <v>49650000</v>
      </c>
      <c r="L289" s="162">
        <v>42887</v>
      </c>
      <c r="M289" s="149">
        <v>43070</v>
      </c>
      <c r="N289" s="310" t="s">
        <v>385</v>
      </c>
      <c r="O289" s="310" t="s">
        <v>127</v>
      </c>
      <c r="P289" s="299" t="s">
        <v>1113</v>
      </c>
      <c r="Q289" s="273" t="s">
        <v>591</v>
      </c>
      <c r="R289" s="273" t="s">
        <v>1145</v>
      </c>
      <c r="S289" s="201" t="s">
        <v>1461</v>
      </c>
      <c r="T289" s="201" t="s">
        <v>1177</v>
      </c>
      <c r="U289" s="24">
        <v>2017</v>
      </c>
      <c r="V289" s="208">
        <v>42909</v>
      </c>
      <c r="W289" s="201">
        <v>4196</v>
      </c>
      <c r="X289" s="201" t="s">
        <v>1170</v>
      </c>
      <c r="Y289" s="201" t="s">
        <v>1140</v>
      </c>
      <c r="Z289" s="201" t="s">
        <v>2455</v>
      </c>
      <c r="AA289" s="201">
        <v>12050000</v>
      </c>
      <c r="AB289" s="201"/>
      <c r="AC289" s="201">
        <v>31705281338</v>
      </c>
      <c r="AD289" s="306">
        <v>42916</v>
      </c>
      <c r="AE289" s="306">
        <v>42927</v>
      </c>
      <c r="AF289" s="201" t="s">
        <v>2328</v>
      </c>
      <c r="AG289" s="201"/>
      <c r="AH289" s="201"/>
      <c r="AI289" s="201"/>
      <c r="AJ289" s="201" t="s">
        <v>2329</v>
      </c>
      <c r="AK289" s="201"/>
      <c r="AL289" s="201"/>
      <c r="AM289" s="201"/>
      <c r="AN289" s="201" t="s">
        <v>1493</v>
      </c>
      <c r="AO289" s="201" t="s">
        <v>1113</v>
      </c>
      <c r="AP289" s="201" t="s">
        <v>2330</v>
      </c>
      <c r="AQ289" s="208">
        <v>42936</v>
      </c>
      <c r="AR289" s="201">
        <v>1295</v>
      </c>
      <c r="AS289" s="208">
        <v>42949</v>
      </c>
      <c r="AT289" s="380">
        <v>10172032</v>
      </c>
      <c r="AU289" s="380">
        <v>12002997.76</v>
      </c>
      <c r="AV289" s="201" t="s">
        <v>1653</v>
      </c>
      <c r="AW289" s="208">
        <v>42950</v>
      </c>
      <c r="AX289" s="208">
        <v>42950</v>
      </c>
      <c r="AY289" s="306">
        <v>42950</v>
      </c>
      <c r="AZ289" s="345"/>
    </row>
    <row r="290" spans="1:52" s="8" customFormat="1" ht="67.5" x14ac:dyDescent="0.25">
      <c r="A290" s="312">
        <v>150</v>
      </c>
      <c r="B290" s="540" t="s">
        <v>411</v>
      </c>
      <c r="C290" s="540" t="s">
        <v>412</v>
      </c>
      <c r="D290" s="320" t="s">
        <v>432</v>
      </c>
      <c r="E290" s="27" t="s">
        <v>39</v>
      </c>
      <c r="F290" s="310">
        <v>642</v>
      </c>
      <c r="G290" s="27" t="s">
        <v>34</v>
      </c>
      <c r="H290" s="27">
        <v>1</v>
      </c>
      <c r="I290" s="27">
        <v>36000000000</v>
      </c>
      <c r="J290" s="310" t="s">
        <v>35</v>
      </c>
      <c r="K290" s="31">
        <v>4700000</v>
      </c>
      <c r="L290" s="162">
        <v>42887</v>
      </c>
      <c r="M290" s="149">
        <v>43070</v>
      </c>
      <c r="N290" s="310" t="s">
        <v>385</v>
      </c>
      <c r="O290" s="310" t="s">
        <v>127</v>
      </c>
      <c r="P290" s="299" t="s">
        <v>1113</v>
      </c>
      <c r="Q290" s="198" t="s">
        <v>591</v>
      </c>
      <c r="R290" s="273" t="s">
        <v>1142</v>
      </c>
      <c r="S290" s="201" t="s">
        <v>1461</v>
      </c>
      <c r="T290" s="201" t="s">
        <v>1177</v>
      </c>
      <c r="U290" s="24">
        <v>2017</v>
      </c>
      <c r="V290" s="208">
        <v>42906</v>
      </c>
      <c r="W290" s="201">
        <v>4006</v>
      </c>
      <c r="X290" s="201" t="s">
        <v>1170</v>
      </c>
      <c r="Y290" s="201" t="s">
        <v>1140</v>
      </c>
      <c r="Z290" s="201" t="s">
        <v>2280</v>
      </c>
      <c r="AA290" s="353">
        <v>49650000</v>
      </c>
      <c r="AB290" s="207" t="s">
        <v>1140</v>
      </c>
      <c r="AC290" s="201">
        <v>31705245528</v>
      </c>
      <c r="AD290" s="306">
        <v>42907</v>
      </c>
      <c r="AE290" s="306">
        <v>42916</v>
      </c>
      <c r="AF290" s="361" t="s">
        <v>2219</v>
      </c>
      <c r="AG290" s="361" t="s">
        <v>2220</v>
      </c>
      <c r="AH290" s="201"/>
      <c r="AI290" s="201"/>
      <c r="AJ290" s="201"/>
      <c r="AK290" s="201"/>
      <c r="AL290" s="201"/>
      <c r="AM290" s="201"/>
      <c r="AN290" s="201" t="s">
        <v>1493</v>
      </c>
      <c r="AO290" s="201" t="s">
        <v>1113</v>
      </c>
      <c r="AP290" s="201" t="s">
        <v>2218</v>
      </c>
      <c r="AQ290" s="208">
        <v>42922</v>
      </c>
      <c r="AR290" s="201">
        <v>1151</v>
      </c>
      <c r="AS290" s="208">
        <v>42936</v>
      </c>
      <c r="AT290" s="380">
        <f>AU290/1.18</f>
        <v>42061577</v>
      </c>
      <c r="AU290" s="380">
        <v>49632660.859999999</v>
      </c>
      <c r="AV290" s="306" t="s">
        <v>2377</v>
      </c>
      <c r="AW290" s="306">
        <v>42936</v>
      </c>
      <c r="AX290" s="306">
        <v>42936</v>
      </c>
      <c r="AY290" s="306">
        <v>42936</v>
      </c>
      <c r="AZ290" s="345"/>
    </row>
    <row r="291" spans="1:52" s="8" customFormat="1" ht="67.5" x14ac:dyDescent="0.25">
      <c r="A291" s="312">
        <v>147</v>
      </c>
      <c r="B291" s="540" t="s">
        <v>411</v>
      </c>
      <c r="C291" s="540" t="s">
        <v>412</v>
      </c>
      <c r="D291" s="320" t="s">
        <v>453</v>
      </c>
      <c r="E291" s="27" t="s">
        <v>39</v>
      </c>
      <c r="F291" s="310">
        <v>642</v>
      </c>
      <c r="G291" s="27" t="s">
        <v>34</v>
      </c>
      <c r="H291" s="27">
        <v>1</v>
      </c>
      <c r="I291" s="27">
        <v>36000000000</v>
      </c>
      <c r="J291" s="310" t="s">
        <v>35</v>
      </c>
      <c r="K291" s="564">
        <v>110600000</v>
      </c>
      <c r="L291" s="162">
        <v>42887</v>
      </c>
      <c r="M291" s="149">
        <v>43070</v>
      </c>
      <c r="N291" s="310" t="s">
        <v>385</v>
      </c>
      <c r="O291" s="310" t="s">
        <v>127</v>
      </c>
      <c r="P291" s="299" t="s">
        <v>1113</v>
      </c>
      <c r="Q291" s="198" t="s">
        <v>591</v>
      </c>
      <c r="R291" s="273" t="s">
        <v>1145</v>
      </c>
      <c r="S291" s="201" t="s">
        <v>1461</v>
      </c>
      <c r="T291" s="201" t="s">
        <v>1177</v>
      </c>
      <c r="U291" s="24">
        <v>2017</v>
      </c>
      <c r="V291" s="208">
        <v>42908</v>
      </c>
      <c r="W291" s="201">
        <v>4194</v>
      </c>
      <c r="X291" s="201" t="s">
        <v>1170</v>
      </c>
      <c r="Y291" s="201" t="s">
        <v>1140</v>
      </c>
      <c r="Z291" s="201" t="s">
        <v>2455</v>
      </c>
      <c r="AA291" s="201">
        <v>4700000</v>
      </c>
      <c r="AB291" s="201"/>
      <c r="AC291" s="201">
        <v>31705274794</v>
      </c>
      <c r="AD291" s="306">
        <v>42915</v>
      </c>
      <c r="AE291" s="306">
        <v>42926</v>
      </c>
      <c r="AF291" s="201" t="s">
        <v>2308</v>
      </c>
      <c r="AG291" s="201"/>
      <c r="AH291" s="201"/>
      <c r="AI291" s="201"/>
      <c r="AJ291" s="201" t="s">
        <v>2309</v>
      </c>
      <c r="AK291" s="201"/>
      <c r="AL291" s="201"/>
      <c r="AM291" s="201"/>
      <c r="AN291" s="201" t="s">
        <v>1223</v>
      </c>
      <c r="AO291" s="201" t="s">
        <v>1170</v>
      </c>
      <c r="AP291" s="201" t="s">
        <v>2310</v>
      </c>
      <c r="AQ291" s="208">
        <v>42936</v>
      </c>
      <c r="AR291" s="201">
        <v>1309</v>
      </c>
      <c r="AS291" s="208">
        <v>42955</v>
      </c>
      <c r="AT291" s="380">
        <v>3961017</v>
      </c>
      <c r="AU291" s="380">
        <v>4674000</v>
      </c>
      <c r="AV291" s="201" t="s">
        <v>1653</v>
      </c>
      <c r="AW291" s="208">
        <v>42956</v>
      </c>
      <c r="AX291" s="208">
        <v>42956</v>
      </c>
      <c r="AY291" s="306">
        <v>42956</v>
      </c>
      <c r="AZ291" s="345"/>
    </row>
    <row r="292" spans="1:52" s="8" customFormat="1" ht="67.5" x14ac:dyDescent="0.25">
      <c r="A292" s="312">
        <v>139</v>
      </c>
      <c r="B292" s="540" t="s">
        <v>411</v>
      </c>
      <c r="C292" s="540" t="s">
        <v>412</v>
      </c>
      <c r="D292" s="320" t="s">
        <v>439</v>
      </c>
      <c r="E292" s="27" t="s">
        <v>39</v>
      </c>
      <c r="F292" s="310">
        <v>642</v>
      </c>
      <c r="G292" s="27" t="s">
        <v>34</v>
      </c>
      <c r="H292" s="27">
        <v>1</v>
      </c>
      <c r="I292" s="27">
        <v>36000000000</v>
      </c>
      <c r="J292" s="310" t="s">
        <v>35</v>
      </c>
      <c r="K292" s="25">
        <v>11450000</v>
      </c>
      <c r="L292" s="149">
        <v>42887</v>
      </c>
      <c r="M292" s="149">
        <v>43070</v>
      </c>
      <c r="N292" s="310" t="s">
        <v>385</v>
      </c>
      <c r="O292" s="310" t="s">
        <v>127</v>
      </c>
      <c r="P292" s="299" t="s">
        <v>1113</v>
      </c>
      <c r="Q292" s="198" t="s">
        <v>591</v>
      </c>
      <c r="R292" s="273" t="s">
        <v>1142</v>
      </c>
      <c r="S292" s="201" t="s">
        <v>1461</v>
      </c>
      <c r="T292" s="24" t="s">
        <v>1177</v>
      </c>
      <c r="U292" s="24">
        <v>2017</v>
      </c>
      <c r="V292" s="208">
        <v>42902</v>
      </c>
      <c r="W292" s="201">
        <v>4096</v>
      </c>
      <c r="X292" s="201" t="s">
        <v>1170</v>
      </c>
      <c r="Y292" s="201" t="s">
        <v>1140</v>
      </c>
      <c r="Z292" s="201" t="s">
        <v>2455</v>
      </c>
      <c r="AA292" s="353">
        <v>110600000</v>
      </c>
      <c r="AB292" s="201"/>
      <c r="AC292" s="365">
        <v>31705245528</v>
      </c>
      <c r="AD292" s="306">
        <v>42907</v>
      </c>
      <c r="AE292" s="306">
        <v>42916</v>
      </c>
      <c r="AF292" s="361" t="s">
        <v>2216</v>
      </c>
      <c r="AG292" s="361" t="s">
        <v>2217</v>
      </c>
      <c r="AH292" s="201"/>
      <c r="AI292" s="201"/>
      <c r="AJ292" s="201"/>
      <c r="AK292" s="201"/>
      <c r="AL292" s="201"/>
      <c r="AM292" s="201"/>
      <c r="AN292" s="201" t="s">
        <v>1493</v>
      </c>
      <c r="AO292" s="201" t="s">
        <v>1113</v>
      </c>
      <c r="AP292" s="201" t="s">
        <v>2218</v>
      </c>
      <c r="AQ292" s="208">
        <v>42922</v>
      </c>
      <c r="AR292" s="201">
        <v>1312</v>
      </c>
      <c r="AS292" s="208">
        <v>42955</v>
      </c>
      <c r="AT292" s="380">
        <f>AU292/1.18</f>
        <v>93723763.000000015</v>
      </c>
      <c r="AU292" s="380">
        <v>110594040.34</v>
      </c>
      <c r="AV292" s="365" t="s">
        <v>2469</v>
      </c>
      <c r="AW292" s="306">
        <v>42955</v>
      </c>
      <c r="AX292" s="306">
        <v>42955</v>
      </c>
      <c r="AY292" s="306">
        <v>42955</v>
      </c>
      <c r="AZ292" s="345"/>
    </row>
    <row r="293" spans="1:52" s="8" customFormat="1" ht="67.5" x14ac:dyDescent="0.25">
      <c r="A293" s="312">
        <v>106</v>
      </c>
      <c r="B293" s="540" t="s">
        <v>411</v>
      </c>
      <c r="C293" s="540" t="s">
        <v>412</v>
      </c>
      <c r="D293" s="320" t="s">
        <v>419</v>
      </c>
      <c r="E293" s="27" t="s">
        <v>39</v>
      </c>
      <c r="F293" s="310">
        <v>642</v>
      </c>
      <c r="G293" s="27" t="s">
        <v>34</v>
      </c>
      <c r="H293" s="27">
        <v>1</v>
      </c>
      <c r="I293" s="27">
        <v>36000000000</v>
      </c>
      <c r="J293" s="310" t="s">
        <v>35</v>
      </c>
      <c r="K293" s="351">
        <v>3300000</v>
      </c>
      <c r="L293" s="162">
        <v>42887</v>
      </c>
      <c r="M293" s="149">
        <v>43070</v>
      </c>
      <c r="N293" s="310" t="s">
        <v>385</v>
      </c>
      <c r="O293" s="310" t="s">
        <v>127</v>
      </c>
      <c r="P293" s="299" t="s">
        <v>1113</v>
      </c>
      <c r="Q293" s="198" t="s">
        <v>591</v>
      </c>
      <c r="R293" s="273" t="s">
        <v>1145</v>
      </c>
      <c r="S293" s="201" t="s">
        <v>1461</v>
      </c>
      <c r="T293" s="201" t="s">
        <v>1177</v>
      </c>
      <c r="U293" s="24">
        <v>2017</v>
      </c>
      <c r="V293" s="208">
        <v>42895</v>
      </c>
      <c r="W293" s="201">
        <v>3858</v>
      </c>
      <c r="X293" s="201" t="s">
        <v>1170</v>
      </c>
      <c r="Y293" s="201" t="s">
        <v>1140</v>
      </c>
      <c r="Z293" s="201" t="s">
        <v>2280</v>
      </c>
      <c r="AA293" s="201">
        <v>11450000</v>
      </c>
      <c r="AB293" s="365" t="s">
        <v>1140</v>
      </c>
      <c r="AC293" s="201">
        <v>31705244801</v>
      </c>
      <c r="AD293" s="306">
        <v>42907</v>
      </c>
      <c r="AE293" s="306">
        <v>42916</v>
      </c>
      <c r="AF293" s="201" t="s">
        <v>2224</v>
      </c>
      <c r="AG293" s="201"/>
      <c r="AH293" s="201"/>
      <c r="AI293" s="201" t="s">
        <v>2225</v>
      </c>
      <c r="AJ293" s="201"/>
      <c r="AK293" s="201"/>
      <c r="AL293" s="201"/>
      <c r="AM293" s="201"/>
      <c r="AN293" s="201" t="s">
        <v>1493</v>
      </c>
      <c r="AO293" s="201" t="s">
        <v>1113</v>
      </c>
      <c r="AP293" s="201" t="s">
        <v>2226</v>
      </c>
      <c r="AQ293" s="208">
        <v>42933</v>
      </c>
      <c r="AR293" s="201">
        <v>1229</v>
      </c>
      <c r="AS293" s="208">
        <v>42943</v>
      </c>
      <c r="AT293" s="380">
        <v>9631470</v>
      </c>
      <c r="AU293" s="380">
        <v>11365134.6</v>
      </c>
      <c r="AV293" s="201" t="s">
        <v>1653</v>
      </c>
      <c r="AW293" s="208">
        <v>42944</v>
      </c>
      <c r="AX293" s="208">
        <v>42944</v>
      </c>
      <c r="AY293" s="306">
        <v>42944</v>
      </c>
      <c r="AZ293" s="345"/>
    </row>
    <row r="294" spans="1:52" s="8" customFormat="1" ht="67.5" x14ac:dyDescent="0.25">
      <c r="A294" s="312">
        <v>123</v>
      </c>
      <c r="B294" s="27" t="s">
        <v>411</v>
      </c>
      <c r="C294" s="27" t="s">
        <v>412</v>
      </c>
      <c r="D294" s="320" t="s">
        <v>459</v>
      </c>
      <c r="E294" s="27" t="s">
        <v>39</v>
      </c>
      <c r="F294" s="310">
        <v>642</v>
      </c>
      <c r="G294" s="27" t="s">
        <v>34</v>
      </c>
      <c r="H294" s="27">
        <v>1</v>
      </c>
      <c r="I294" s="27">
        <v>36000000000</v>
      </c>
      <c r="J294" s="310" t="s">
        <v>35</v>
      </c>
      <c r="K294" s="309">
        <v>14800000</v>
      </c>
      <c r="L294" s="149">
        <v>42887</v>
      </c>
      <c r="M294" s="149">
        <v>43070</v>
      </c>
      <c r="N294" s="310" t="s">
        <v>385</v>
      </c>
      <c r="O294" s="310" t="s">
        <v>127</v>
      </c>
      <c r="P294" s="299" t="s">
        <v>1113</v>
      </c>
      <c r="Q294" s="273" t="s">
        <v>591</v>
      </c>
      <c r="R294" s="273" t="s">
        <v>1142</v>
      </c>
      <c r="S294" s="201" t="s">
        <v>1461</v>
      </c>
      <c r="T294" s="201" t="s">
        <v>1177</v>
      </c>
      <c r="U294" s="24">
        <v>2017</v>
      </c>
      <c r="V294" s="208">
        <v>42913</v>
      </c>
      <c r="W294" s="201">
        <v>4420</v>
      </c>
      <c r="X294" s="201" t="s">
        <v>1170</v>
      </c>
      <c r="Y294" s="201" t="s">
        <v>1140</v>
      </c>
      <c r="Z294" s="201" t="s">
        <v>2455</v>
      </c>
      <c r="AA294" s="353">
        <v>3300000</v>
      </c>
      <c r="AB294" s="201"/>
      <c r="AC294" s="201">
        <v>31705276858</v>
      </c>
      <c r="AD294" s="306">
        <v>42915</v>
      </c>
      <c r="AE294" s="306">
        <v>42926</v>
      </c>
      <c r="AF294" s="361" t="s">
        <v>2338</v>
      </c>
      <c r="AG294" s="361" t="s">
        <v>2534</v>
      </c>
      <c r="AH294" s="201"/>
      <c r="AI294" s="201"/>
      <c r="AJ294" s="361"/>
      <c r="AK294" s="201"/>
      <c r="AL294" s="201"/>
      <c r="AM294" s="201"/>
      <c r="AN294" s="201" t="s">
        <v>1493</v>
      </c>
      <c r="AO294" s="201" t="s">
        <v>1113</v>
      </c>
      <c r="AP294" s="201" t="s">
        <v>2337</v>
      </c>
      <c r="AQ294" s="208">
        <v>42937</v>
      </c>
      <c r="AR294" s="201">
        <v>1311</v>
      </c>
      <c r="AS294" s="306">
        <v>42955</v>
      </c>
      <c r="AT294" s="380">
        <f>AU294/1.18</f>
        <v>2768105</v>
      </c>
      <c r="AU294" s="380">
        <v>3266363.9</v>
      </c>
      <c r="AV294" s="201" t="s">
        <v>2469</v>
      </c>
      <c r="AW294" s="306">
        <v>42955</v>
      </c>
      <c r="AX294" s="306">
        <v>42955</v>
      </c>
      <c r="AY294" s="306">
        <v>42955</v>
      </c>
      <c r="AZ294" s="345"/>
    </row>
    <row r="295" spans="1:52" s="8" customFormat="1" ht="56.25" x14ac:dyDescent="0.25">
      <c r="A295" s="160">
        <v>255</v>
      </c>
      <c r="B295" s="24" t="s">
        <v>412</v>
      </c>
      <c r="C295" s="24" t="s">
        <v>634</v>
      </c>
      <c r="D295" s="29" t="s">
        <v>96</v>
      </c>
      <c r="E295" s="29" t="s">
        <v>92</v>
      </c>
      <c r="F295" s="161">
        <v>642</v>
      </c>
      <c r="G295" s="161" t="s">
        <v>34</v>
      </c>
      <c r="H295" s="24">
        <v>1</v>
      </c>
      <c r="I295" s="24">
        <v>36000000000</v>
      </c>
      <c r="J295" s="161" t="s">
        <v>35</v>
      </c>
      <c r="K295" s="357">
        <v>689766.93</v>
      </c>
      <c r="L295" s="162">
        <v>42887</v>
      </c>
      <c r="M295" s="162">
        <v>42948</v>
      </c>
      <c r="N295" s="161" t="s">
        <v>48</v>
      </c>
      <c r="O295" s="161" t="s">
        <v>127</v>
      </c>
      <c r="P295" s="299" t="s">
        <v>1113</v>
      </c>
      <c r="Q295" s="198" t="s">
        <v>591</v>
      </c>
      <c r="R295" s="273" t="s">
        <v>1145</v>
      </c>
      <c r="S295" s="201" t="s">
        <v>1461</v>
      </c>
      <c r="T295" s="201" t="s">
        <v>1177</v>
      </c>
      <c r="U295" s="24">
        <v>2017</v>
      </c>
      <c r="V295" s="208">
        <v>42894</v>
      </c>
      <c r="W295" s="201">
        <v>3858</v>
      </c>
      <c r="X295" s="201" t="s">
        <v>1170</v>
      </c>
      <c r="Y295" s="201" t="s">
        <v>1140</v>
      </c>
      <c r="Z295" s="201" t="s">
        <v>2280</v>
      </c>
      <c r="AA295" s="353">
        <v>14800000</v>
      </c>
      <c r="AB295" s="365" t="s">
        <v>1140</v>
      </c>
      <c r="AC295" s="201">
        <v>31705244829</v>
      </c>
      <c r="AD295" s="306">
        <v>42907</v>
      </c>
      <c r="AE295" s="306">
        <v>42916</v>
      </c>
      <c r="AF295" s="201" t="s">
        <v>2240</v>
      </c>
      <c r="AG295" s="201"/>
      <c r="AH295" s="201"/>
      <c r="AI295" s="201" t="s">
        <v>2241</v>
      </c>
      <c r="AJ295" s="201"/>
      <c r="AK295" s="201"/>
      <c r="AL295" s="201"/>
      <c r="AM295" s="201"/>
      <c r="AN295" s="201" t="s">
        <v>2242</v>
      </c>
      <c r="AO295" s="201" t="s">
        <v>1113</v>
      </c>
      <c r="AP295" s="201" t="s">
        <v>2239</v>
      </c>
      <c r="AQ295" s="208">
        <v>42933</v>
      </c>
      <c r="AR295" s="201">
        <v>1230</v>
      </c>
      <c r="AS295" s="208">
        <v>42943</v>
      </c>
      <c r="AT295" s="380">
        <v>12538077</v>
      </c>
      <c r="AU295" s="380">
        <v>14794930.859999999</v>
      </c>
      <c r="AV295" s="201" t="s">
        <v>1653</v>
      </c>
      <c r="AW295" s="208">
        <v>42944</v>
      </c>
      <c r="AX295" s="208">
        <v>42944</v>
      </c>
      <c r="AY295" s="306">
        <v>42944</v>
      </c>
      <c r="AZ295" s="345"/>
    </row>
    <row r="296" spans="1:52" s="8" customFormat="1" ht="45" x14ac:dyDescent="0.25">
      <c r="A296" s="356">
        <v>256</v>
      </c>
      <c r="B296" s="565" t="s">
        <v>392</v>
      </c>
      <c r="C296" s="566" t="s">
        <v>393</v>
      </c>
      <c r="D296" s="566" t="s">
        <v>394</v>
      </c>
      <c r="E296" s="566" t="s">
        <v>395</v>
      </c>
      <c r="F296" s="567">
        <v>642</v>
      </c>
      <c r="G296" s="164" t="s">
        <v>34</v>
      </c>
      <c r="H296" s="163">
        <v>1</v>
      </c>
      <c r="I296" s="568">
        <v>36000000000</v>
      </c>
      <c r="J296" s="164" t="s">
        <v>35</v>
      </c>
      <c r="K296" s="549">
        <v>1500000</v>
      </c>
      <c r="L296" s="162">
        <v>42887</v>
      </c>
      <c r="M296" s="162">
        <v>43191</v>
      </c>
      <c r="N296" s="161" t="s">
        <v>385</v>
      </c>
      <c r="O296" s="161" t="s">
        <v>127</v>
      </c>
      <c r="P296" s="296" t="s">
        <v>1113</v>
      </c>
      <c r="Q296" s="273" t="s">
        <v>1440</v>
      </c>
      <c r="R296" s="273" t="s">
        <v>1138</v>
      </c>
      <c r="S296" s="201" t="s">
        <v>1988</v>
      </c>
      <c r="T296" s="202" t="s">
        <v>1177</v>
      </c>
      <c r="U296" s="24">
        <v>2017</v>
      </c>
      <c r="V296" s="199">
        <v>42884</v>
      </c>
      <c r="W296" s="201">
        <v>3581</v>
      </c>
      <c r="X296" s="201" t="s">
        <v>1170</v>
      </c>
      <c r="Y296" s="199" t="s">
        <v>1140</v>
      </c>
      <c r="Z296" s="201" t="s">
        <v>1998</v>
      </c>
      <c r="AA296" s="426">
        <v>689766.93</v>
      </c>
      <c r="AB296" s="25" t="s">
        <v>2276</v>
      </c>
      <c r="AC296" s="201">
        <v>31705248498</v>
      </c>
      <c r="AD296" s="306">
        <v>42908</v>
      </c>
      <c r="AE296" s="306" t="s">
        <v>1140</v>
      </c>
      <c r="AF296" s="373" t="s">
        <v>2021</v>
      </c>
      <c r="AG296" s="201"/>
      <c r="AH296" s="201"/>
      <c r="AI296" s="201"/>
      <c r="AJ296" s="201"/>
      <c r="AK296" s="201"/>
      <c r="AL296" s="201"/>
      <c r="AM296" s="201"/>
      <c r="AN296" s="201" t="s">
        <v>2018</v>
      </c>
      <c r="AO296" s="201" t="s">
        <v>2017</v>
      </c>
      <c r="AP296" s="201" t="s">
        <v>2161</v>
      </c>
      <c r="AQ296" s="208">
        <v>42908</v>
      </c>
      <c r="AR296" s="201">
        <v>1012</v>
      </c>
      <c r="AS296" s="208">
        <v>42912</v>
      </c>
      <c r="AT296" s="380">
        <v>584548.25</v>
      </c>
      <c r="AU296" s="380">
        <v>689766.93</v>
      </c>
      <c r="AV296" s="201" t="s">
        <v>2160</v>
      </c>
      <c r="AW296" s="306">
        <v>42912</v>
      </c>
      <c r="AX296" s="306">
        <v>42912</v>
      </c>
      <c r="AY296" s="306">
        <v>42912</v>
      </c>
      <c r="AZ296" s="345"/>
    </row>
    <row r="297" spans="1:52" s="8" customFormat="1" ht="34.5" thickBot="1" x14ac:dyDescent="0.3">
      <c r="A297" s="160">
        <v>576</v>
      </c>
      <c r="B297" s="26" t="s">
        <v>40</v>
      </c>
      <c r="C297" s="26" t="s">
        <v>41</v>
      </c>
      <c r="D297" s="26" t="s">
        <v>1608</v>
      </c>
      <c r="E297" s="26" t="s">
        <v>1125</v>
      </c>
      <c r="F297" s="26">
        <v>642</v>
      </c>
      <c r="G297" s="26" t="s">
        <v>34</v>
      </c>
      <c r="H297" s="26">
        <v>1</v>
      </c>
      <c r="I297" s="26">
        <v>36000000000</v>
      </c>
      <c r="J297" s="26" t="s">
        <v>35</v>
      </c>
      <c r="K297" s="560">
        <v>2685870</v>
      </c>
      <c r="L297" s="149">
        <v>42887</v>
      </c>
      <c r="M297" s="162">
        <v>43282</v>
      </c>
      <c r="N297" s="161" t="s">
        <v>385</v>
      </c>
      <c r="O297" s="26" t="s">
        <v>127</v>
      </c>
      <c r="P297" s="296" t="s">
        <v>1113</v>
      </c>
      <c r="Q297" s="273" t="s">
        <v>408</v>
      </c>
      <c r="R297" s="273" t="s">
        <v>1179</v>
      </c>
      <c r="S297" s="201" t="s">
        <v>1140</v>
      </c>
      <c r="T297" s="202" t="s">
        <v>1139</v>
      </c>
      <c r="U297" s="24">
        <v>2017</v>
      </c>
      <c r="V297" s="199">
        <v>42912</v>
      </c>
      <c r="W297" s="201">
        <v>4202</v>
      </c>
      <c r="X297" s="201" t="s">
        <v>1170</v>
      </c>
      <c r="Y297" s="199" t="s">
        <v>1140</v>
      </c>
      <c r="Z297" s="201"/>
      <c r="AA297" s="357">
        <v>1378000</v>
      </c>
      <c r="AB297" s="201"/>
      <c r="AC297" s="201"/>
      <c r="AD297" s="306"/>
      <c r="AE297" s="306"/>
      <c r="AF297" s="427"/>
      <c r="AG297" s="201"/>
      <c r="AH297" s="201"/>
      <c r="AI297" s="201"/>
      <c r="AJ297" s="201"/>
      <c r="AK297" s="201"/>
      <c r="AL297" s="201"/>
      <c r="AM297" s="201"/>
      <c r="AN297" s="201" t="s">
        <v>2376</v>
      </c>
      <c r="AO297" s="201" t="s">
        <v>1113</v>
      </c>
      <c r="AP297" s="201"/>
      <c r="AQ297" s="201"/>
      <c r="AR297" s="201">
        <v>1137</v>
      </c>
      <c r="AS297" s="208">
        <v>42935</v>
      </c>
      <c r="AT297" s="368">
        <v>1378000</v>
      </c>
      <c r="AU297" s="380">
        <v>1378000</v>
      </c>
      <c r="AV297" s="201" t="s">
        <v>2160</v>
      </c>
      <c r="AW297" s="208">
        <v>42935</v>
      </c>
      <c r="AX297" s="208">
        <v>42935</v>
      </c>
      <c r="AY297" s="306"/>
      <c r="AZ297" s="345"/>
    </row>
    <row r="298" spans="1:52" s="8" customFormat="1" ht="45" x14ac:dyDescent="0.25">
      <c r="A298" s="27">
        <v>453</v>
      </c>
      <c r="B298" s="27" t="s">
        <v>1302</v>
      </c>
      <c r="C298" s="27" t="s">
        <v>1303</v>
      </c>
      <c r="D298" s="24" t="s">
        <v>1334</v>
      </c>
      <c r="E298" s="27" t="s">
        <v>111</v>
      </c>
      <c r="F298" s="310">
        <v>642</v>
      </c>
      <c r="G298" s="310" t="s">
        <v>34</v>
      </c>
      <c r="H298" s="27">
        <v>1</v>
      </c>
      <c r="I298" s="27">
        <v>36000000000</v>
      </c>
      <c r="J298" s="310" t="s">
        <v>35</v>
      </c>
      <c r="K298" s="31">
        <v>562817.14</v>
      </c>
      <c r="L298" s="162">
        <v>42887</v>
      </c>
      <c r="M298" s="162">
        <v>43070</v>
      </c>
      <c r="N298" s="310" t="s">
        <v>48</v>
      </c>
      <c r="O298" s="310" t="s">
        <v>1113</v>
      </c>
      <c r="P298" s="296" t="s">
        <v>1113</v>
      </c>
      <c r="Q298" s="278" t="s">
        <v>91</v>
      </c>
      <c r="R298" s="273" t="s">
        <v>1138</v>
      </c>
      <c r="S298" s="417" t="s">
        <v>1140</v>
      </c>
      <c r="T298" s="201" t="s">
        <v>1177</v>
      </c>
      <c r="U298" s="24">
        <v>2017</v>
      </c>
      <c r="V298" s="199">
        <v>42844</v>
      </c>
      <c r="W298" s="201">
        <v>2041</v>
      </c>
      <c r="X298" s="201" t="s">
        <v>1113</v>
      </c>
      <c r="Y298" s="199">
        <v>42844</v>
      </c>
      <c r="Z298" s="201" t="s">
        <v>2508</v>
      </c>
      <c r="AA298" s="357"/>
      <c r="AB298" s="201"/>
      <c r="AC298" s="201">
        <v>31705282903</v>
      </c>
      <c r="AD298" s="306">
        <v>42916</v>
      </c>
      <c r="AE298" s="306">
        <v>42927</v>
      </c>
      <c r="AF298" s="362" t="s">
        <v>2345</v>
      </c>
      <c r="AG298" s="527" t="s">
        <v>2346</v>
      </c>
      <c r="AH298" s="527" t="s">
        <v>2347</v>
      </c>
      <c r="AI298" s="201"/>
      <c r="AJ298" s="201"/>
      <c r="AK298" s="201"/>
      <c r="AL298" s="201"/>
      <c r="AM298" s="201"/>
      <c r="AN298" s="527" t="s">
        <v>2348</v>
      </c>
      <c r="AO298" s="201" t="s">
        <v>1170</v>
      </c>
      <c r="AP298" s="201" t="s">
        <v>2349</v>
      </c>
      <c r="AQ298" s="208">
        <v>42947</v>
      </c>
      <c r="AR298" s="201">
        <v>1317</v>
      </c>
      <c r="AS298" s="208">
        <v>42957</v>
      </c>
      <c r="AT298" s="201">
        <v>2074661.02</v>
      </c>
      <c r="AU298" s="380">
        <v>2448100</v>
      </c>
      <c r="AV298" s="440" t="s">
        <v>2491</v>
      </c>
      <c r="AW298" s="208">
        <v>42958</v>
      </c>
      <c r="AX298" s="306">
        <v>42958</v>
      </c>
      <c r="AY298" s="306">
        <v>42958</v>
      </c>
      <c r="AZ298" s="345"/>
    </row>
    <row r="299" spans="1:52" s="8" customFormat="1" ht="90" x14ac:dyDescent="0.25">
      <c r="A299" s="312">
        <v>586</v>
      </c>
      <c r="B299" s="27" t="s">
        <v>641</v>
      </c>
      <c r="C299" s="27" t="s">
        <v>642</v>
      </c>
      <c r="D299" s="27" t="s">
        <v>1899</v>
      </c>
      <c r="E299" s="27" t="s">
        <v>662</v>
      </c>
      <c r="F299" s="27">
        <v>642</v>
      </c>
      <c r="G299" s="27" t="s">
        <v>34</v>
      </c>
      <c r="H299" s="27">
        <v>1</v>
      </c>
      <c r="I299" s="27">
        <v>36000000000</v>
      </c>
      <c r="J299" s="27" t="s">
        <v>35</v>
      </c>
      <c r="K299" s="31">
        <v>542290.48</v>
      </c>
      <c r="L299" s="150">
        <v>42887</v>
      </c>
      <c r="M299" s="150">
        <v>43252</v>
      </c>
      <c r="N299" s="27" t="s">
        <v>48</v>
      </c>
      <c r="O299" s="27" t="s">
        <v>127</v>
      </c>
      <c r="P299" s="296" t="s">
        <v>1113</v>
      </c>
      <c r="Q299" s="114" t="s">
        <v>1445</v>
      </c>
      <c r="R299" s="273" t="s">
        <v>1182</v>
      </c>
      <c r="S299" s="201"/>
      <c r="T299" s="202" t="s">
        <v>1139</v>
      </c>
      <c r="U299" s="24">
        <v>2017</v>
      </c>
      <c r="V299" s="199"/>
      <c r="W299" s="201"/>
      <c r="X299" s="201" t="s">
        <v>1170</v>
      </c>
      <c r="Y299" s="199" t="s">
        <v>1140</v>
      </c>
      <c r="Z299" s="201"/>
      <c r="AA299" s="349"/>
      <c r="AB299" s="201"/>
      <c r="AC299" s="201"/>
      <c r="AD299" s="306"/>
      <c r="AE299" s="306"/>
      <c r="AF299" s="439"/>
      <c r="AG299" s="371"/>
      <c r="AH299" s="201"/>
      <c r="AI299" s="201"/>
      <c r="AJ299" s="201"/>
      <c r="AK299" s="201"/>
      <c r="AL299" s="201"/>
      <c r="AM299" s="201"/>
      <c r="AN299" s="201"/>
      <c r="AO299" s="201"/>
      <c r="AP299" s="201"/>
      <c r="AQ299" s="201"/>
      <c r="AR299" s="201"/>
      <c r="AS299" s="201"/>
      <c r="AT299" s="380"/>
      <c r="AU299" s="380"/>
      <c r="AV299" s="383"/>
      <c r="AW299" s="369"/>
      <c r="AX299" s="369"/>
      <c r="AY299" s="306"/>
      <c r="AZ299" s="345"/>
    </row>
    <row r="300" spans="1:52" s="8" customFormat="1" ht="33.75" x14ac:dyDescent="0.25">
      <c r="A300" s="27">
        <v>596</v>
      </c>
      <c r="B300" s="24" t="s">
        <v>1295</v>
      </c>
      <c r="C300" s="24" t="s">
        <v>1295</v>
      </c>
      <c r="D300" s="27" t="s">
        <v>1967</v>
      </c>
      <c r="E300" s="359" t="s">
        <v>599</v>
      </c>
      <c r="F300" s="363">
        <v>796</v>
      </c>
      <c r="G300" s="24" t="s">
        <v>592</v>
      </c>
      <c r="H300" s="24">
        <v>24</v>
      </c>
      <c r="I300" s="355" t="s">
        <v>234</v>
      </c>
      <c r="J300" s="161" t="s">
        <v>35</v>
      </c>
      <c r="K300" s="31">
        <v>14820965.199999999</v>
      </c>
      <c r="L300" s="162">
        <v>42887</v>
      </c>
      <c r="M300" s="162">
        <v>43070</v>
      </c>
      <c r="N300" s="161" t="s">
        <v>386</v>
      </c>
      <c r="O300" s="161" t="s">
        <v>124</v>
      </c>
      <c r="P300" s="296" t="s">
        <v>1113</v>
      </c>
      <c r="Q300" s="273" t="s">
        <v>663</v>
      </c>
      <c r="R300" s="273" t="s">
        <v>1179</v>
      </c>
      <c r="S300" s="428" t="s">
        <v>1140</v>
      </c>
      <c r="T300" s="24" t="s">
        <v>1139</v>
      </c>
      <c r="U300" s="24">
        <v>2017</v>
      </c>
      <c r="V300" s="192">
        <v>42870</v>
      </c>
      <c r="W300" s="345" t="s">
        <v>1140</v>
      </c>
      <c r="X300" s="201" t="s">
        <v>1113</v>
      </c>
      <c r="Y300" s="199">
        <v>42880</v>
      </c>
      <c r="Z300" s="201"/>
      <c r="AA300" s="292">
        <v>542290.48</v>
      </c>
      <c r="AB300" s="201" t="s">
        <v>2014</v>
      </c>
      <c r="AC300" s="201"/>
      <c r="AD300" s="306"/>
      <c r="AE300" s="306"/>
      <c r="AF300" s="202" t="s">
        <v>1617</v>
      </c>
      <c r="AG300" s="201"/>
      <c r="AH300" s="201"/>
      <c r="AI300" s="201"/>
      <c r="AJ300" s="201"/>
      <c r="AK300" s="201"/>
      <c r="AL300" s="201"/>
      <c r="AM300" s="201"/>
      <c r="AN300" s="201"/>
      <c r="AO300" s="201"/>
      <c r="AP300" s="201"/>
      <c r="AQ300" s="201"/>
      <c r="AR300" s="201" t="s">
        <v>1905</v>
      </c>
      <c r="AS300" s="201"/>
      <c r="AT300" s="380">
        <v>459568.2</v>
      </c>
      <c r="AU300" s="380">
        <v>542290.48</v>
      </c>
      <c r="AV300" s="365" t="s">
        <v>1615</v>
      </c>
      <c r="AW300" s="201"/>
      <c r="AX300" s="201"/>
      <c r="AY300" s="306"/>
      <c r="AZ300" s="345"/>
    </row>
    <row r="301" spans="1:52" s="8" customFormat="1" ht="33.75" x14ac:dyDescent="0.25">
      <c r="A301" s="27">
        <v>579</v>
      </c>
      <c r="B301" s="27" t="s">
        <v>1295</v>
      </c>
      <c r="C301" s="27" t="s">
        <v>1295</v>
      </c>
      <c r="D301" s="27" t="s">
        <v>1624</v>
      </c>
      <c r="E301" s="359" t="s">
        <v>599</v>
      </c>
      <c r="F301" s="363">
        <v>796</v>
      </c>
      <c r="G301" s="27" t="s">
        <v>592</v>
      </c>
      <c r="H301" s="27">
        <v>3</v>
      </c>
      <c r="I301" s="310" t="s">
        <v>234</v>
      </c>
      <c r="J301" s="310" t="s">
        <v>35</v>
      </c>
      <c r="K301" s="31">
        <v>1947000</v>
      </c>
      <c r="L301" s="149">
        <v>42887</v>
      </c>
      <c r="M301" s="149">
        <v>43070</v>
      </c>
      <c r="N301" s="310" t="s">
        <v>386</v>
      </c>
      <c r="O301" s="310" t="s">
        <v>124</v>
      </c>
      <c r="P301" s="296" t="s">
        <v>1113</v>
      </c>
      <c r="Q301" s="273" t="s">
        <v>117</v>
      </c>
      <c r="R301" s="273" t="s">
        <v>1156</v>
      </c>
      <c r="S301" s="428" t="s">
        <v>1467</v>
      </c>
      <c r="T301" s="24" t="s">
        <v>1177</v>
      </c>
      <c r="U301" s="24">
        <v>2017</v>
      </c>
      <c r="V301" s="192">
        <v>42870</v>
      </c>
      <c r="W301" s="345">
        <v>2832</v>
      </c>
      <c r="X301" s="201" t="s">
        <v>1113</v>
      </c>
      <c r="Y301" s="199">
        <v>42880</v>
      </c>
      <c r="Z301" s="201" t="s">
        <v>2280</v>
      </c>
      <c r="AA301" s="357">
        <v>14820965.199999999</v>
      </c>
      <c r="AB301" s="365" t="s">
        <v>1933</v>
      </c>
      <c r="AC301" s="201">
        <v>31705205376</v>
      </c>
      <c r="AD301" s="306">
        <v>42894</v>
      </c>
      <c r="AE301" s="306">
        <v>42906</v>
      </c>
      <c r="AF301" s="361" t="s">
        <v>2185</v>
      </c>
      <c r="AG301" s="201" t="s">
        <v>2187</v>
      </c>
      <c r="AH301" s="201"/>
      <c r="AI301" s="201"/>
      <c r="AJ301" s="201"/>
      <c r="AK301" s="201"/>
      <c r="AL301" s="201"/>
      <c r="AM301" s="201"/>
      <c r="AN301" s="201" t="s">
        <v>2186</v>
      </c>
      <c r="AO301" s="201" t="s">
        <v>1170</v>
      </c>
      <c r="AP301" s="201" t="s">
        <v>2188</v>
      </c>
      <c r="AQ301" s="208">
        <v>42912</v>
      </c>
      <c r="AR301" s="365">
        <v>1147</v>
      </c>
      <c r="AS301" s="306">
        <v>42934</v>
      </c>
      <c r="AT301" s="380">
        <f>AU301/118*100</f>
        <v>12098986.440677965</v>
      </c>
      <c r="AU301" s="380">
        <v>14276804</v>
      </c>
      <c r="AV301" s="365" t="s">
        <v>1645</v>
      </c>
      <c r="AW301" s="208">
        <v>42934</v>
      </c>
      <c r="AX301" s="208">
        <v>42947</v>
      </c>
      <c r="AY301" s="306">
        <v>42935</v>
      </c>
      <c r="AZ301" s="345"/>
    </row>
    <row r="302" spans="1:52" s="8" customFormat="1" ht="45" x14ac:dyDescent="0.25">
      <c r="A302" s="26">
        <v>446</v>
      </c>
      <c r="B302" s="26" t="s">
        <v>281</v>
      </c>
      <c r="C302" s="26" t="s">
        <v>282</v>
      </c>
      <c r="D302" s="26" t="s">
        <v>1235</v>
      </c>
      <c r="E302" s="26" t="s">
        <v>1236</v>
      </c>
      <c r="F302" s="26">
        <v>642</v>
      </c>
      <c r="G302" s="26" t="s">
        <v>34</v>
      </c>
      <c r="H302" s="26">
        <v>1</v>
      </c>
      <c r="I302" s="26">
        <v>36000000000</v>
      </c>
      <c r="J302" s="26" t="s">
        <v>35</v>
      </c>
      <c r="K302" s="305">
        <v>1271160</v>
      </c>
      <c r="L302" s="162">
        <v>42887</v>
      </c>
      <c r="M302" s="162">
        <v>43070</v>
      </c>
      <c r="N302" s="161" t="s">
        <v>385</v>
      </c>
      <c r="O302" s="161" t="s">
        <v>1113</v>
      </c>
      <c r="P302" s="296" t="s">
        <v>1113</v>
      </c>
      <c r="Q302" s="278" t="s">
        <v>117</v>
      </c>
      <c r="R302" s="273" t="s">
        <v>1156</v>
      </c>
      <c r="S302" s="417" t="s">
        <v>1467</v>
      </c>
      <c r="T302" s="202" t="s">
        <v>1875</v>
      </c>
      <c r="U302" s="202"/>
      <c r="V302" s="199">
        <v>42844</v>
      </c>
      <c r="W302" s="201">
        <v>2414</v>
      </c>
      <c r="X302" s="201" t="s">
        <v>1113</v>
      </c>
      <c r="Y302" s="199">
        <v>42851</v>
      </c>
      <c r="Z302" s="201"/>
      <c r="AA302" s="357">
        <v>4421951.3499999996</v>
      </c>
      <c r="AB302" s="201" t="s">
        <v>1140</v>
      </c>
      <c r="AC302" s="201">
        <v>31705205368</v>
      </c>
      <c r="AD302" s="306">
        <v>42894</v>
      </c>
      <c r="AE302" s="306">
        <v>42906</v>
      </c>
      <c r="AF302" s="201" t="s">
        <v>1140</v>
      </c>
      <c r="AG302" s="365" t="s">
        <v>1140</v>
      </c>
      <c r="AH302" s="365" t="s">
        <v>1140</v>
      </c>
      <c r="AI302" s="365" t="s">
        <v>1140</v>
      </c>
      <c r="AJ302" s="365" t="s">
        <v>1140</v>
      </c>
      <c r="AK302" s="365" t="s">
        <v>1140</v>
      </c>
      <c r="AL302" s="365" t="s">
        <v>1140</v>
      </c>
      <c r="AM302" s="365" t="s">
        <v>1140</v>
      </c>
      <c r="AN302" s="365" t="s">
        <v>1140</v>
      </c>
      <c r="AO302" s="365" t="s">
        <v>1140</v>
      </c>
      <c r="AP302" s="365" t="s">
        <v>1140</v>
      </c>
      <c r="AQ302" s="365" t="s">
        <v>1140</v>
      </c>
      <c r="AR302" s="365" t="s">
        <v>1140</v>
      </c>
      <c r="AS302" s="365" t="s">
        <v>1140</v>
      </c>
      <c r="AT302" s="365" t="s">
        <v>1140</v>
      </c>
      <c r="AU302" s="380" t="s">
        <v>1140</v>
      </c>
      <c r="AV302" s="365" t="s">
        <v>1140</v>
      </c>
      <c r="AW302" s="365" t="s">
        <v>1140</v>
      </c>
      <c r="AX302" s="365" t="s">
        <v>1140</v>
      </c>
      <c r="AY302" s="306" t="s">
        <v>1140</v>
      </c>
      <c r="AZ302" s="365" t="s">
        <v>1140</v>
      </c>
    </row>
    <row r="303" spans="1:52" s="8" customFormat="1" ht="67.5" x14ac:dyDescent="0.25">
      <c r="A303" s="312">
        <v>143</v>
      </c>
      <c r="B303" s="27" t="s">
        <v>411</v>
      </c>
      <c r="C303" s="27" t="s">
        <v>412</v>
      </c>
      <c r="D303" s="320" t="s">
        <v>461</v>
      </c>
      <c r="E303" s="27" t="s">
        <v>39</v>
      </c>
      <c r="F303" s="310">
        <v>642</v>
      </c>
      <c r="G303" s="27" t="s">
        <v>34</v>
      </c>
      <c r="H303" s="27">
        <v>1</v>
      </c>
      <c r="I303" s="27">
        <v>36000000000</v>
      </c>
      <c r="J303" s="310" t="s">
        <v>35</v>
      </c>
      <c r="K303" s="351">
        <v>24700000</v>
      </c>
      <c r="L303" s="149">
        <v>42887</v>
      </c>
      <c r="M303" s="149">
        <v>43070</v>
      </c>
      <c r="N303" s="310" t="s">
        <v>385</v>
      </c>
      <c r="O303" s="310" t="s">
        <v>127</v>
      </c>
      <c r="P303" s="296" t="s">
        <v>1113</v>
      </c>
      <c r="Q303" s="299" t="s">
        <v>280</v>
      </c>
      <c r="R303" s="145" t="s">
        <v>1156</v>
      </c>
      <c r="S303" s="159" t="s">
        <v>1199</v>
      </c>
      <c r="T303" s="24" t="s">
        <v>1875</v>
      </c>
      <c r="U303" s="24"/>
      <c r="V303" s="192">
        <v>42794</v>
      </c>
      <c r="W303" s="345">
        <v>474</v>
      </c>
      <c r="X303" s="345" t="s">
        <v>1113</v>
      </c>
      <c r="Y303" s="346">
        <v>42786</v>
      </c>
      <c r="Z303" s="201"/>
      <c r="AA303" s="26" t="s">
        <v>1237</v>
      </c>
      <c r="AB303" s="201" t="s">
        <v>1140</v>
      </c>
      <c r="AC303" s="201">
        <v>31705266234</v>
      </c>
      <c r="AD303" s="306">
        <v>42913</v>
      </c>
      <c r="AE303" s="306">
        <v>42922</v>
      </c>
      <c r="AF303" s="201" t="s">
        <v>1140</v>
      </c>
      <c r="AG303" s="365" t="s">
        <v>1140</v>
      </c>
      <c r="AH303" s="365" t="s">
        <v>1140</v>
      </c>
      <c r="AI303" s="365" t="s">
        <v>1140</v>
      </c>
      <c r="AJ303" s="365" t="s">
        <v>1140</v>
      </c>
      <c r="AK303" s="365" t="s">
        <v>1140</v>
      </c>
      <c r="AL303" s="365" t="s">
        <v>1140</v>
      </c>
      <c r="AM303" s="365" t="s">
        <v>1140</v>
      </c>
      <c r="AN303" s="365" t="s">
        <v>1140</v>
      </c>
      <c r="AO303" s="365" t="s">
        <v>1140</v>
      </c>
      <c r="AP303" s="365" t="s">
        <v>1140</v>
      </c>
      <c r="AQ303" s="365" t="s">
        <v>1140</v>
      </c>
      <c r="AR303" s="365" t="s">
        <v>1140</v>
      </c>
      <c r="AS303" s="365" t="s">
        <v>1140</v>
      </c>
      <c r="AT303" s="365" t="s">
        <v>1140</v>
      </c>
      <c r="AU303" s="380" t="s">
        <v>1140</v>
      </c>
      <c r="AV303" s="365" t="s">
        <v>1140</v>
      </c>
      <c r="AW303" s="365" t="s">
        <v>1140</v>
      </c>
      <c r="AX303" s="365" t="s">
        <v>1140</v>
      </c>
      <c r="AY303" s="306" t="s">
        <v>1140</v>
      </c>
      <c r="AZ303" s="365" t="s">
        <v>1140</v>
      </c>
    </row>
    <row r="304" spans="1:52" s="8" customFormat="1" ht="67.5" x14ac:dyDescent="0.25">
      <c r="A304" s="312">
        <v>100</v>
      </c>
      <c r="B304" s="540" t="s">
        <v>411</v>
      </c>
      <c r="C304" s="540" t="s">
        <v>412</v>
      </c>
      <c r="D304" s="320" t="s">
        <v>470</v>
      </c>
      <c r="E304" s="27" t="s">
        <v>39</v>
      </c>
      <c r="F304" s="310">
        <v>642</v>
      </c>
      <c r="G304" s="27" t="s">
        <v>34</v>
      </c>
      <c r="H304" s="27">
        <v>1</v>
      </c>
      <c r="I304" s="27">
        <v>36000000000</v>
      </c>
      <c r="J304" s="310" t="s">
        <v>35</v>
      </c>
      <c r="K304" s="564">
        <v>11800000</v>
      </c>
      <c r="L304" s="149">
        <v>42887</v>
      </c>
      <c r="M304" s="149">
        <v>43070</v>
      </c>
      <c r="N304" s="310" t="s">
        <v>385</v>
      </c>
      <c r="O304" s="310" t="s">
        <v>127</v>
      </c>
      <c r="P304" s="299" t="s">
        <v>1113</v>
      </c>
      <c r="Q304" s="198" t="s">
        <v>591</v>
      </c>
      <c r="R304" s="273" t="s">
        <v>1142</v>
      </c>
      <c r="S304" s="201" t="s">
        <v>1461</v>
      </c>
      <c r="T304" s="201" t="s">
        <v>1177</v>
      </c>
      <c r="U304" s="24">
        <v>2017</v>
      </c>
      <c r="V304" s="208">
        <v>42895</v>
      </c>
      <c r="W304" s="201">
        <v>3829</v>
      </c>
      <c r="X304" s="201" t="s">
        <v>1170</v>
      </c>
      <c r="Y304" s="201" t="s">
        <v>1140</v>
      </c>
      <c r="Z304" s="201" t="s">
        <v>2280</v>
      </c>
      <c r="AA304" s="353">
        <v>24700000</v>
      </c>
      <c r="AB304" s="207" t="s">
        <v>1140</v>
      </c>
      <c r="AC304" s="201">
        <v>31705245359</v>
      </c>
      <c r="AD304" s="306">
        <v>42907</v>
      </c>
      <c r="AE304" s="306">
        <v>42916</v>
      </c>
      <c r="AF304" s="361" t="s">
        <v>2200</v>
      </c>
      <c r="AG304" s="361" t="s">
        <v>2201</v>
      </c>
      <c r="AH304" s="201"/>
      <c r="AI304" s="201"/>
      <c r="AJ304" s="201"/>
      <c r="AK304" s="201"/>
      <c r="AL304" s="201"/>
      <c r="AM304" s="201"/>
      <c r="AN304" s="201" t="s">
        <v>1493</v>
      </c>
      <c r="AO304" s="201" t="s">
        <v>1113</v>
      </c>
      <c r="AP304" s="201" t="s">
        <v>2202</v>
      </c>
      <c r="AQ304" s="208">
        <v>42922</v>
      </c>
      <c r="AR304" s="201">
        <v>1141</v>
      </c>
      <c r="AS304" s="306">
        <v>42935</v>
      </c>
      <c r="AT304" s="380">
        <f>AU304/1.18</f>
        <v>20839725.567796614</v>
      </c>
      <c r="AU304" s="380">
        <v>24590876.170000002</v>
      </c>
      <c r="AV304" s="201" t="s">
        <v>2370</v>
      </c>
      <c r="AW304" s="306">
        <v>42935</v>
      </c>
      <c r="AX304" s="306">
        <v>42935</v>
      </c>
      <c r="AY304" s="306">
        <v>42935</v>
      </c>
      <c r="AZ304" s="345"/>
    </row>
    <row r="305" spans="1:52" s="8" customFormat="1" ht="36" x14ac:dyDescent="0.25">
      <c r="A305" s="312">
        <v>599</v>
      </c>
      <c r="B305" s="27" t="s">
        <v>2066</v>
      </c>
      <c r="C305" s="312" t="s">
        <v>2067</v>
      </c>
      <c r="D305" s="27" t="s">
        <v>2068</v>
      </c>
      <c r="E305" s="359" t="s">
        <v>574</v>
      </c>
      <c r="F305" s="363">
        <v>642</v>
      </c>
      <c r="G305" s="27" t="s">
        <v>34</v>
      </c>
      <c r="H305" s="27">
        <v>1</v>
      </c>
      <c r="I305" s="310">
        <v>36000000000</v>
      </c>
      <c r="J305" s="310" t="s">
        <v>35</v>
      </c>
      <c r="K305" s="309">
        <v>10741320.4</v>
      </c>
      <c r="L305" s="149">
        <v>42887</v>
      </c>
      <c r="M305" s="149">
        <v>43586</v>
      </c>
      <c r="N305" s="310" t="s">
        <v>48</v>
      </c>
      <c r="O305" s="310" t="s">
        <v>127</v>
      </c>
      <c r="P305" s="299" t="s">
        <v>1113</v>
      </c>
      <c r="Q305" s="278" t="s">
        <v>591</v>
      </c>
      <c r="R305" s="273" t="s">
        <v>1142</v>
      </c>
      <c r="S305" s="201" t="s">
        <v>1461</v>
      </c>
      <c r="T305" s="201" t="s">
        <v>1177</v>
      </c>
      <c r="U305" s="24">
        <v>2017</v>
      </c>
      <c r="V305" s="208">
        <v>42895</v>
      </c>
      <c r="W305" s="201">
        <v>3787</v>
      </c>
      <c r="X305" s="201" t="s">
        <v>1170</v>
      </c>
      <c r="Y305" s="201" t="s">
        <v>1140</v>
      </c>
      <c r="Z305" s="201" t="s">
        <v>2280</v>
      </c>
      <c r="AA305" s="353">
        <v>11800000</v>
      </c>
      <c r="AB305" s="207" t="s">
        <v>1140</v>
      </c>
      <c r="AC305" s="365">
        <v>31705245359</v>
      </c>
      <c r="AD305" s="306">
        <v>42907</v>
      </c>
      <c r="AE305" s="306">
        <v>42916</v>
      </c>
      <c r="AF305" s="361" t="s">
        <v>2203</v>
      </c>
      <c r="AG305" s="361" t="s">
        <v>2204</v>
      </c>
      <c r="AH305" s="365"/>
      <c r="AI305" s="365"/>
      <c r="AJ305" s="365"/>
      <c r="AK305" s="365"/>
      <c r="AL305" s="365"/>
      <c r="AM305" s="365"/>
      <c r="AN305" s="365" t="s">
        <v>1493</v>
      </c>
      <c r="AO305" s="365" t="s">
        <v>1113</v>
      </c>
      <c r="AP305" s="365" t="s">
        <v>2202</v>
      </c>
      <c r="AQ305" s="208">
        <v>42922</v>
      </c>
      <c r="AR305" s="201">
        <v>1153</v>
      </c>
      <c r="AS305" s="306">
        <v>42937</v>
      </c>
      <c r="AT305" s="380">
        <f>AU305/1.18</f>
        <v>9924708.796610171</v>
      </c>
      <c r="AU305" s="380">
        <v>11711156.380000001</v>
      </c>
      <c r="AV305" s="201" t="s">
        <v>2378</v>
      </c>
      <c r="AW305" s="306">
        <v>42937</v>
      </c>
      <c r="AX305" s="306">
        <v>42937</v>
      </c>
      <c r="AY305" s="306">
        <v>42937</v>
      </c>
      <c r="AZ305" s="345"/>
    </row>
    <row r="306" spans="1:52" s="8" customFormat="1" ht="67.5" x14ac:dyDescent="0.25">
      <c r="A306" s="312">
        <v>80</v>
      </c>
      <c r="B306" s="27" t="s">
        <v>415</v>
      </c>
      <c r="C306" s="27" t="s">
        <v>416</v>
      </c>
      <c r="D306" s="320" t="s">
        <v>434</v>
      </c>
      <c r="E306" s="27" t="s">
        <v>39</v>
      </c>
      <c r="F306" s="310">
        <v>642</v>
      </c>
      <c r="G306" s="27" t="s">
        <v>34</v>
      </c>
      <c r="H306" s="27">
        <v>1</v>
      </c>
      <c r="I306" s="27">
        <v>36000000000</v>
      </c>
      <c r="J306" s="310" t="s">
        <v>35</v>
      </c>
      <c r="K306" s="31">
        <v>6600000</v>
      </c>
      <c r="L306" s="162">
        <v>42887</v>
      </c>
      <c r="M306" s="149">
        <v>43070</v>
      </c>
      <c r="N306" s="310" t="s">
        <v>385</v>
      </c>
      <c r="O306" s="310" t="s">
        <v>127</v>
      </c>
      <c r="P306" s="296" t="s">
        <v>1113</v>
      </c>
      <c r="Q306" s="273" t="s">
        <v>280</v>
      </c>
      <c r="R306" s="273" t="s">
        <v>1179</v>
      </c>
      <c r="S306" s="428" t="s">
        <v>1241</v>
      </c>
      <c r="T306" s="24" t="s">
        <v>1177</v>
      </c>
      <c r="U306" s="24">
        <v>2017</v>
      </c>
      <c r="V306" s="192">
        <v>42884</v>
      </c>
      <c r="W306" s="345" t="s">
        <v>1140</v>
      </c>
      <c r="X306" s="201" t="s">
        <v>1113</v>
      </c>
      <c r="Y306" s="199"/>
      <c r="Z306" s="201" t="s">
        <v>2455</v>
      </c>
      <c r="AA306" s="349" t="s">
        <v>2069</v>
      </c>
      <c r="AB306" s="208">
        <v>40194</v>
      </c>
      <c r="AC306" s="201">
        <v>31705283001</v>
      </c>
      <c r="AD306" s="306">
        <v>42919</v>
      </c>
      <c r="AE306" s="306"/>
      <c r="AF306" s="201" t="s">
        <v>2343</v>
      </c>
      <c r="AG306" s="201"/>
      <c r="AH306" s="201"/>
      <c r="AI306" s="201"/>
      <c r="AJ306" s="201"/>
      <c r="AK306" s="201"/>
      <c r="AL306" s="201"/>
      <c r="AM306" s="201"/>
      <c r="AN306" s="365" t="s">
        <v>2343</v>
      </c>
      <c r="AO306" s="201" t="s">
        <v>1113</v>
      </c>
      <c r="AP306" s="201" t="s">
        <v>2344</v>
      </c>
      <c r="AQ306" s="208">
        <v>42919</v>
      </c>
      <c r="AR306" s="438" t="s">
        <v>2509</v>
      </c>
      <c r="AS306" s="306">
        <v>42970</v>
      </c>
      <c r="AT306" s="380">
        <v>10741320.4</v>
      </c>
      <c r="AU306" s="380">
        <v>10741320.4</v>
      </c>
      <c r="AV306" s="201" t="s">
        <v>1615</v>
      </c>
      <c r="AW306" s="208">
        <v>42970</v>
      </c>
      <c r="AX306" s="208">
        <v>42970</v>
      </c>
      <c r="AY306" s="208">
        <v>42970</v>
      </c>
      <c r="AZ306" s="345"/>
    </row>
    <row r="307" spans="1:52" s="8" customFormat="1" ht="56.25" x14ac:dyDescent="0.25">
      <c r="A307" s="160">
        <v>603</v>
      </c>
      <c r="B307" s="27" t="s">
        <v>286</v>
      </c>
      <c r="C307" s="27" t="s">
        <v>1312</v>
      </c>
      <c r="D307" s="27" t="s">
        <v>2090</v>
      </c>
      <c r="E307" s="27" t="s">
        <v>92</v>
      </c>
      <c r="F307" s="310">
        <v>642</v>
      </c>
      <c r="G307" s="27" t="s">
        <v>34</v>
      </c>
      <c r="H307" s="27">
        <v>1</v>
      </c>
      <c r="I307" s="27">
        <v>36000000000</v>
      </c>
      <c r="J307" s="310" t="s">
        <v>35</v>
      </c>
      <c r="K307" s="351">
        <v>65082000</v>
      </c>
      <c r="L307" s="149">
        <v>42887</v>
      </c>
      <c r="M307" s="149">
        <v>43282</v>
      </c>
      <c r="N307" s="161" t="s">
        <v>385</v>
      </c>
      <c r="O307" s="310" t="s">
        <v>127</v>
      </c>
      <c r="P307" s="296" t="s">
        <v>1113</v>
      </c>
      <c r="Q307" s="273" t="s">
        <v>988</v>
      </c>
      <c r="R307" s="273" t="s">
        <v>1141</v>
      </c>
      <c r="S307" s="428" t="s">
        <v>1140</v>
      </c>
      <c r="T307" s="24" t="s">
        <v>1177</v>
      </c>
      <c r="U307" s="24">
        <v>2017</v>
      </c>
      <c r="V307" s="192" t="s">
        <v>1140</v>
      </c>
      <c r="W307" s="345" t="s">
        <v>1140</v>
      </c>
      <c r="X307" s="201" t="s">
        <v>1113</v>
      </c>
      <c r="Y307" s="199" t="s">
        <v>1140</v>
      </c>
      <c r="Z307" s="201" t="s">
        <v>2280</v>
      </c>
      <c r="AA307" s="357">
        <v>10725124.73</v>
      </c>
      <c r="AB307" s="345" t="s">
        <v>1140</v>
      </c>
      <c r="AC307" s="201">
        <v>31705210005</v>
      </c>
      <c r="AD307" s="306" t="s">
        <v>2251</v>
      </c>
      <c r="AE307" s="306">
        <v>42907</v>
      </c>
      <c r="AF307" s="358" t="s">
        <v>2252</v>
      </c>
      <c r="AG307" s="358" t="s">
        <v>2253</v>
      </c>
      <c r="AH307" s="358" t="s">
        <v>2254</v>
      </c>
      <c r="AI307" s="201"/>
      <c r="AJ307" s="201"/>
      <c r="AK307" s="201"/>
      <c r="AL307" s="201"/>
      <c r="AM307" s="201"/>
      <c r="AN307" s="201" t="s">
        <v>2250</v>
      </c>
      <c r="AO307" s="201" t="s">
        <v>1170</v>
      </c>
      <c r="AP307" s="201" t="s">
        <v>2255</v>
      </c>
      <c r="AQ307" s="208">
        <v>42909</v>
      </c>
      <c r="AR307" s="365">
        <v>1095</v>
      </c>
      <c r="AS307" s="306">
        <v>42933</v>
      </c>
      <c r="AT307" s="380">
        <f>AU307/1.18</f>
        <v>9078355.5</v>
      </c>
      <c r="AU307" s="380">
        <v>10712459.49</v>
      </c>
      <c r="AV307" s="524" t="s">
        <v>2292</v>
      </c>
      <c r="AW307" s="208">
        <v>42933</v>
      </c>
      <c r="AX307" s="208">
        <v>42933</v>
      </c>
      <c r="AY307" s="306">
        <v>42933</v>
      </c>
      <c r="AZ307" s="345"/>
    </row>
    <row r="308" spans="1:52" s="8" customFormat="1" ht="68.25" thickBot="1" x14ac:dyDescent="0.3">
      <c r="A308" s="312">
        <v>605</v>
      </c>
      <c r="B308" s="24" t="s">
        <v>411</v>
      </c>
      <c r="C308" s="24" t="s">
        <v>412</v>
      </c>
      <c r="D308" s="320" t="s">
        <v>2152</v>
      </c>
      <c r="E308" s="24" t="s">
        <v>39</v>
      </c>
      <c r="F308" s="161">
        <v>642</v>
      </c>
      <c r="G308" s="24" t="s">
        <v>34</v>
      </c>
      <c r="H308" s="24">
        <v>1</v>
      </c>
      <c r="I308" s="24">
        <v>36000000000</v>
      </c>
      <c r="J308" s="161" t="s">
        <v>35</v>
      </c>
      <c r="K308" s="165">
        <v>20700000</v>
      </c>
      <c r="L308" s="315">
        <v>42887</v>
      </c>
      <c r="M308" s="315">
        <v>43070</v>
      </c>
      <c r="N308" s="161" t="s">
        <v>385</v>
      </c>
      <c r="O308" s="161" t="s">
        <v>127</v>
      </c>
      <c r="P308" s="299" t="s">
        <v>1113</v>
      </c>
      <c r="Q308" s="198" t="s">
        <v>591</v>
      </c>
      <c r="R308" s="273" t="s">
        <v>1145</v>
      </c>
      <c r="S308" s="201" t="s">
        <v>1461</v>
      </c>
      <c r="T308" s="201" t="s">
        <v>1177</v>
      </c>
      <c r="U308" s="24">
        <v>2017</v>
      </c>
      <c r="V308" s="208">
        <v>42906</v>
      </c>
      <c r="W308" s="201" t="s">
        <v>1140</v>
      </c>
      <c r="X308" s="201" t="s">
        <v>1170</v>
      </c>
      <c r="Y308" s="201" t="s">
        <v>1140</v>
      </c>
      <c r="Z308" s="201" t="s">
        <v>2455</v>
      </c>
      <c r="AA308" s="201">
        <v>6600000</v>
      </c>
      <c r="AB308" s="201"/>
      <c r="AC308" s="201">
        <v>31705281359</v>
      </c>
      <c r="AD308" s="306">
        <v>42916</v>
      </c>
      <c r="AE308" s="306">
        <v>42927</v>
      </c>
      <c r="AF308" s="201" t="s">
        <v>2331</v>
      </c>
      <c r="AG308" s="201"/>
      <c r="AH308" s="201"/>
      <c r="AI308" s="201"/>
      <c r="AJ308" s="201" t="s">
        <v>2332</v>
      </c>
      <c r="AK308" s="201"/>
      <c r="AL308" s="201"/>
      <c r="AM308" s="201"/>
      <c r="AN308" s="201" t="s">
        <v>1493</v>
      </c>
      <c r="AO308" s="201" t="s">
        <v>1113</v>
      </c>
      <c r="AP308" s="201" t="s">
        <v>2333</v>
      </c>
      <c r="AQ308" s="208">
        <v>42936</v>
      </c>
      <c r="AR308" s="201">
        <v>1296</v>
      </c>
      <c r="AS308" s="208">
        <v>42949</v>
      </c>
      <c r="AT308" s="201">
        <v>5519828</v>
      </c>
      <c r="AU308" s="380">
        <v>6513397.04</v>
      </c>
      <c r="AV308" s="201" t="s">
        <v>1653</v>
      </c>
      <c r="AW308" s="208">
        <v>42950</v>
      </c>
      <c r="AX308" s="208">
        <v>42950</v>
      </c>
      <c r="AY308" s="306">
        <v>42950</v>
      </c>
      <c r="AZ308" s="345"/>
    </row>
    <row r="309" spans="1:52" s="8" customFormat="1" ht="45" x14ac:dyDescent="0.25">
      <c r="A309" s="312">
        <v>610</v>
      </c>
      <c r="B309" s="27" t="s">
        <v>2164</v>
      </c>
      <c r="C309" s="27" t="s">
        <v>2165</v>
      </c>
      <c r="D309" s="320" t="s">
        <v>2162</v>
      </c>
      <c r="E309" s="27" t="s">
        <v>574</v>
      </c>
      <c r="F309" s="310">
        <v>642</v>
      </c>
      <c r="G309" s="27" t="s">
        <v>34</v>
      </c>
      <c r="H309" s="27">
        <v>1</v>
      </c>
      <c r="I309" s="27">
        <v>36000000000</v>
      </c>
      <c r="J309" s="310" t="s">
        <v>35</v>
      </c>
      <c r="K309" s="31">
        <v>6498740.5999999996</v>
      </c>
      <c r="L309" s="149">
        <v>42887</v>
      </c>
      <c r="M309" s="149">
        <v>43282</v>
      </c>
      <c r="N309" s="310" t="s">
        <v>385</v>
      </c>
      <c r="O309" s="310" t="s">
        <v>127</v>
      </c>
      <c r="P309" s="296" t="s">
        <v>1113</v>
      </c>
      <c r="Q309" s="273" t="s">
        <v>217</v>
      </c>
      <c r="R309" s="273"/>
      <c r="S309" s="428"/>
      <c r="T309" s="24"/>
      <c r="U309" s="24"/>
      <c r="V309" s="192"/>
      <c r="W309" s="345"/>
      <c r="X309" s="201"/>
      <c r="Y309" s="199"/>
      <c r="Z309" s="201"/>
      <c r="AA309" s="357"/>
      <c r="AB309" s="201"/>
      <c r="AC309" s="201">
        <v>31705282903</v>
      </c>
      <c r="AD309" s="306" t="s">
        <v>2350</v>
      </c>
      <c r="AE309" s="306">
        <v>42927</v>
      </c>
      <c r="AF309" s="920" t="s">
        <v>2351</v>
      </c>
      <c r="AG309" s="201"/>
      <c r="AH309" s="201"/>
      <c r="AI309" s="201"/>
      <c r="AJ309" s="201"/>
      <c r="AK309" s="201"/>
      <c r="AL309" s="201"/>
      <c r="AM309" s="201"/>
      <c r="AN309" s="527" t="s">
        <v>2352</v>
      </c>
      <c r="AO309" s="201"/>
      <c r="AP309" s="201" t="s">
        <v>2353</v>
      </c>
      <c r="AQ309" s="208">
        <v>42976</v>
      </c>
      <c r="AR309" s="365">
        <v>1449</v>
      </c>
      <c r="AS309" s="306">
        <v>42989</v>
      </c>
      <c r="AT309" s="380">
        <v>54017979.659999996</v>
      </c>
      <c r="AU309" s="380">
        <v>63741216</v>
      </c>
      <c r="AV309" s="881" t="s">
        <v>2636</v>
      </c>
      <c r="AW309" s="208">
        <v>42992</v>
      </c>
      <c r="AX309" s="306">
        <v>42992</v>
      </c>
      <c r="AY309" s="306">
        <v>42992</v>
      </c>
      <c r="AZ309" s="345"/>
    </row>
    <row r="310" spans="1:52" s="8" customFormat="1" ht="56.25" x14ac:dyDescent="0.25">
      <c r="A310" s="312">
        <v>600</v>
      </c>
      <c r="B310" s="24" t="s">
        <v>1279</v>
      </c>
      <c r="C310" s="24" t="s">
        <v>1280</v>
      </c>
      <c r="D310" s="27" t="s">
        <v>1031</v>
      </c>
      <c r="E310" s="24" t="s">
        <v>157</v>
      </c>
      <c r="F310" s="24">
        <v>642</v>
      </c>
      <c r="G310" s="24" t="s">
        <v>34</v>
      </c>
      <c r="H310" s="24">
        <v>1</v>
      </c>
      <c r="I310" s="24">
        <v>36000000000</v>
      </c>
      <c r="J310" s="24" t="s">
        <v>35</v>
      </c>
      <c r="K310" s="569">
        <v>10214404.5</v>
      </c>
      <c r="L310" s="551">
        <v>42914</v>
      </c>
      <c r="M310" s="551">
        <v>43252</v>
      </c>
      <c r="N310" s="161" t="s">
        <v>386</v>
      </c>
      <c r="O310" s="161" t="s">
        <v>124</v>
      </c>
      <c r="P310" s="296" t="s">
        <v>1113</v>
      </c>
      <c r="Q310" s="273" t="s">
        <v>591</v>
      </c>
      <c r="R310" s="273" t="s">
        <v>1145</v>
      </c>
      <c r="S310" s="428" t="s">
        <v>1461</v>
      </c>
      <c r="T310" s="24" t="s">
        <v>1581</v>
      </c>
      <c r="U310" s="24">
        <v>2017</v>
      </c>
      <c r="V310" s="192">
        <v>42909</v>
      </c>
      <c r="W310" s="345">
        <v>4278</v>
      </c>
      <c r="X310" s="201" t="s">
        <v>1113</v>
      </c>
      <c r="Y310" s="199">
        <v>42909</v>
      </c>
      <c r="Z310" s="201"/>
      <c r="AA310" s="357">
        <v>20700000</v>
      </c>
      <c r="AB310" s="201"/>
      <c r="AC310" s="201">
        <v>31705281353</v>
      </c>
      <c r="AD310" s="306">
        <v>42916</v>
      </c>
      <c r="AE310" s="306">
        <v>42927</v>
      </c>
      <c r="AF310" s="920" t="s">
        <v>2320</v>
      </c>
      <c r="AG310" s="201"/>
      <c r="AH310" s="201"/>
      <c r="AI310" s="201" t="s">
        <v>2321</v>
      </c>
      <c r="AJ310" s="201"/>
      <c r="AK310" s="201"/>
      <c r="AL310" s="201"/>
      <c r="AM310" s="201"/>
      <c r="AN310" s="201" t="s">
        <v>1493</v>
      </c>
      <c r="AO310" s="201" t="s">
        <v>1113</v>
      </c>
      <c r="AP310" s="201" t="s">
        <v>2322</v>
      </c>
      <c r="AQ310" s="201"/>
      <c r="AR310" s="365"/>
      <c r="AS310" s="365"/>
      <c r="AT310" s="380"/>
      <c r="AU310" s="380"/>
      <c r="AV310" s="882"/>
      <c r="AW310" s="201"/>
      <c r="AX310" s="201"/>
      <c r="AY310" s="306"/>
      <c r="AZ310" s="345"/>
    </row>
    <row r="311" spans="1:52" s="8" customFormat="1" ht="36.75" thickBot="1" x14ac:dyDescent="0.3">
      <c r="A311" s="160">
        <v>607</v>
      </c>
      <c r="B311" s="24" t="s">
        <v>594</v>
      </c>
      <c r="C311" s="24" t="s">
        <v>595</v>
      </c>
      <c r="D311" s="570" t="s">
        <v>2154</v>
      </c>
      <c r="E311" s="24" t="s">
        <v>596</v>
      </c>
      <c r="F311" s="161">
        <v>642</v>
      </c>
      <c r="G311" s="24" t="s">
        <v>34</v>
      </c>
      <c r="H311" s="24">
        <v>1</v>
      </c>
      <c r="I311" s="24" t="s">
        <v>234</v>
      </c>
      <c r="J311" s="161" t="s">
        <v>35</v>
      </c>
      <c r="K311" s="165">
        <v>2484000</v>
      </c>
      <c r="L311" s="315">
        <v>42917</v>
      </c>
      <c r="M311" s="315">
        <v>43070</v>
      </c>
      <c r="N311" s="161" t="s">
        <v>385</v>
      </c>
      <c r="O311" s="161" t="s">
        <v>127</v>
      </c>
      <c r="P311" s="299" t="s">
        <v>1113</v>
      </c>
      <c r="Q311" s="273" t="s">
        <v>117</v>
      </c>
      <c r="R311" s="273" t="s">
        <v>1179</v>
      </c>
      <c r="S311" s="202" t="s">
        <v>2163</v>
      </c>
      <c r="T311" s="24" t="s">
        <v>1177</v>
      </c>
      <c r="U311" s="24">
        <v>2017</v>
      </c>
      <c r="V311" s="192">
        <v>42902</v>
      </c>
      <c r="W311" s="345">
        <v>3634</v>
      </c>
      <c r="X311" s="201" t="s">
        <v>1113</v>
      </c>
      <c r="Y311" s="199">
        <v>42912</v>
      </c>
      <c r="Z311" s="201" t="s">
        <v>2455</v>
      </c>
      <c r="AA311" s="319" t="s">
        <v>2166</v>
      </c>
      <c r="AB311" s="201"/>
      <c r="AC311" s="201">
        <v>31705282890</v>
      </c>
      <c r="AD311" s="306">
        <v>42916</v>
      </c>
      <c r="AE311" s="306">
        <v>42927</v>
      </c>
      <c r="AF311" s="921" t="s">
        <v>2341</v>
      </c>
      <c r="AG311" s="201"/>
      <c r="AH311" s="201" t="s">
        <v>2342</v>
      </c>
      <c r="AI311" s="201"/>
      <c r="AJ311" s="201"/>
      <c r="AK311" s="201"/>
      <c r="AL311" s="201"/>
      <c r="AM311" s="201"/>
      <c r="AN311" s="201" t="s">
        <v>2510</v>
      </c>
      <c r="AO311" s="201" t="s">
        <v>1170</v>
      </c>
      <c r="AP311" s="201" t="s">
        <v>2511</v>
      </c>
      <c r="AQ311" s="208">
        <v>42929</v>
      </c>
      <c r="AR311" s="365">
        <v>1340</v>
      </c>
      <c r="AS311" s="306">
        <v>42969</v>
      </c>
      <c r="AT311" s="380">
        <v>5006733.9000000004</v>
      </c>
      <c r="AU311" s="380">
        <v>5907946</v>
      </c>
      <c r="AV311" s="883" t="s">
        <v>1645</v>
      </c>
      <c r="AW311" s="208">
        <v>42969</v>
      </c>
      <c r="AX311" s="208">
        <v>42969</v>
      </c>
      <c r="AY311" s="208">
        <v>42969</v>
      </c>
      <c r="AZ311" s="345"/>
    </row>
    <row r="312" spans="1:52" s="8" customFormat="1" ht="33.75" x14ac:dyDescent="0.25">
      <c r="A312" s="160">
        <v>608</v>
      </c>
      <c r="B312" s="24" t="s">
        <v>594</v>
      </c>
      <c r="C312" s="24" t="s">
        <v>595</v>
      </c>
      <c r="D312" s="570" t="s">
        <v>2155</v>
      </c>
      <c r="E312" s="24" t="s">
        <v>596</v>
      </c>
      <c r="F312" s="161">
        <v>642</v>
      </c>
      <c r="G312" s="24" t="s">
        <v>34</v>
      </c>
      <c r="H312" s="24">
        <v>1</v>
      </c>
      <c r="I312" s="24" t="s">
        <v>234</v>
      </c>
      <c r="J312" s="161" t="s">
        <v>35</v>
      </c>
      <c r="K312" s="165">
        <v>2461000</v>
      </c>
      <c r="L312" s="315">
        <v>42917</v>
      </c>
      <c r="M312" s="315">
        <v>43070</v>
      </c>
      <c r="N312" s="161" t="s">
        <v>385</v>
      </c>
      <c r="O312" s="161" t="s">
        <v>127</v>
      </c>
      <c r="P312" s="296" t="s">
        <v>1113</v>
      </c>
      <c r="Q312" s="273" t="s">
        <v>597</v>
      </c>
      <c r="R312" s="273" t="s">
        <v>1156</v>
      </c>
      <c r="S312" s="428" t="s">
        <v>1595</v>
      </c>
      <c r="T312" s="24" t="s">
        <v>1177</v>
      </c>
      <c r="U312" s="24">
        <v>2017</v>
      </c>
      <c r="V312" s="192">
        <v>42908</v>
      </c>
      <c r="W312" s="345" t="s">
        <v>1140</v>
      </c>
      <c r="X312" s="201" t="s">
        <v>1113</v>
      </c>
      <c r="Y312" s="199">
        <v>42914</v>
      </c>
      <c r="Z312" s="201" t="s">
        <v>2455</v>
      </c>
      <c r="AA312" s="357">
        <v>2484000</v>
      </c>
      <c r="AB312" s="201" t="s">
        <v>1140</v>
      </c>
      <c r="AC312" s="201">
        <v>31705305820</v>
      </c>
      <c r="AD312" s="306">
        <v>42923</v>
      </c>
      <c r="AE312" s="306">
        <v>42934</v>
      </c>
      <c r="AF312" s="201" t="s">
        <v>2445</v>
      </c>
      <c r="AG312" s="896" t="s">
        <v>2446</v>
      </c>
      <c r="AH312" s="897"/>
      <c r="AI312" s="898"/>
      <c r="AJ312" s="201"/>
      <c r="AK312" s="201"/>
      <c r="AL312" s="201"/>
      <c r="AM312" s="201"/>
      <c r="AN312" s="201" t="s">
        <v>1685</v>
      </c>
      <c r="AO312" s="201" t="s">
        <v>1170</v>
      </c>
      <c r="AP312" s="201" t="s">
        <v>2447</v>
      </c>
      <c r="AQ312" s="208">
        <v>42958</v>
      </c>
      <c r="AR312" s="365">
        <v>1411</v>
      </c>
      <c r="AS312" s="306">
        <v>42975</v>
      </c>
      <c r="AT312" s="380">
        <f>AU312/1.18</f>
        <v>1468216</v>
      </c>
      <c r="AU312" s="380">
        <v>1732494.88</v>
      </c>
      <c r="AV312" s="201" t="s">
        <v>2544</v>
      </c>
      <c r="AW312" s="208">
        <v>42975</v>
      </c>
      <c r="AX312" s="208">
        <v>42975</v>
      </c>
      <c r="AY312" s="208">
        <v>42975</v>
      </c>
      <c r="AZ312" s="345"/>
    </row>
    <row r="313" spans="1:52" s="8" customFormat="1" ht="33.75" x14ac:dyDescent="0.25">
      <c r="A313" s="160">
        <v>609</v>
      </c>
      <c r="B313" s="24" t="s">
        <v>594</v>
      </c>
      <c r="C313" s="24" t="s">
        <v>595</v>
      </c>
      <c r="D313" s="570" t="s">
        <v>2156</v>
      </c>
      <c r="E313" s="24" t="s">
        <v>596</v>
      </c>
      <c r="F313" s="161">
        <v>642</v>
      </c>
      <c r="G313" s="24" t="s">
        <v>34</v>
      </c>
      <c r="H313" s="24">
        <v>1</v>
      </c>
      <c r="I313" s="24" t="s">
        <v>234</v>
      </c>
      <c r="J313" s="161" t="s">
        <v>35</v>
      </c>
      <c r="K313" s="165">
        <v>3907000</v>
      </c>
      <c r="L313" s="315">
        <v>42917</v>
      </c>
      <c r="M313" s="315">
        <v>43070</v>
      </c>
      <c r="N313" s="161" t="s">
        <v>385</v>
      </c>
      <c r="O313" s="161" t="s">
        <v>127</v>
      </c>
      <c r="P313" s="296" t="s">
        <v>1113</v>
      </c>
      <c r="Q313" s="273" t="s">
        <v>597</v>
      </c>
      <c r="R313" s="273" t="s">
        <v>1156</v>
      </c>
      <c r="S313" s="428" t="s">
        <v>1595</v>
      </c>
      <c r="T313" s="24" t="s">
        <v>1177</v>
      </c>
      <c r="U313" s="24">
        <v>2017</v>
      </c>
      <c r="V313" s="192">
        <v>42908</v>
      </c>
      <c r="W313" s="345" t="s">
        <v>1140</v>
      </c>
      <c r="X313" s="201" t="s">
        <v>1113</v>
      </c>
      <c r="Y313" s="199">
        <v>42914</v>
      </c>
      <c r="Z313" s="201" t="s">
        <v>2455</v>
      </c>
      <c r="AA313" s="357">
        <v>2461000</v>
      </c>
      <c r="AB313" s="365" t="s">
        <v>1140</v>
      </c>
      <c r="AC313" s="365">
        <v>31705305820</v>
      </c>
      <c r="AD313" s="306">
        <v>42923</v>
      </c>
      <c r="AE313" s="306">
        <v>42934</v>
      </c>
      <c r="AF313" s="365" t="s">
        <v>2448</v>
      </c>
      <c r="AG313" s="201" t="s">
        <v>2449</v>
      </c>
      <c r="AH313" s="201"/>
      <c r="AI313" s="201"/>
      <c r="AJ313" s="201"/>
      <c r="AK313" s="201"/>
      <c r="AL313" s="201"/>
      <c r="AM313" s="201"/>
      <c r="AN313" s="365" t="s">
        <v>1685</v>
      </c>
      <c r="AO313" s="365" t="s">
        <v>1170</v>
      </c>
      <c r="AP313" s="365" t="s">
        <v>2447</v>
      </c>
      <c r="AQ313" s="208">
        <v>42958</v>
      </c>
      <c r="AR313" s="365">
        <v>1410</v>
      </c>
      <c r="AS313" s="306">
        <v>42975</v>
      </c>
      <c r="AT313" s="380">
        <f>AU313/1.18</f>
        <v>1445282</v>
      </c>
      <c r="AU313" s="380">
        <f>1705432.76</f>
        <v>1705432.76</v>
      </c>
      <c r="AV313" s="201" t="s">
        <v>2544</v>
      </c>
      <c r="AW313" s="208">
        <v>42975</v>
      </c>
      <c r="AX313" s="208">
        <v>42975</v>
      </c>
      <c r="AY313" s="208">
        <v>42975</v>
      </c>
      <c r="AZ313" s="345"/>
    </row>
    <row r="314" spans="1:52" s="8" customFormat="1" ht="33.75" x14ac:dyDescent="0.25">
      <c r="A314" s="312">
        <v>611</v>
      </c>
      <c r="B314" s="27" t="s">
        <v>2318</v>
      </c>
      <c r="C314" s="27" t="s">
        <v>2319</v>
      </c>
      <c r="D314" s="27" t="s">
        <v>2284</v>
      </c>
      <c r="E314" s="27" t="s">
        <v>2285</v>
      </c>
      <c r="F314" s="27">
        <v>642</v>
      </c>
      <c r="G314" s="27" t="s">
        <v>34</v>
      </c>
      <c r="H314" s="27">
        <v>1</v>
      </c>
      <c r="I314" s="27">
        <v>36000000000</v>
      </c>
      <c r="J314" s="27" t="s">
        <v>35</v>
      </c>
      <c r="K314" s="571">
        <v>3950000</v>
      </c>
      <c r="L314" s="162">
        <v>42917</v>
      </c>
      <c r="M314" s="162">
        <v>43070</v>
      </c>
      <c r="N314" s="27" t="s">
        <v>386</v>
      </c>
      <c r="O314" s="161" t="s">
        <v>124</v>
      </c>
      <c r="P314" s="296" t="s">
        <v>1113</v>
      </c>
      <c r="Q314" s="273" t="s">
        <v>597</v>
      </c>
      <c r="R314" s="273" t="s">
        <v>1156</v>
      </c>
      <c r="S314" s="428" t="s">
        <v>1595</v>
      </c>
      <c r="T314" s="24" t="s">
        <v>1177</v>
      </c>
      <c r="U314" s="24">
        <v>2017</v>
      </c>
      <c r="V314" s="192">
        <v>42908</v>
      </c>
      <c r="W314" s="345" t="s">
        <v>1140</v>
      </c>
      <c r="X314" s="201" t="s">
        <v>1113</v>
      </c>
      <c r="Y314" s="199">
        <v>42914</v>
      </c>
      <c r="Z314" s="201" t="s">
        <v>2455</v>
      </c>
      <c r="AA314" s="357">
        <v>3907000</v>
      </c>
      <c r="AB314" s="365" t="s">
        <v>1140</v>
      </c>
      <c r="AC314" s="365">
        <v>31705305820</v>
      </c>
      <c r="AD314" s="306">
        <v>42923</v>
      </c>
      <c r="AE314" s="306">
        <v>42934</v>
      </c>
      <c r="AF314" s="201" t="s">
        <v>2450</v>
      </c>
      <c r="AG314" s="201" t="s">
        <v>2451</v>
      </c>
      <c r="AH314" s="201"/>
      <c r="AI314" s="201"/>
      <c r="AJ314" s="201"/>
      <c r="AK314" s="201"/>
      <c r="AL314" s="201"/>
      <c r="AM314" s="201"/>
      <c r="AN314" s="365" t="s">
        <v>1685</v>
      </c>
      <c r="AO314" s="365" t="s">
        <v>1170</v>
      </c>
      <c r="AP314" s="365" t="s">
        <v>2447</v>
      </c>
      <c r="AQ314" s="208">
        <v>42958</v>
      </c>
      <c r="AR314" s="365">
        <v>1412</v>
      </c>
      <c r="AS314" s="306">
        <v>42975</v>
      </c>
      <c r="AT314" s="380">
        <f>AU314/1.18</f>
        <v>2098202</v>
      </c>
      <c r="AU314" s="380">
        <v>2475878.36</v>
      </c>
      <c r="AV314" s="201" t="s">
        <v>2544</v>
      </c>
      <c r="AW314" s="208">
        <v>42975</v>
      </c>
      <c r="AX314" s="208">
        <v>42975</v>
      </c>
      <c r="AY314" s="208">
        <v>42975</v>
      </c>
      <c r="AZ314" s="345"/>
    </row>
    <row r="315" spans="1:52" s="8" customFormat="1" ht="33.75" x14ac:dyDescent="0.25">
      <c r="A315" s="312">
        <v>615</v>
      </c>
      <c r="B315" s="27" t="s">
        <v>1295</v>
      </c>
      <c r="C315" s="27" t="s">
        <v>1295</v>
      </c>
      <c r="D315" s="27" t="s">
        <v>2303</v>
      </c>
      <c r="E315" s="359" t="s">
        <v>599</v>
      </c>
      <c r="F315" s="363">
        <v>796</v>
      </c>
      <c r="G315" s="27" t="s">
        <v>592</v>
      </c>
      <c r="H315" s="27">
        <v>3</v>
      </c>
      <c r="I315" s="310" t="s">
        <v>234</v>
      </c>
      <c r="J315" s="310" t="s">
        <v>35</v>
      </c>
      <c r="K315" s="31">
        <v>2175000</v>
      </c>
      <c r="L315" s="149">
        <v>42917</v>
      </c>
      <c r="M315" s="149">
        <v>43070</v>
      </c>
      <c r="N315" s="310" t="s">
        <v>386</v>
      </c>
      <c r="O315" s="310" t="s">
        <v>124</v>
      </c>
      <c r="P315" s="299" t="s">
        <v>1113</v>
      </c>
      <c r="Q315" s="273" t="s">
        <v>280</v>
      </c>
      <c r="R315" s="273" t="s">
        <v>1138</v>
      </c>
      <c r="S315" s="202" t="s">
        <v>1240</v>
      </c>
      <c r="T315" s="201" t="s">
        <v>1177</v>
      </c>
      <c r="U315" s="24">
        <v>2017</v>
      </c>
      <c r="V315" s="192">
        <v>42935</v>
      </c>
      <c r="W315" s="345" t="s">
        <v>1140</v>
      </c>
      <c r="X315" s="201" t="s">
        <v>1113</v>
      </c>
      <c r="Y315" s="199">
        <v>42937</v>
      </c>
      <c r="Z315" s="201" t="s">
        <v>2508</v>
      </c>
      <c r="AA315" s="357"/>
      <c r="AB315" s="201" t="s">
        <v>2492</v>
      </c>
      <c r="AC315" s="201">
        <v>31705336445</v>
      </c>
      <c r="AD315" s="306">
        <v>42934</v>
      </c>
      <c r="AE315" s="306">
        <v>42943</v>
      </c>
      <c r="AF315" s="879" t="s">
        <v>2569</v>
      </c>
      <c r="AG315" s="201"/>
      <c r="AH315" s="201"/>
      <c r="AI315" s="201"/>
      <c r="AJ315" s="201"/>
      <c r="AK315" s="201"/>
      <c r="AL315" s="201"/>
      <c r="AM315" s="201"/>
      <c r="AN315" s="201" t="s">
        <v>2493</v>
      </c>
      <c r="AO315" s="201" t="s">
        <v>1170</v>
      </c>
      <c r="AP315" s="201" t="s">
        <v>2494</v>
      </c>
      <c r="AQ315" s="208">
        <v>42948</v>
      </c>
      <c r="AR315" s="365">
        <v>1317</v>
      </c>
      <c r="AS315" s="306">
        <v>42958</v>
      </c>
      <c r="AT315" s="380">
        <v>3313931.86</v>
      </c>
      <c r="AU315" s="380">
        <v>3910439.59</v>
      </c>
      <c r="AV315" s="201"/>
      <c r="AW315" s="306">
        <v>42958</v>
      </c>
      <c r="AX315" s="306">
        <v>42958</v>
      </c>
      <c r="AY315" s="306">
        <v>42958</v>
      </c>
      <c r="AZ315" s="345"/>
    </row>
    <row r="316" spans="1:52" s="8" customFormat="1" ht="67.5" x14ac:dyDescent="0.25">
      <c r="A316" s="312">
        <v>616</v>
      </c>
      <c r="B316" s="24" t="s">
        <v>411</v>
      </c>
      <c r="C316" s="24" t="s">
        <v>412</v>
      </c>
      <c r="D316" s="24" t="s">
        <v>2380</v>
      </c>
      <c r="E316" s="24" t="s">
        <v>39</v>
      </c>
      <c r="F316" s="161">
        <v>642</v>
      </c>
      <c r="G316" s="161" t="s">
        <v>34</v>
      </c>
      <c r="H316" s="24">
        <v>1</v>
      </c>
      <c r="I316" s="24">
        <v>36000000000</v>
      </c>
      <c r="J316" s="161" t="s">
        <v>35</v>
      </c>
      <c r="K316" s="309">
        <v>4258285</v>
      </c>
      <c r="L316" s="162">
        <v>42917</v>
      </c>
      <c r="M316" s="162">
        <v>43070</v>
      </c>
      <c r="N316" s="161" t="s">
        <v>385</v>
      </c>
      <c r="O316" s="24" t="s">
        <v>1113</v>
      </c>
      <c r="P316" s="299" t="s">
        <v>1113</v>
      </c>
      <c r="Q316" s="273" t="s">
        <v>117</v>
      </c>
      <c r="R316" s="273" t="s">
        <v>1156</v>
      </c>
      <c r="S316" s="202" t="s">
        <v>1467</v>
      </c>
      <c r="T316" s="24" t="s">
        <v>1139</v>
      </c>
      <c r="U316" s="24">
        <v>2017</v>
      </c>
      <c r="V316" s="192">
        <v>42927</v>
      </c>
      <c r="W316" s="345">
        <v>4382</v>
      </c>
      <c r="X316" s="201" t="s">
        <v>1113</v>
      </c>
      <c r="Y316" s="199">
        <v>42927</v>
      </c>
      <c r="Z316" s="201"/>
      <c r="AA316" s="357">
        <v>2392500</v>
      </c>
      <c r="AB316" s="201"/>
      <c r="AC316" s="201">
        <v>31705373297</v>
      </c>
      <c r="AD316" s="306">
        <v>42947</v>
      </c>
      <c r="AE316" s="306">
        <v>42956</v>
      </c>
      <c r="AF316" s="879"/>
      <c r="AG316" s="201"/>
      <c r="AH316" s="201"/>
      <c r="AI316" s="201"/>
      <c r="AJ316" s="201"/>
      <c r="AK316" s="201"/>
      <c r="AL316" s="201"/>
      <c r="AM316" s="201"/>
      <c r="AN316" s="201" t="s">
        <v>1934</v>
      </c>
      <c r="AO316" s="201" t="s">
        <v>1170</v>
      </c>
      <c r="AP316" s="201" t="s">
        <v>2567</v>
      </c>
      <c r="AQ316" s="208">
        <v>42958</v>
      </c>
      <c r="AR316" s="365">
        <v>1424</v>
      </c>
      <c r="AS316" s="306">
        <v>42982</v>
      </c>
      <c r="AT316" s="380">
        <f>AU316/1.18</f>
        <v>2008474.5762711866</v>
      </c>
      <c r="AU316" s="380">
        <v>2370000</v>
      </c>
      <c r="AV316" s="201" t="s">
        <v>1645</v>
      </c>
      <c r="AW316" s="208">
        <v>42982</v>
      </c>
      <c r="AX316" s="208">
        <v>42982</v>
      </c>
      <c r="AY316" s="306">
        <v>42982</v>
      </c>
      <c r="AZ316" s="345"/>
    </row>
    <row r="317" spans="1:52" s="8" customFormat="1" ht="68.25" thickBot="1" x14ac:dyDescent="0.3">
      <c r="A317" s="312">
        <v>617</v>
      </c>
      <c r="B317" s="24" t="s">
        <v>411</v>
      </c>
      <c r="C317" s="24" t="s">
        <v>412</v>
      </c>
      <c r="D317" s="24" t="s">
        <v>2381</v>
      </c>
      <c r="E317" s="24" t="s">
        <v>39</v>
      </c>
      <c r="F317" s="161">
        <v>642</v>
      </c>
      <c r="G317" s="161" t="s">
        <v>34</v>
      </c>
      <c r="H317" s="24">
        <v>1</v>
      </c>
      <c r="I317" s="24">
        <v>36000000000</v>
      </c>
      <c r="J317" s="161" t="s">
        <v>35</v>
      </c>
      <c r="K317" s="31">
        <v>6355440</v>
      </c>
      <c r="L317" s="162">
        <v>42917</v>
      </c>
      <c r="M317" s="162">
        <v>43070</v>
      </c>
      <c r="N317" s="161" t="s">
        <v>385</v>
      </c>
      <c r="O317" s="24" t="s">
        <v>1113</v>
      </c>
      <c r="P317" s="299" t="s">
        <v>1113</v>
      </c>
      <c r="Q317" s="273" t="s">
        <v>665</v>
      </c>
      <c r="R317" s="273" t="s">
        <v>1201</v>
      </c>
      <c r="S317" s="202" t="s">
        <v>1466</v>
      </c>
      <c r="T317" s="24" t="s">
        <v>1139</v>
      </c>
      <c r="U317" s="24">
        <v>2017</v>
      </c>
      <c r="V317" s="192">
        <v>42927</v>
      </c>
      <c r="W317" s="345" t="s">
        <v>1140</v>
      </c>
      <c r="X317" s="201" t="s">
        <v>1113</v>
      </c>
      <c r="Y317" s="199">
        <v>42572</v>
      </c>
      <c r="Z317" s="201"/>
      <c r="AA317" s="357">
        <v>4258285</v>
      </c>
      <c r="AB317" s="201"/>
      <c r="AC317" s="201">
        <v>3170537168</v>
      </c>
      <c r="AD317" s="306">
        <v>42944</v>
      </c>
      <c r="AE317" s="306">
        <v>42986</v>
      </c>
      <c r="AF317" s="880"/>
      <c r="AG317" s="201"/>
      <c r="AH317" s="201"/>
      <c r="AI317" s="201"/>
      <c r="AJ317" s="201"/>
      <c r="AK317" s="201"/>
      <c r="AL317" s="201"/>
      <c r="AM317" s="201"/>
      <c r="AN317" s="201" t="s">
        <v>1493</v>
      </c>
      <c r="AO317" s="201" t="s">
        <v>1113</v>
      </c>
      <c r="AP317" s="201" t="s">
        <v>2574</v>
      </c>
      <c r="AQ317" s="208">
        <v>42976</v>
      </c>
      <c r="AR317" s="365">
        <v>1457</v>
      </c>
      <c r="AS317" s="306">
        <v>42986</v>
      </c>
      <c r="AT317" s="380">
        <v>3280650</v>
      </c>
      <c r="AU317" s="380">
        <v>3871167</v>
      </c>
      <c r="AV317" s="201" t="s">
        <v>1645</v>
      </c>
      <c r="AW317" s="208">
        <v>42985</v>
      </c>
      <c r="AX317" s="208">
        <v>42986</v>
      </c>
      <c r="AY317" s="306">
        <v>42986</v>
      </c>
      <c r="AZ317" s="345"/>
    </row>
    <row r="318" spans="1:52" s="8" customFormat="1" ht="67.5" x14ac:dyDescent="0.25">
      <c r="A318" s="312">
        <v>618</v>
      </c>
      <c r="B318" s="24" t="s">
        <v>411</v>
      </c>
      <c r="C318" s="24" t="s">
        <v>412</v>
      </c>
      <c r="D318" s="24" t="s">
        <v>2382</v>
      </c>
      <c r="E318" s="24" t="s">
        <v>39</v>
      </c>
      <c r="F318" s="161">
        <v>642</v>
      </c>
      <c r="G318" s="161" t="s">
        <v>34</v>
      </c>
      <c r="H318" s="24">
        <v>1</v>
      </c>
      <c r="I318" s="24">
        <v>36000000000</v>
      </c>
      <c r="J318" s="161" t="s">
        <v>35</v>
      </c>
      <c r="K318" s="31">
        <v>6457635</v>
      </c>
      <c r="L318" s="162">
        <v>42917</v>
      </c>
      <c r="M318" s="162">
        <v>43070</v>
      </c>
      <c r="N318" s="161" t="s">
        <v>385</v>
      </c>
      <c r="O318" s="24" t="s">
        <v>1113</v>
      </c>
      <c r="P318" s="299" t="s">
        <v>1113</v>
      </c>
      <c r="Q318" s="273" t="s">
        <v>665</v>
      </c>
      <c r="R318" s="273" t="s">
        <v>1201</v>
      </c>
      <c r="S318" s="202" t="s">
        <v>1466</v>
      </c>
      <c r="T318" s="24" t="s">
        <v>1139</v>
      </c>
      <c r="U318" s="24">
        <v>2017</v>
      </c>
      <c r="V318" s="192">
        <v>42927</v>
      </c>
      <c r="W318" s="345" t="s">
        <v>1140</v>
      </c>
      <c r="X318" s="201" t="s">
        <v>1113</v>
      </c>
      <c r="Y318" s="199">
        <v>42572</v>
      </c>
      <c r="Z318" s="201"/>
      <c r="AA318" s="357">
        <v>6335440</v>
      </c>
      <c r="AB318" s="201"/>
      <c r="AC318" s="365">
        <v>3170537168</v>
      </c>
      <c r="AD318" s="306">
        <v>42944</v>
      </c>
      <c r="AE318" s="306">
        <v>42986</v>
      </c>
      <c r="AF318" s="201" t="s">
        <v>2570</v>
      </c>
      <c r="AG318" s="201" t="s">
        <v>2571</v>
      </c>
      <c r="AH318" s="201"/>
      <c r="AI318" s="201"/>
      <c r="AJ318" s="201"/>
      <c r="AK318" s="201"/>
      <c r="AL318" s="201"/>
      <c r="AM318" s="201"/>
      <c r="AN318" s="201" t="s">
        <v>1223</v>
      </c>
      <c r="AO318" s="201"/>
      <c r="AP318" s="365" t="s">
        <v>2574</v>
      </c>
      <c r="AQ318" s="306">
        <v>42976</v>
      </c>
      <c r="AR318" s="365">
        <v>1458</v>
      </c>
      <c r="AS318" s="306">
        <v>42986</v>
      </c>
      <c r="AT318" s="380">
        <v>4896331</v>
      </c>
      <c r="AU318" s="380">
        <v>5777670.5800000001</v>
      </c>
      <c r="AV318" s="365" t="s">
        <v>1645</v>
      </c>
      <c r="AW318" s="306">
        <v>42985</v>
      </c>
      <c r="AX318" s="306">
        <v>42986</v>
      </c>
      <c r="AY318" s="306">
        <v>42986</v>
      </c>
      <c r="AZ318" s="345"/>
    </row>
    <row r="319" spans="1:52" s="8" customFormat="1" ht="67.5" x14ac:dyDescent="0.25">
      <c r="A319" s="312">
        <v>619</v>
      </c>
      <c r="B319" s="24" t="s">
        <v>411</v>
      </c>
      <c r="C319" s="24" t="s">
        <v>412</v>
      </c>
      <c r="D319" s="24" t="s">
        <v>2383</v>
      </c>
      <c r="E319" s="24" t="s">
        <v>39</v>
      </c>
      <c r="F319" s="161">
        <v>642</v>
      </c>
      <c r="G319" s="161" t="s">
        <v>34</v>
      </c>
      <c r="H319" s="24">
        <v>1</v>
      </c>
      <c r="I319" s="24">
        <v>36000000000</v>
      </c>
      <c r="J319" s="161" t="s">
        <v>35</v>
      </c>
      <c r="K319" s="31">
        <v>12560360</v>
      </c>
      <c r="L319" s="162">
        <v>42917</v>
      </c>
      <c r="M319" s="162">
        <v>43070</v>
      </c>
      <c r="N319" s="161" t="s">
        <v>385</v>
      </c>
      <c r="O319" s="24" t="s">
        <v>1113</v>
      </c>
      <c r="P319" s="299" t="s">
        <v>1113</v>
      </c>
      <c r="Q319" s="273" t="s">
        <v>665</v>
      </c>
      <c r="R319" s="273" t="s">
        <v>1201</v>
      </c>
      <c r="S319" s="202" t="s">
        <v>1466</v>
      </c>
      <c r="T319" s="24" t="s">
        <v>1139</v>
      </c>
      <c r="U319" s="24">
        <v>2017</v>
      </c>
      <c r="V319" s="192">
        <v>42927</v>
      </c>
      <c r="W319" s="345" t="s">
        <v>1140</v>
      </c>
      <c r="X319" s="201" t="s">
        <v>1113</v>
      </c>
      <c r="Y319" s="199">
        <v>42572</v>
      </c>
      <c r="Z319" s="201"/>
      <c r="AA319" s="357">
        <v>6457635</v>
      </c>
      <c r="AB319" s="201"/>
      <c r="AC319" s="365">
        <v>3170537168</v>
      </c>
      <c r="AD319" s="306">
        <v>42944</v>
      </c>
      <c r="AE319" s="306">
        <v>42986</v>
      </c>
      <c r="AF319" s="201" t="s">
        <v>2572</v>
      </c>
      <c r="AG319" s="201"/>
      <c r="AH319" s="201"/>
      <c r="AI319" s="201"/>
      <c r="AJ319" s="201"/>
      <c r="AK319" s="201"/>
      <c r="AL319" s="201"/>
      <c r="AM319" s="201"/>
      <c r="AN319" s="201" t="s">
        <v>1493</v>
      </c>
      <c r="AO319" s="201" t="s">
        <v>1113</v>
      </c>
      <c r="AP319" s="365" t="s">
        <v>2574</v>
      </c>
      <c r="AQ319" s="306">
        <v>42976</v>
      </c>
      <c r="AR319" s="365">
        <v>1455</v>
      </c>
      <c r="AS319" s="306">
        <v>42986</v>
      </c>
      <c r="AT319" s="380">
        <v>4975064</v>
      </c>
      <c r="AU319" s="380">
        <v>5870575.5199999996</v>
      </c>
      <c r="AV319" s="365" t="s">
        <v>1645</v>
      </c>
      <c r="AW319" s="306">
        <v>42985</v>
      </c>
      <c r="AX319" s="306">
        <v>42986</v>
      </c>
      <c r="AY319" s="306">
        <v>42986</v>
      </c>
      <c r="AZ319" s="345"/>
    </row>
    <row r="320" spans="1:52" s="8" customFormat="1" ht="67.5" x14ac:dyDescent="0.25">
      <c r="A320" s="312">
        <v>620</v>
      </c>
      <c r="B320" s="27" t="s">
        <v>411</v>
      </c>
      <c r="C320" s="27" t="s">
        <v>412</v>
      </c>
      <c r="D320" s="320" t="s">
        <v>445</v>
      </c>
      <c r="E320" s="27" t="s">
        <v>39</v>
      </c>
      <c r="F320" s="310">
        <v>642</v>
      </c>
      <c r="G320" s="27" t="s">
        <v>34</v>
      </c>
      <c r="H320" s="27">
        <v>1</v>
      </c>
      <c r="I320" s="27">
        <v>36000000000</v>
      </c>
      <c r="J320" s="310" t="s">
        <v>35</v>
      </c>
      <c r="K320" s="351">
        <v>7700000</v>
      </c>
      <c r="L320" s="149">
        <v>42917</v>
      </c>
      <c r="M320" s="149">
        <v>43070</v>
      </c>
      <c r="N320" s="310" t="s">
        <v>385</v>
      </c>
      <c r="O320" s="310" t="s">
        <v>127</v>
      </c>
      <c r="P320" s="299" t="s">
        <v>1113</v>
      </c>
      <c r="Q320" s="273" t="s">
        <v>665</v>
      </c>
      <c r="R320" s="273" t="s">
        <v>1201</v>
      </c>
      <c r="S320" s="202" t="s">
        <v>1466</v>
      </c>
      <c r="T320" s="24" t="s">
        <v>1139</v>
      </c>
      <c r="U320" s="24">
        <v>2017</v>
      </c>
      <c r="V320" s="192">
        <v>42927</v>
      </c>
      <c r="W320" s="345" t="s">
        <v>1140</v>
      </c>
      <c r="X320" s="201" t="s">
        <v>1113</v>
      </c>
      <c r="Y320" s="199">
        <v>42572</v>
      </c>
      <c r="Z320" s="201"/>
      <c r="AA320" s="357">
        <v>12560360</v>
      </c>
      <c r="AB320" s="201"/>
      <c r="AC320" s="365">
        <v>3170537168</v>
      </c>
      <c r="AD320" s="306">
        <v>42944</v>
      </c>
      <c r="AE320" s="306">
        <v>42986</v>
      </c>
      <c r="AF320" s="201" t="s">
        <v>2573</v>
      </c>
      <c r="AG320" s="201"/>
      <c r="AH320" s="201"/>
      <c r="AI320" s="201"/>
      <c r="AJ320" s="201"/>
      <c r="AK320" s="201"/>
      <c r="AL320" s="201"/>
      <c r="AM320" s="201"/>
      <c r="AN320" s="201" t="s">
        <v>1493</v>
      </c>
      <c r="AO320" s="201" t="s">
        <v>1113</v>
      </c>
      <c r="AP320" s="365" t="s">
        <v>2574</v>
      </c>
      <c r="AQ320" s="306">
        <v>42976</v>
      </c>
      <c r="AR320" s="365">
        <v>1456</v>
      </c>
      <c r="AS320" s="306">
        <v>42986</v>
      </c>
      <c r="AT320" s="380">
        <v>9676701</v>
      </c>
      <c r="AU320" s="380">
        <v>11418507.18</v>
      </c>
      <c r="AV320" s="365" t="s">
        <v>1645</v>
      </c>
      <c r="AW320" s="306">
        <v>42985</v>
      </c>
      <c r="AX320" s="306">
        <v>42986</v>
      </c>
      <c r="AY320" s="306">
        <v>42986</v>
      </c>
      <c r="AZ320" s="345"/>
    </row>
    <row r="321" spans="1:52" s="8" customFormat="1" ht="67.5" x14ac:dyDescent="0.25">
      <c r="A321" s="312">
        <v>623</v>
      </c>
      <c r="B321" s="27" t="s">
        <v>630</v>
      </c>
      <c r="C321" s="27" t="s">
        <v>631</v>
      </c>
      <c r="D321" s="320" t="s">
        <v>2386</v>
      </c>
      <c r="E321" s="27" t="s">
        <v>39</v>
      </c>
      <c r="F321" s="310">
        <v>642</v>
      </c>
      <c r="G321" s="27" t="s">
        <v>34</v>
      </c>
      <c r="H321" s="27">
        <v>1</v>
      </c>
      <c r="I321" s="27">
        <v>36000000000</v>
      </c>
      <c r="J321" s="310" t="s">
        <v>35</v>
      </c>
      <c r="K321" s="31">
        <v>1700000</v>
      </c>
      <c r="L321" s="149">
        <v>42917</v>
      </c>
      <c r="M321" s="149">
        <v>43070</v>
      </c>
      <c r="N321" s="310" t="s">
        <v>385</v>
      </c>
      <c r="O321" s="310" t="s">
        <v>127</v>
      </c>
      <c r="P321" s="299" t="s">
        <v>1113</v>
      </c>
      <c r="Q321" s="273" t="s">
        <v>591</v>
      </c>
      <c r="R321" s="273" t="s">
        <v>1142</v>
      </c>
      <c r="S321" s="202" t="s">
        <v>1461</v>
      </c>
      <c r="T321" s="24" t="s">
        <v>1177</v>
      </c>
      <c r="U321" s="24">
        <v>2017</v>
      </c>
      <c r="V321" s="192">
        <v>42935</v>
      </c>
      <c r="W321" s="345">
        <v>4989</v>
      </c>
      <c r="X321" s="201" t="s">
        <v>1113</v>
      </c>
      <c r="Y321" s="199">
        <v>42937</v>
      </c>
      <c r="Z321" s="201" t="s">
        <v>2455</v>
      </c>
      <c r="AA321" s="357">
        <v>7700000</v>
      </c>
      <c r="AB321" s="201"/>
      <c r="AC321" s="201">
        <v>31705376189</v>
      </c>
      <c r="AD321" s="306">
        <v>42947</v>
      </c>
      <c r="AE321" s="306">
        <v>42956</v>
      </c>
      <c r="AF321" s="361" t="s">
        <v>2484</v>
      </c>
      <c r="AG321" s="361" t="s">
        <v>2485</v>
      </c>
      <c r="AH321" s="201"/>
      <c r="AI321" s="201"/>
      <c r="AJ321" s="201"/>
      <c r="AK321" s="201"/>
      <c r="AL321" s="201"/>
      <c r="AM321" s="201"/>
      <c r="AN321" s="365" t="s">
        <v>1493</v>
      </c>
      <c r="AO321" s="201" t="s">
        <v>1113</v>
      </c>
      <c r="AP321" s="365" t="s">
        <v>2483</v>
      </c>
      <c r="AQ321" s="306">
        <v>42965</v>
      </c>
      <c r="AR321" s="365">
        <v>1401</v>
      </c>
      <c r="AS321" s="306">
        <v>42976</v>
      </c>
      <c r="AT321" s="380">
        <f>AU321/1.18</f>
        <v>6504179</v>
      </c>
      <c r="AU321" s="380">
        <v>7674931.2199999997</v>
      </c>
      <c r="AV321" s="365" t="s">
        <v>2546</v>
      </c>
      <c r="AW321" s="306">
        <v>42976</v>
      </c>
      <c r="AX321" s="306">
        <v>42976</v>
      </c>
      <c r="AY321" s="306">
        <v>42976</v>
      </c>
      <c r="AZ321" s="345"/>
    </row>
    <row r="322" spans="1:52" s="8" customFormat="1" ht="36" x14ac:dyDescent="0.25">
      <c r="A322" s="312">
        <v>624</v>
      </c>
      <c r="B322" s="27" t="s">
        <v>2387</v>
      </c>
      <c r="C322" s="27" t="s">
        <v>2388</v>
      </c>
      <c r="D322" s="308" t="s">
        <v>2389</v>
      </c>
      <c r="E322" s="27" t="s">
        <v>157</v>
      </c>
      <c r="F322" s="310">
        <v>796</v>
      </c>
      <c r="G322" s="27" t="s">
        <v>592</v>
      </c>
      <c r="H322" s="27">
        <v>1</v>
      </c>
      <c r="I322" s="27">
        <v>36000000000</v>
      </c>
      <c r="J322" s="310" t="s">
        <v>35</v>
      </c>
      <c r="K322" s="309">
        <v>800000</v>
      </c>
      <c r="L322" s="149">
        <v>42917</v>
      </c>
      <c r="M322" s="149">
        <v>43070</v>
      </c>
      <c r="N322" s="310" t="s">
        <v>48</v>
      </c>
      <c r="O322" s="310" t="s">
        <v>1113</v>
      </c>
      <c r="P322" s="299" t="s">
        <v>1113</v>
      </c>
      <c r="Q322" s="273" t="s">
        <v>591</v>
      </c>
      <c r="R322" s="273" t="s">
        <v>1142</v>
      </c>
      <c r="S322" s="202" t="s">
        <v>1461</v>
      </c>
      <c r="T322" s="24" t="s">
        <v>1177</v>
      </c>
      <c r="U322" s="24">
        <v>2017</v>
      </c>
      <c r="V322" s="192">
        <v>42956</v>
      </c>
      <c r="W322" s="345">
        <v>5290</v>
      </c>
      <c r="X322" s="201" t="s">
        <v>1113</v>
      </c>
      <c r="Y322" s="199">
        <v>42956</v>
      </c>
      <c r="Z322" s="201" t="s">
        <v>2455</v>
      </c>
      <c r="AA322" s="357">
        <v>1700000</v>
      </c>
      <c r="AB322" s="201"/>
      <c r="AC322" s="201">
        <v>31705375993</v>
      </c>
      <c r="AD322" s="306">
        <v>42947</v>
      </c>
      <c r="AE322" s="306">
        <v>42956</v>
      </c>
      <c r="AF322" s="361" t="s">
        <v>2477</v>
      </c>
      <c r="AG322" s="361" t="s">
        <v>2478</v>
      </c>
      <c r="AH322" s="201"/>
      <c r="AI322" s="201"/>
      <c r="AJ322" s="201"/>
      <c r="AK322" s="201"/>
      <c r="AL322" s="201"/>
      <c r="AM322" s="201"/>
      <c r="AN322" s="201" t="s">
        <v>2479</v>
      </c>
      <c r="AO322" s="201" t="s">
        <v>1170</v>
      </c>
      <c r="AP322" s="201" t="s">
        <v>2480</v>
      </c>
      <c r="AQ322" s="208">
        <v>42965</v>
      </c>
      <c r="AR322" s="365">
        <v>1402</v>
      </c>
      <c r="AS322" s="306">
        <v>42976</v>
      </c>
      <c r="AT322" s="380">
        <f>AU322/1.18</f>
        <v>1411225</v>
      </c>
      <c r="AU322" s="380">
        <v>1665245.5</v>
      </c>
      <c r="AV322" s="365" t="s">
        <v>2546</v>
      </c>
      <c r="AW322" s="306">
        <v>42976</v>
      </c>
      <c r="AX322" s="306">
        <v>42976</v>
      </c>
      <c r="AY322" s="306">
        <v>42976</v>
      </c>
      <c r="AZ322" s="345"/>
    </row>
    <row r="323" spans="1:52" s="393" customFormat="1" ht="45" x14ac:dyDescent="0.25">
      <c r="A323" s="312">
        <v>625</v>
      </c>
      <c r="B323" s="24" t="s">
        <v>412</v>
      </c>
      <c r="C323" s="381" t="s">
        <v>598</v>
      </c>
      <c r="D323" s="308" t="s">
        <v>2391</v>
      </c>
      <c r="E323" s="359" t="s">
        <v>599</v>
      </c>
      <c r="F323" s="363">
        <v>642</v>
      </c>
      <c r="G323" s="24" t="s">
        <v>34</v>
      </c>
      <c r="H323" s="24">
        <v>1</v>
      </c>
      <c r="I323" s="355" t="s">
        <v>234</v>
      </c>
      <c r="J323" s="161" t="s">
        <v>35</v>
      </c>
      <c r="K323" s="309">
        <v>1296224.1000000001</v>
      </c>
      <c r="L323" s="149">
        <v>42917</v>
      </c>
      <c r="M323" s="149">
        <v>43070</v>
      </c>
      <c r="N323" s="161" t="s">
        <v>385</v>
      </c>
      <c r="O323" s="161" t="s">
        <v>127</v>
      </c>
      <c r="P323" s="299" t="s">
        <v>1113</v>
      </c>
      <c r="Q323" s="273" t="s">
        <v>117</v>
      </c>
      <c r="R323" s="273" t="s">
        <v>1178</v>
      </c>
      <c r="S323" s="202" t="s">
        <v>2390</v>
      </c>
      <c r="T323" s="27" t="s">
        <v>1177</v>
      </c>
      <c r="U323" s="24">
        <v>2017</v>
      </c>
      <c r="V323" s="192">
        <v>42935</v>
      </c>
      <c r="W323" s="388">
        <v>5122</v>
      </c>
      <c r="X323" s="201" t="s">
        <v>1113</v>
      </c>
      <c r="Y323" s="199">
        <v>42937</v>
      </c>
      <c r="Z323" s="201" t="s">
        <v>2280</v>
      </c>
      <c r="AA323" s="351">
        <v>800000</v>
      </c>
      <c r="AB323" s="349" t="s">
        <v>1555</v>
      </c>
      <c r="AC323" s="201">
        <v>31705375372</v>
      </c>
      <c r="AD323" s="306">
        <v>42947</v>
      </c>
      <c r="AE323" s="306" t="s">
        <v>215</v>
      </c>
      <c r="AF323" s="201" t="s">
        <v>2421</v>
      </c>
      <c r="AG323" s="201"/>
      <c r="AH323" s="201"/>
      <c r="AI323" s="201"/>
      <c r="AJ323" s="201"/>
      <c r="AK323" s="201"/>
      <c r="AL323" s="201"/>
      <c r="AM323" s="201"/>
      <c r="AN323" s="201" t="s">
        <v>2421</v>
      </c>
      <c r="AO323" s="201" t="s">
        <v>1113</v>
      </c>
      <c r="AP323" s="201" t="s">
        <v>2422</v>
      </c>
      <c r="AQ323" s="208">
        <v>42947</v>
      </c>
      <c r="AR323" s="365">
        <v>1285</v>
      </c>
      <c r="AS323" s="306">
        <v>42947</v>
      </c>
      <c r="AT323" s="380">
        <v>800000</v>
      </c>
      <c r="AU323" s="380">
        <v>800000</v>
      </c>
      <c r="AV323" s="201" t="s">
        <v>1645</v>
      </c>
      <c r="AW323" s="208">
        <v>42947</v>
      </c>
      <c r="AX323" s="208">
        <v>42947</v>
      </c>
      <c r="AY323" s="306">
        <v>42947</v>
      </c>
      <c r="AZ323" s="306">
        <v>42949</v>
      </c>
    </row>
    <row r="324" spans="1:52" s="8" customFormat="1" ht="67.5" x14ac:dyDescent="0.25">
      <c r="A324" s="312">
        <v>142</v>
      </c>
      <c r="B324" s="27" t="s">
        <v>411</v>
      </c>
      <c r="C324" s="27" t="s">
        <v>412</v>
      </c>
      <c r="D324" s="308" t="s">
        <v>436</v>
      </c>
      <c r="E324" s="27" t="s">
        <v>39</v>
      </c>
      <c r="F324" s="310">
        <v>642</v>
      </c>
      <c r="G324" s="27" t="s">
        <v>34</v>
      </c>
      <c r="H324" s="27">
        <v>1</v>
      </c>
      <c r="I324" s="27">
        <v>36000000000</v>
      </c>
      <c r="J324" s="310" t="s">
        <v>35</v>
      </c>
      <c r="K324" s="351">
        <v>6250000</v>
      </c>
      <c r="L324" s="162">
        <v>42917</v>
      </c>
      <c r="M324" s="149">
        <v>43070</v>
      </c>
      <c r="N324" s="310" t="s">
        <v>385</v>
      </c>
      <c r="O324" s="310" t="s">
        <v>127</v>
      </c>
      <c r="P324" s="299" t="s">
        <v>1113</v>
      </c>
      <c r="Q324" s="273" t="s">
        <v>597</v>
      </c>
      <c r="R324" s="273" t="s">
        <v>1156</v>
      </c>
      <c r="S324" s="202" t="s">
        <v>1595</v>
      </c>
      <c r="T324" s="24" t="s">
        <v>1139</v>
      </c>
      <c r="U324" s="24">
        <v>2017</v>
      </c>
      <c r="V324" s="192">
        <v>42940</v>
      </c>
      <c r="W324" s="345">
        <v>5200</v>
      </c>
      <c r="X324" s="201" t="s">
        <v>1113</v>
      </c>
      <c r="Y324" s="199">
        <v>42937</v>
      </c>
      <c r="Z324" s="201"/>
      <c r="AA324" s="349">
        <v>1296224.1000000001</v>
      </c>
      <c r="AB324" s="201"/>
      <c r="AC324" s="201">
        <v>31705379279</v>
      </c>
      <c r="AD324" s="306">
        <v>42947</v>
      </c>
      <c r="AE324" s="306">
        <v>42956</v>
      </c>
      <c r="AF324" s="361" t="s">
        <v>2512</v>
      </c>
      <c r="AG324" s="361" t="s">
        <v>2513</v>
      </c>
      <c r="AH324" s="201"/>
      <c r="AI324" s="201"/>
      <c r="AJ324" s="201"/>
      <c r="AK324" s="201"/>
      <c r="AL324" s="201"/>
      <c r="AM324" s="201"/>
      <c r="AN324" s="201" t="s">
        <v>1493</v>
      </c>
      <c r="AO324" s="201" t="s">
        <v>1113</v>
      </c>
      <c r="AP324" s="201" t="s">
        <v>2514</v>
      </c>
      <c r="AQ324" s="208">
        <v>42970</v>
      </c>
      <c r="AR324" s="365">
        <v>1439</v>
      </c>
      <c r="AS324" s="306">
        <v>42982</v>
      </c>
      <c r="AT324" s="380">
        <f>AU324/1.18</f>
        <v>1014236</v>
      </c>
      <c r="AU324" s="380">
        <f>1196798.48</f>
        <v>1196798.48</v>
      </c>
      <c r="AV324" s="201" t="s">
        <v>2563</v>
      </c>
      <c r="AW324" s="306">
        <v>42982</v>
      </c>
      <c r="AX324" s="306">
        <v>42982</v>
      </c>
      <c r="AY324" s="306">
        <v>42982</v>
      </c>
      <c r="AZ324" s="345"/>
    </row>
    <row r="325" spans="1:52" s="8" customFormat="1" ht="67.5" x14ac:dyDescent="0.25">
      <c r="A325" s="312">
        <v>65</v>
      </c>
      <c r="B325" s="540" t="s">
        <v>411</v>
      </c>
      <c r="C325" s="540" t="s">
        <v>412</v>
      </c>
      <c r="D325" s="320" t="s">
        <v>460</v>
      </c>
      <c r="E325" s="27" t="s">
        <v>39</v>
      </c>
      <c r="F325" s="310">
        <v>642</v>
      </c>
      <c r="G325" s="27" t="s">
        <v>34</v>
      </c>
      <c r="H325" s="27">
        <v>1</v>
      </c>
      <c r="I325" s="27">
        <v>36000000000</v>
      </c>
      <c r="J325" s="310" t="s">
        <v>35</v>
      </c>
      <c r="K325" s="351">
        <v>8360000</v>
      </c>
      <c r="L325" s="162">
        <v>42917</v>
      </c>
      <c r="M325" s="149">
        <v>43070</v>
      </c>
      <c r="N325" s="310" t="s">
        <v>385</v>
      </c>
      <c r="O325" s="310" t="s">
        <v>127</v>
      </c>
      <c r="P325" s="299" t="s">
        <v>1113</v>
      </c>
      <c r="Q325" s="198" t="s">
        <v>591</v>
      </c>
      <c r="R325" s="273" t="s">
        <v>1142</v>
      </c>
      <c r="S325" s="201" t="s">
        <v>1880</v>
      </c>
      <c r="T325" s="201" t="s">
        <v>1177</v>
      </c>
      <c r="U325" s="24">
        <v>2017</v>
      </c>
      <c r="V325" s="208">
        <v>42940</v>
      </c>
      <c r="W325" s="201">
        <v>5152</v>
      </c>
      <c r="X325" s="201" t="s">
        <v>1170</v>
      </c>
      <c r="Y325" s="201" t="s">
        <v>1140</v>
      </c>
      <c r="Z325" s="201" t="s">
        <v>2455</v>
      </c>
      <c r="AA325" s="368">
        <v>6250000</v>
      </c>
      <c r="AB325" s="201"/>
      <c r="AC325" s="201">
        <v>31705376189</v>
      </c>
      <c r="AD325" s="306">
        <v>42947</v>
      </c>
      <c r="AE325" s="306">
        <v>42956</v>
      </c>
      <c r="AF325" s="361" t="s">
        <v>2481</v>
      </c>
      <c r="AG325" s="361" t="s">
        <v>2482</v>
      </c>
      <c r="AH325" s="201"/>
      <c r="AI325" s="201"/>
      <c r="AJ325" s="201"/>
      <c r="AK325" s="201"/>
      <c r="AL325" s="201"/>
      <c r="AM325" s="201"/>
      <c r="AN325" s="201" t="s">
        <v>1493</v>
      </c>
      <c r="AO325" s="201" t="s">
        <v>1113</v>
      </c>
      <c r="AP325" s="201" t="s">
        <v>2483</v>
      </c>
      <c r="AQ325" s="208">
        <v>42965</v>
      </c>
      <c r="AR325" s="201">
        <v>1400</v>
      </c>
      <c r="AS325" s="306">
        <v>42976</v>
      </c>
      <c r="AT325" s="380">
        <f>AU325/1.18</f>
        <v>5291780.8728813557</v>
      </c>
      <c r="AU325" s="380">
        <v>6244301.4299999997</v>
      </c>
      <c r="AV325" s="365" t="s">
        <v>2546</v>
      </c>
      <c r="AW325" s="306">
        <v>42976</v>
      </c>
      <c r="AX325" s="306">
        <v>42976</v>
      </c>
      <c r="AY325" s="306">
        <v>42976</v>
      </c>
      <c r="AZ325" s="345"/>
    </row>
    <row r="326" spans="1:52" s="8" customFormat="1" ht="67.5" x14ac:dyDescent="0.25">
      <c r="A326" s="572">
        <v>47</v>
      </c>
      <c r="B326" s="27" t="s">
        <v>411</v>
      </c>
      <c r="C326" s="27" t="s">
        <v>412</v>
      </c>
      <c r="D326" s="308" t="s">
        <v>469</v>
      </c>
      <c r="E326" s="540" t="s">
        <v>39</v>
      </c>
      <c r="F326" s="310">
        <v>642</v>
      </c>
      <c r="G326" s="27" t="s">
        <v>34</v>
      </c>
      <c r="H326" s="540">
        <v>1</v>
      </c>
      <c r="I326" s="540">
        <v>36000000000</v>
      </c>
      <c r="J326" s="573" t="s">
        <v>35</v>
      </c>
      <c r="K326" s="564">
        <v>6100000</v>
      </c>
      <c r="L326" s="162">
        <v>42917</v>
      </c>
      <c r="M326" s="149">
        <v>43070</v>
      </c>
      <c r="N326" s="573" t="s">
        <v>385</v>
      </c>
      <c r="O326" s="573" t="s">
        <v>127</v>
      </c>
      <c r="P326" s="296" t="s">
        <v>1113</v>
      </c>
      <c r="Q326" s="291" t="s">
        <v>988</v>
      </c>
      <c r="R326" s="289" t="s">
        <v>1194</v>
      </c>
      <c r="S326" s="159" t="s">
        <v>1989</v>
      </c>
      <c r="T326" s="24" t="s">
        <v>1177</v>
      </c>
      <c r="U326" s="24">
        <v>2017</v>
      </c>
      <c r="V326" s="192">
        <v>42902</v>
      </c>
      <c r="W326" s="345" t="s">
        <v>1140</v>
      </c>
      <c r="X326" s="24" t="s">
        <v>1170</v>
      </c>
      <c r="Y326" s="192" t="s">
        <v>1140</v>
      </c>
      <c r="Z326" s="201" t="s">
        <v>2455</v>
      </c>
      <c r="AA326" s="32">
        <v>9094303.5</v>
      </c>
      <c r="AB326" s="32"/>
      <c r="AC326" s="201">
        <v>31705322597</v>
      </c>
      <c r="AD326" s="208">
        <v>42929</v>
      </c>
      <c r="AE326" s="208">
        <v>42940</v>
      </c>
      <c r="AF326" s="201" t="s">
        <v>2396</v>
      </c>
      <c r="AG326" s="201" t="s">
        <v>2394</v>
      </c>
      <c r="AH326" s="201" t="s">
        <v>2397</v>
      </c>
      <c r="AI326" s="201"/>
      <c r="AJ326" s="201"/>
      <c r="AK326" s="201"/>
      <c r="AL326" s="201"/>
      <c r="AM326" s="201"/>
      <c r="AN326" s="201" t="s">
        <v>1210</v>
      </c>
      <c r="AO326" s="201" t="s">
        <v>1170</v>
      </c>
      <c r="AP326" s="201" t="s">
        <v>2423</v>
      </c>
      <c r="AQ326" s="208">
        <v>42943</v>
      </c>
      <c r="AR326" s="201">
        <v>1326</v>
      </c>
      <c r="AS326" s="208">
        <v>42964</v>
      </c>
      <c r="AT326" s="201">
        <v>7340160.5</v>
      </c>
      <c r="AU326" s="380">
        <v>8661241.3900000006</v>
      </c>
      <c r="AV326" s="201" t="s">
        <v>1645</v>
      </c>
      <c r="AW326" s="208">
        <v>42964</v>
      </c>
      <c r="AX326" s="208">
        <v>42964</v>
      </c>
      <c r="AY326" s="346">
        <v>42964</v>
      </c>
      <c r="AZ326" s="345"/>
    </row>
    <row r="327" spans="1:52" s="8" customFormat="1" ht="67.5" x14ac:dyDescent="0.25">
      <c r="A327" s="572">
        <v>148</v>
      </c>
      <c r="B327" s="27" t="s">
        <v>411</v>
      </c>
      <c r="C327" s="27" t="s">
        <v>412</v>
      </c>
      <c r="D327" s="308" t="s">
        <v>458</v>
      </c>
      <c r="E327" s="540" t="s">
        <v>39</v>
      </c>
      <c r="F327" s="573">
        <v>642</v>
      </c>
      <c r="G327" s="27" t="s">
        <v>34</v>
      </c>
      <c r="H327" s="540">
        <v>1</v>
      </c>
      <c r="I327" s="540">
        <v>36000000000</v>
      </c>
      <c r="J327" s="573" t="s">
        <v>35</v>
      </c>
      <c r="K327" s="564">
        <v>12950000</v>
      </c>
      <c r="L327" s="162">
        <v>42917</v>
      </c>
      <c r="M327" s="149">
        <v>43070</v>
      </c>
      <c r="N327" s="573" t="s">
        <v>385</v>
      </c>
      <c r="O327" s="573" t="s">
        <v>127</v>
      </c>
      <c r="P327" s="296" t="s">
        <v>1113</v>
      </c>
      <c r="Q327" s="291" t="s">
        <v>988</v>
      </c>
      <c r="R327" s="289" t="s">
        <v>1194</v>
      </c>
      <c r="S327" s="159" t="s">
        <v>1541</v>
      </c>
      <c r="T327" s="24" t="s">
        <v>1177</v>
      </c>
      <c r="U327" s="24">
        <v>2017</v>
      </c>
      <c r="V327" s="192">
        <v>42913</v>
      </c>
      <c r="W327" s="345">
        <v>3863</v>
      </c>
      <c r="X327" s="24" t="s">
        <v>1170</v>
      </c>
      <c r="Y327" s="192" t="s">
        <v>1140</v>
      </c>
      <c r="Z327" s="201" t="s">
        <v>2455</v>
      </c>
      <c r="AA327" s="32">
        <v>4390034.6500000004</v>
      </c>
      <c r="AB327" s="32" t="s">
        <v>215</v>
      </c>
      <c r="AC327" s="201">
        <v>31705321978</v>
      </c>
      <c r="AD327" s="208">
        <v>42929</v>
      </c>
      <c r="AE327" s="208">
        <v>42940</v>
      </c>
      <c r="AF327" s="201" t="s">
        <v>2398</v>
      </c>
      <c r="AG327" s="201" t="s">
        <v>2394</v>
      </c>
      <c r="AH327" s="201"/>
      <c r="AI327" s="201"/>
      <c r="AJ327" s="201"/>
      <c r="AK327" s="201"/>
      <c r="AL327" s="201"/>
      <c r="AM327" s="201"/>
      <c r="AN327" s="201" t="s">
        <v>2399</v>
      </c>
      <c r="AO327" s="201" t="s">
        <v>1170</v>
      </c>
      <c r="AP327" s="201">
        <v>31705321978</v>
      </c>
      <c r="AQ327" s="208">
        <v>42943</v>
      </c>
      <c r="AR327" s="201">
        <v>1325</v>
      </c>
      <c r="AS327" s="208">
        <v>42968</v>
      </c>
      <c r="AT327" s="201">
        <v>3684248.26</v>
      </c>
      <c r="AU327" s="380">
        <v>4347412.95</v>
      </c>
      <c r="AV327" s="201" t="s">
        <v>2505</v>
      </c>
      <c r="AW327" s="208">
        <v>42964</v>
      </c>
      <c r="AX327" s="208">
        <v>42964</v>
      </c>
      <c r="AY327" s="346">
        <v>42968</v>
      </c>
      <c r="AZ327" s="345"/>
    </row>
    <row r="328" spans="1:52" s="8" customFormat="1" ht="67.5" x14ac:dyDescent="0.25">
      <c r="A328" s="312">
        <v>155</v>
      </c>
      <c r="B328" s="541" t="s">
        <v>411</v>
      </c>
      <c r="C328" s="27" t="s">
        <v>412</v>
      </c>
      <c r="D328" s="320" t="s">
        <v>435</v>
      </c>
      <c r="E328" s="27" t="s">
        <v>39</v>
      </c>
      <c r="F328" s="310">
        <v>642</v>
      </c>
      <c r="G328" s="27" t="s">
        <v>34</v>
      </c>
      <c r="H328" s="27">
        <v>1</v>
      </c>
      <c r="I328" s="27">
        <v>36000000000</v>
      </c>
      <c r="J328" s="310" t="s">
        <v>35</v>
      </c>
      <c r="K328" s="351">
        <v>45350000</v>
      </c>
      <c r="L328" s="162">
        <v>42917</v>
      </c>
      <c r="M328" s="149">
        <v>43070</v>
      </c>
      <c r="N328" s="310" t="s">
        <v>385</v>
      </c>
      <c r="O328" s="310" t="s">
        <v>127</v>
      </c>
      <c r="P328" s="296" t="s">
        <v>1113</v>
      </c>
      <c r="Q328" s="151" t="s">
        <v>988</v>
      </c>
      <c r="R328" s="289" t="s">
        <v>1178</v>
      </c>
      <c r="S328" s="370" t="s">
        <v>1204</v>
      </c>
      <c r="T328" s="24" t="s">
        <v>1177</v>
      </c>
      <c r="U328" s="24">
        <v>2017</v>
      </c>
      <c r="V328" s="192">
        <v>42913</v>
      </c>
      <c r="W328" s="345">
        <v>4313</v>
      </c>
      <c r="X328" s="345" t="s">
        <v>1170</v>
      </c>
      <c r="Y328" s="192" t="s">
        <v>1140</v>
      </c>
      <c r="Z328" s="201" t="s">
        <v>2455</v>
      </c>
      <c r="AA328" s="25">
        <v>1999132.12</v>
      </c>
      <c r="AB328" s="25" t="s">
        <v>1191</v>
      </c>
      <c r="AC328" s="201">
        <v>31705317422</v>
      </c>
      <c r="AD328" s="208">
        <v>42928</v>
      </c>
      <c r="AE328" s="208">
        <v>42937</v>
      </c>
      <c r="AF328" s="201" t="s">
        <v>2433</v>
      </c>
      <c r="AG328" s="201" t="s">
        <v>2434</v>
      </c>
      <c r="AH328" s="201"/>
      <c r="AI328" s="201"/>
      <c r="AJ328" s="201"/>
      <c r="AK328" s="201"/>
      <c r="AL328" s="201"/>
      <c r="AM328" s="201"/>
      <c r="AN328" s="201" t="s">
        <v>1537</v>
      </c>
      <c r="AO328" s="201" t="s">
        <v>1170</v>
      </c>
      <c r="AP328" s="201" t="s">
        <v>2435</v>
      </c>
      <c r="AQ328" s="208">
        <v>42941</v>
      </c>
      <c r="AR328" s="201">
        <v>1319</v>
      </c>
      <c r="AS328" s="208">
        <v>42970</v>
      </c>
      <c r="AT328" s="201">
        <f>AU328/1.18</f>
        <v>1613504.5000000002</v>
      </c>
      <c r="AU328" s="380">
        <v>1903935.31</v>
      </c>
      <c r="AV328" s="201" t="s">
        <v>2515</v>
      </c>
      <c r="AW328" s="208">
        <v>42970</v>
      </c>
      <c r="AX328" s="208">
        <v>42970</v>
      </c>
      <c r="AY328" s="208">
        <v>42971</v>
      </c>
      <c r="AZ328" s="345"/>
    </row>
    <row r="329" spans="1:52" s="8" customFormat="1" ht="67.5" x14ac:dyDescent="0.25">
      <c r="A329" s="312">
        <v>156</v>
      </c>
      <c r="B329" s="27" t="s">
        <v>411</v>
      </c>
      <c r="C329" s="27" t="s">
        <v>412</v>
      </c>
      <c r="D329" s="320" t="s">
        <v>425</v>
      </c>
      <c r="E329" s="27" t="s">
        <v>39</v>
      </c>
      <c r="F329" s="310">
        <v>642</v>
      </c>
      <c r="G329" s="27" t="s">
        <v>34</v>
      </c>
      <c r="H329" s="27">
        <v>1</v>
      </c>
      <c r="I329" s="27">
        <v>36000000000</v>
      </c>
      <c r="J329" s="310" t="s">
        <v>35</v>
      </c>
      <c r="K329" s="351">
        <v>100430000</v>
      </c>
      <c r="L329" s="162">
        <v>42917</v>
      </c>
      <c r="M329" s="149">
        <v>43070</v>
      </c>
      <c r="N329" s="310" t="s">
        <v>385</v>
      </c>
      <c r="O329" s="310" t="s">
        <v>127</v>
      </c>
      <c r="P329" s="299" t="s">
        <v>1113</v>
      </c>
      <c r="Q329" s="273" t="s">
        <v>591</v>
      </c>
      <c r="R329" s="273" t="s">
        <v>1145</v>
      </c>
      <c r="S329" s="206" t="s">
        <v>1461</v>
      </c>
      <c r="T329" s="202" t="s">
        <v>1177</v>
      </c>
      <c r="U329" s="24">
        <v>2017</v>
      </c>
      <c r="V329" s="199">
        <v>42927</v>
      </c>
      <c r="W329" s="201">
        <v>4619</v>
      </c>
      <c r="X329" s="202" t="s">
        <v>1170</v>
      </c>
      <c r="Y329" s="199" t="s">
        <v>1140</v>
      </c>
      <c r="Z329" s="201" t="s">
        <v>2455</v>
      </c>
      <c r="AA329" s="207">
        <v>8360000</v>
      </c>
      <c r="AB329" s="207"/>
      <c r="AC329" s="201">
        <v>31705351689</v>
      </c>
      <c r="AD329" s="306">
        <v>42940</v>
      </c>
      <c r="AE329" s="306">
        <v>42949</v>
      </c>
      <c r="AF329" s="201" t="s">
        <v>2495</v>
      </c>
      <c r="AG329" s="201"/>
      <c r="AH329" s="201"/>
      <c r="AI329" s="201" t="s">
        <v>2496</v>
      </c>
      <c r="AJ329" s="201"/>
      <c r="AK329" s="201"/>
      <c r="AL329" s="201"/>
      <c r="AM329" s="201"/>
      <c r="AN329" s="201" t="s">
        <v>1526</v>
      </c>
      <c r="AO329" s="201" t="s">
        <v>1113</v>
      </c>
      <c r="AP329" s="201" t="s">
        <v>2497</v>
      </c>
      <c r="AQ329" s="208">
        <v>42962</v>
      </c>
      <c r="AR329" s="201">
        <v>1418</v>
      </c>
      <c r="AS329" s="208">
        <v>42976</v>
      </c>
      <c r="AT329" s="201">
        <v>7079359</v>
      </c>
      <c r="AU329" s="380">
        <v>8353643.6200000001</v>
      </c>
      <c r="AV329" s="201" t="s">
        <v>1645</v>
      </c>
      <c r="AW329" s="208">
        <v>42977</v>
      </c>
      <c r="AX329" s="208">
        <v>42977</v>
      </c>
      <c r="AY329" s="346">
        <v>42977</v>
      </c>
      <c r="AZ329" s="345"/>
    </row>
    <row r="330" spans="1:52" s="8" customFormat="1" ht="67.5" x14ac:dyDescent="0.25">
      <c r="A330" s="312">
        <v>151</v>
      </c>
      <c r="B330" s="27" t="s">
        <v>411</v>
      </c>
      <c r="C330" s="27" t="s">
        <v>412</v>
      </c>
      <c r="D330" s="308" t="s">
        <v>438</v>
      </c>
      <c r="E330" s="27" t="s">
        <v>39</v>
      </c>
      <c r="F330" s="310">
        <v>642</v>
      </c>
      <c r="G330" s="27" t="s">
        <v>34</v>
      </c>
      <c r="H330" s="27">
        <v>1</v>
      </c>
      <c r="I330" s="27">
        <v>36000000000</v>
      </c>
      <c r="J330" s="310" t="s">
        <v>35</v>
      </c>
      <c r="K330" s="351">
        <v>22900000</v>
      </c>
      <c r="L330" s="162">
        <v>42917</v>
      </c>
      <c r="M330" s="149">
        <v>43070</v>
      </c>
      <c r="N330" s="310" t="s">
        <v>385</v>
      </c>
      <c r="O330" s="310" t="s">
        <v>127</v>
      </c>
      <c r="P330" s="299" t="s">
        <v>1113</v>
      </c>
      <c r="Q330" s="198" t="s">
        <v>591</v>
      </c>
      <c r="R330" s="273" t="s">
        <v>1145</v>
      </c>
      <c r="S330" s="201" t="s">
        <v>1461</v>
      </c>
      <c r="T330" s="201" t="s">
        <v>1177</v>
      </c>
      <c r="U330" s="24">
        <v>2017</v>
      </c>
      <c r="V330" s="208">
        <v>42927</v>
      </c>
      <c r="W330" s="201">
        <v>4839</v>
      </c>
      <c r="X330" s="201" t="s">
        <v>1170</v>
      </c>
      <c r="Y330" s="201" t="s">
        <v>1140</v>
      </c>
      <c r="Z330" s="201" t="s">
        <v>2455</v>
      </c>
      <c r="AA330" s="201">
        <v>6100000</v>
      </c>
      <c r="AB330" s="201"/>
      <c r="AC330" s="201">
        <v>31705351689</v>
      </c>
      <c r="AD330" s="306">
        <v>42940</v>
      </c>
      <c r="AE330" s="306">
        <v>42949</v>
      </c>
      <c r="AF330" s="201" t="s">
        <v>2498</v>
      </c>
      <c r="AG330" s="201"/>
      <c r="AH330" s="201" t="s">
        <v>2499</v>
      </c>
      <c r="AI330" s="201"/>
      <c r="AJ330" s="201"/>
      <c r="AK330" s="201"/>
      <c r="AL330" s="201"/>
      <c r="AM330" s="201"/>
      <c r="AN330" s="201" t="s">
        <v>2500</v>
      </c>
      <c r="AO330" s="201" t="s">
        <v>1113</v>
      </c>
      <c r="AP330" s="201" t="s">
        <v>2497</v>
      </c>
      <c r="AQ330" s="208">
        <v>42962</v>
      </c>
      <c r="AR330" s="201">
        <v>1417</v>
      </c>
      <c r="AS330" s="208">
        <v>42976</v>
      </c>
      <c r="AT330" s="201">
        <v>5052456.55</v>
      </c>
      <c r="AU330" s="380">
        <v>5961898.7300000004</v>
      </c>
      <c r="AV330" s="201" t="s">
        <v>1645</v>
      </c>
      <c r="AW330" s="208">
        <v>42978</v>
      </c>
      <c r="AX330" s="208">
        <v>42978</v>
      </c>
      <c r="AY330" s="346">
        <v>42978</v>
      </c>
      <c r="AZ330" s="345"/>
    </row>
    <row r="331" spans="1:52" s="8" customFormat="1" ht="67.5" x14ac:dyDescent="0.25">
      <c r="A331" s="312">
        <v>133</v>
      </c>
      <c r="B331" s="540" t="s">
        <v>411</v>
      </c>
      <c r="C331" s="540" t="s">
        <v>412</v>
      </c>
      <c r="D331" s="320" t="s">
        <v>468</v>
      </c>
      <c r="E331" s="27" t="s">
        <v>39</v>
      </c>
      <c r="F331" s="310">
        <v>642</v>
      </c>
      <c r="G331" s="27" t="s">
        <v>34</v>
      </c>
      <c r="H331" s="27">
        <v>1</v>
      </c>
      <c r="I331" s="27">
        <v>36000000000</v>
      </c>
      <c r="J331" s="310" t="s">
        <v>35</v>
      </c>
      <c r="K331" s="351">
        <v>25650000</v>
      </c>
      <c r="L331" s="162">
        <v>42917</v>
      </c>
      <c r="M331" s="149">
        <v>43070</v>
      </c>
      <c r="N331" s="310" t="s">
        <v>385</v>
      </c>
      <c r="O331" s="310" t="s">
        <v>127</v>
      </c>
      <c r="P331" s="299" t="s">
        <v>1113</v>
      </c>
      <c r="Q331" s="273" t="s">
        <v>591</v>
      </c>
      <c r="R331" s="273" t="s">
        <v>1145</v>
      </c>
      <c r="S331" s="201" t="s">
        <v>1461</v>
      </c>
      <c r="T331" s="201" t="s">
        <v>1177</v>
      </c>
      <c r="U331" s="24">
        <v>2017</v>
      </c>
      <c r="V331" s="208">
        <v>42927</v>
      </c>
      <c r="W331" s="201">
        <v>4721</v>
      </c>
      <c r="X331" s="201" t="s">
        <v>1170</v>
      </c>
      <c r="Y331" s="201" t="s">
        <v>1140</v>
      </c>
      <c r="Z331" s="201" t="s">
        <v>2455</v>
      </c>
      <c r="AA331" s="201">
        <v>12950000</v>
      </c>
      <c r="AB331" s="201"/>
      <c r="AC331" s="201">
        <v>31705339556</v>
      </c>
      <c r="AD331" s="306">
        <v>42935</v>
      </c>
      <c r="AE331" s="306">
        <v>42944</v>
      </c>
      <c r="AF331" s="201" t="s">
        <v>2427</v>
      </c>
      <c r="AG331" s="201"/>
      <c r="AH331" s="201"/>
      <c r="AI331" s="201"/>
      <c r="AJ331" s="201" t="s">
        <v>2428</v>
      </c>
      <c r="AK331" s="201"/>
      <c r="AL331" s="201"/>
      <c r="AM331" s="201"/>
      <c r="AN331" s="201" t="s">
        <v>1493</v>
      </c>
      <c r="AO331" s="201" t="s">
        <v>1113</v>
      </c>
      <c r="AP331" s="201" t="s">
        <v>2426</v>
      </c>
      <c r="AQ331" s="208">
        <v>42962</v>
      </c>
      <c r="AR331" s="201">
        <v>1421</v>
      </c>
      <c r="AS331" s="208">
        <v>42976</v>
      </c>
      <c r="AT331" s="201">
        <v>10973134</v>
      </c>
      <c r="AU331" s="380">
        <v>12948298.119999999</v>
      </c>
      <c r="AV331" s="201" t="s">
        <v>1645</v>
      </c>
      <c r="AW331" s="208">
        <v>42977</v>
      </c>
      <c r="AX331" s="208">
        <v>42977</v>
      </c>
      <c r="AY331" s="346">
        <v>42977</v>
      </c>
      <c r="AZ331" s="345"/>
    </row>
    <row r="332" spans="1:52" s="8" customFormat="1" ht="45" x14ac:dyDescent="0.25">
      <c r="A332" s="160">
        <v>230</v>
      </c>
      <c r="B332" s="163" t="s">
        <v>594</v>
      </c>
      <c r="C332" s="537" t="s">
        <v>595</v>
      </c>
      <c r="D332" s="536" t="s">
        <v>834</v>
      </c>
      <c r="E332" s="359" t="s">
        <v>596</v>
      </c>
      <c r="F332" s="363">
        <v>642</v>
      </c>
      <c r="G332" s="24" t="s">
        <v>34</v>
      </c>
      <c r="H332" s="24">
        <v>1</v>
      </c>
      <c r="I332" s="355" t="s">
        <v>234</v>
      </c>
      <c r="J332" s="161" t="s">
        <v>35</v>
      </c>
      <c r="K332" s="31">
        <v>1024362.64</v>
      </c>
      <c r="L332" s="162">
        <v>42917</v>
      </c>
      <c r="M332" s="162">
        <v>42948</v>
      </c>
      <c r="N332" s="161" t="s">
        <v>385</v>
      </c>
      <c r="O332" s="161" t="s">
        <v>127</v>
      </c>
      <c r="P332" s="299" t="s">
        <v>1113</v>
      </c>
      <c r="Q332" s="198" t="s">
        <v>591</v>
      </c>
      <c r="R332" s="273" t="s">
        <v>1145</v>
      </c>
      <c r="S332" s="201" t="s">
        <v>1461</v>
      </c>
      <c r="T332" s="201" t="s">
        <v>1139</v>
      </c>
      <c r="U332" s="24">
        <v>2017</v>
      </c>
      <c r="V332" s="208">
        <v>42927</v>
      </c>
      <c r="W332" s="201">
        <v>4695</v>
      </c>
      <c r="X332" s="201" t="s">
        <v>1170</v>
      </c>
      <c r="Y332" s="201" t="s">
        <v>1140</v>
      </c>
      <c r="Z332" s="201"/>
      <c r="AA332" s="201">
        <v>45350000</v>
      </c>
      <c r="AB332" s="201"/>
      <c r="AC332" s="201">
        <v>31705339556</v>
      </c>
      <c r="AD332" s="306">
        <v>42935</v>
      </c>
      <c r="AE332" s="306">
        <v>42944</v>
      </c>
      <c r="AF332" s="201" t="s">
        <v>2424</v>
      </c>
      <c r="AG332" s="201"/>
      <c r="AH332" s="201"/>
      <c r="AI332" s="201"/>
      <c r="AJ332" s="201" t="s">
        <v>2425</v>
      </c>
      <c r="AK332" s="201"/>
      <c r="AL332" s="201"/>
      <c r="AM332" s="201"/>
      <c r="AN332" s="201" t="s">
        <v>1493</v>
      </c>
      <c r="AO332" s="201" t="s">
        <v>1113</v>
      </c>
      <c r="AP332" s="201" t="s">
        <v>2426</v>
      </c>
      <c r="AQ332" s="208">
        <v>42962</v>
      </c>
      <c r="AR332" s="201"/>
      <c r="AS332" s="201"/>
      <c r="AT332" s="201"/>
      <c r="AU332" s="380"/>
      <c r="AV332" s="201"/>
      <c r="AW332" s="201"/>
      <c r="AX332" s="201"/>
      <c r="AY332" s="345"/>
      <c r="AZ332" s="345"/>
    </row>
    <row r="333" spans="1:52" s="8" customFormat="1" ht="67.5" x14ac:dyDescent="0.25">
      <c r="A333" s="160">
        <v>260</v>
      </c>
      <c r="B333" s="163" t="s">
        <v>32</v>
      </c>
      <c r="C333" s="574" t="s">
        <v>33</v>
      </c>
      <c r="D333" s="24" t="s">
        <v>586</v>
      </c>
      <c r="E333" s="24" t="s">
        <v>39</v>
      </c>
      <c r="F333" s="161">
        <v>642</v>
      </c>
      <c r="G333" s="24" t="s">
        <v>34</v>
      </c>
      <c r="H333" s="24">
        <v>1</v>
      </c>
      <c r="I333" s="24">
        <v>36000000000</v>
      </c>
      <c r="J333" s="161" t="s">
        <v>35</v>
      </c>
      <c r="K333" s="31">
        <v>968510</v>
      </c>
      <c r="L333" s="162">
        <v>42917</v>
      </c>
      <c r="M333" s="162">
        <v>43070</v>
      </c>
      <c r="N333" s="161" t="s">
        <v>48</v>
      </c>
      <c r="O333" s="161" t="s">
        <v>127</v>
      </c>
      <c r="P333" s="299" t="s">
        <v>1113</v>
      </c>
      <c r="Q333" s="198" t="s">
        <v>591</v>
      </c>
      <c r="R333" s="273" t="s">
        <v>1145</v>
      </c>
      <c r="S333" s="201" t="s">
        <v>1461</v>
      </c>
      <c r="T333" s="201" t="s">
        <v>1177</v>
      </c>
      <c r="U333" s="24">
        <v>2017</v>
      </c>
      <c r="V333" s="208">
        <v>42927</v>
      </c>
      <c r="W333" s="201">
        <v>4837</v>
      </c>
      <c r="X333" s="201" t="s">
        <v>1170</v>
      </c>
      <c r="Y333" s="201" t="s">
        <v>1140</v>
      </c>
      <c r="Z333" s="201" t="s">
        <v>2455</v>
      </c>
      <c r="AA333" s="201">
        <v>100430000</v>
      </c>
      <c r="AB333" s="201"/>
      <c r="AC333" s="201">
        <v>31705339556</v>
      </c>
      <c r="AD333" s="306">
        <v>42935</v>
      </c>
      <c r="AE333" s="306">
        <v>42944</v>
      </c>
      <c r="AF333" s="201" t="s">
        <v>2429</v>
      </c>
      <c r="AG333" s="201"/>
      <c r="AH333" s="201"/>
      <c r="AI333" s="201"/>
      <c r="AJ333" s="201" t="s">
        <v>2430</v>
      </c>
      <c r="AK333" s="201"/>
      <c r="AL333" s="201"/>
      <c r="AM333" s="201"/>
      <c r="AN333" s="201" t="s">
        <v>1493</v>
      </c>
      <c r="AO333" s="201" t="s">
        <v>1113</v>
      </c>
      <c r="AP333" s="201" t="s">
        <v>2426</v>
      </c>
      <c r="AQ333" s="208">
        <v>42962</v>
      </c>
      <c r="AR333" s="201">
        <v>1420</v>
      </c>
      <c r="AS333" s="208">
        <v>42976</v>
      </c>
      <c r="AT333" s="201">
        <v>85101634</v>
      </c>
      <c r="AU333" s="380">
        <v>100419928</v>
      </c>
      <c r="AV333" s="201" t="s">
        <v>1645</v>
      </c>
      <c r="AW333" s="208">
        <v>42977</v>
      </c>
      <c r="AX333" s="208">
        <v>42977</v>
      </c>
      <c r="AY333" s="346">
        <v>42977</v>
      </c>
      <c r="AZ333" s="345"/>
    </row>
    <row r="334" spans="1:52" s="8" customFormat="1" ht="90" x14ac:dyDescent="0.25">
      <c r="A334" s="160">
        <v>261</v>
      </c>
      <c r="B334" s="163" t="s">
        <v>411</v>
      </c>
      <c r="C334" s="163" t="s">
        <v>412</v>
      </c>
      <c r="D334" s="24" t="s">
        <v>2523</v>
      </c>
      <c r="E334" s="24" t="s">
        <v>39</v>
      </c>
      <c r="F334" s="161">
        <v>642</v>
      </c>
      <c r="G334" s="161" t="s">
        <v>34</v>
      </c>
      <c r="H334" s="24">
        <v>1</v>
      </c>
      <c r="I334" s="26">
        <v>36000000000</v>
      </c>
      <c r="J334" s="161" t="s">
        <v>35</v>
      </c>
      <c r="K334" s="31">
        <v>2900000</v>
      </c>
      <c r="L334" s="162">
        <v>42917</v>
      </c>
      <c r="M334" s="162">
        <v>43070</v>
      </c>
      <c r="N334" s="161" t="s">
        <v>385</v>
      </c>
      <c r="O334" s="161" t="s">
        <v>127</v>
      </c>
      <c r="P334" s="299" t="s">
        <v>1113</v>
      </c>
      <c r="Q334" s="198" t="s">
        <v>591</v>
      </c>
      <c r="R334" s="273" t="s">
        <v>1142</v>
      </c>
      <c r="S334" s="201" t="s">
        <v>1461</v>
      </c>
      <c r="T334" s="201" t="s">
        <v>1177</v>
      </c>
      <c r="U334" s="24">
        <v>2017</v>
      </c>
      <c r="V334" s="208">
        <v>42927</v>
      </c>
      <c r="W334" s="201">
        <v>4621</v>
      </c>
      <c r="X334" s="201" t="s">
        <v>1170</v>
      </c>
      <c r="Y334" s="201" t="s">
        <v>1140</v>
      </c>
      <c r="Z334" s="201" t="s">
        <v>2455</v>
      </c>
      <c r="AA334" s="372">
        <v>22900000</v>
      </c>
      <c r="AB334" s="201"/>
      <c r="AC334" s="201">
        <v>31705329907</v>
      </c>
      <c r="AD334" s="306">
        <v>42933</v>
      </c>
      <c r="AE334" s="306">
        <v>42942</v>
      </c>
      <c r="AF334" s="361" t="s">
        <v>2403</v>
      </c>
      <c r="AG334" s="361" t="s">
        <v>2404</v>
      </c>
      <c r="AH334" s="201"/>
      <c r="AI334" s="201"/>
      <c r="AJ334" s="201"/>
      <c r="AK334" s="201"/>
      <c r="AL334" s="201"/>
      <c r="AM334" s="201"/>
      <c r="AN334" s="201" t="s">
        <v>2406</v>
      </c>
      <c r="AO334" s="201" t="s">
        <v>1170</v>
      </c>
      <c r="AP334" s="201" t="s">
        <v>2405</v>
      </c>
      <c r="AQ334" s="306">
        <v>42955</v>
      </c>
      <c r="AR334" s="201">
        <v>1395</v>
      </c>
      <c r="AS334" s="208">
        <v>42975</v>
      </c>
      <c r="AT334" s="380">
        <f>AU334/1.18</f>
        <v>19397349</v>
      </c>
      <c r="AU334" s="380">
        <v>22888871.82</v>
      </c>
      <c r="AV334" s="201" t="s">
        <v>2546</v>
      </c>
      <c r="AW334" s="306">
        <v>42976</v>
      </c>
      <c r="AX334" s="306">
        <v>42976</v>
      </c>
      <c r="AY334" s="306">
        <v>42976</v>
      </c>
      <c r="AZ334" s="345"/>
    </row>
    <row r="335" spans="1:52" s="8" customFormat="1" ht="45" x14ac:dyDescent="0.25">
      <c r="A335" s="160">
        <v>262</v>
      </c>
      <c r="B335" s="163" t="s">
        <v>40</v>
      </c>
      <c r="C335" s="163" t="s">
        <v>41</v>
      </c>
      <c r="D335" s="24" t="s">
        <v>42</v>
      </c>
      <c r="E335" s="24" t="s">
        <v>43</v>
      </c>
      <c r="F335" s="161">
        <v>642</v>
      </c>
      <c r="G335" s="161" t="s">
        <v>34</v>
      </c>
      <c r="H335" s="24">
        <v>1</v>
      </c>
      <c r="I335" s="24">
        <v>36000000000</v>
      </c>
      <c r="J335" s="161" t="s">
        <v>35</v>
      </c>
      <c r="K335" s="25">
        <v>3000000</v>
      </c>
      <c r="L335" s="162">
        <v>42917</v>
      </c>
      <c r="M335" s="162">
        <v>43070</v>
      </c>
      <c r="N335" s="161" t="s">
        <v>385</v>
      </c>
      <c r="O335" s="161" t="s">
        <v>127</v>
      </c>
      <c r="P335" s="299" t="s">
        <v>1113</v>
      </c>
      <c r="Q335" s="273" t="s">
        <v>591</v>
      </c>
      <c r="R335" s="273" t="s">
        <v>1145</v>
      </c>
      <c r="S335" s="201" t="s">
        <v>1461</v>
      </c>
      <c r="T335" s="201" t="s">
        <v>1139</v>
      </c>
      <c r="U335" s="24">
        <v>2017</v>
      </c>
      <c r="V335" s="208">
        <v>42927</v>
      </c>
      <c r="W335" s="201">
        <v>4722</v>
      </c>
      <c r="X335" s="201" t="s">
        <v>1170</v>
      </c>
      <c r="Y335" s="201" t="s">
        <v>1140</v>
      </c>
      <c r="Z335" s="201"/>
      <c r="AA335" s="201">
        <v>25650000</v>
      </c>
      <c r="AB335" s="201"/>
      <c r="AC335" s="201">
        <v>31705342278</v>
      </c>
      <c r="AD335" s="306">
        <v>42936</v>
      </c>
      <c r="AE335" s="306">
        <v>42947</v>
      </c>
      <c r="AF335" s="201">
        <v>0</v>
      </c>
      <c r="AG335" s="201">
        <v>0</v>
      </c>
      <c r="AH335" s="201"/>
      <c r="AI335" s="201"/>
      <c r="AJ335" s="201"/>
      <c r="AK335" s="201"/>
      <c r="AL335" s="201"/>
      <c r="AM335" s="201"/>
      <c r="AN335" s="201">
        <v>0</v>
      </c>
      <c r="AO335" s="201">
        <v>0</v>
      </c>
      <c r="AP335" s="201" t="s">
        <v>2431</v>
      </c>
      <c r="AQ335" s="208">
        <v>42948</v>
      </c>
      <c r="AR335" s="201" t="s">
        <v>2468</v>
      </c>
      <c r="AS335" s="201"/>
      <c r="AT335" s="201"/>
      <c r="AU335" s="380"/>
      <c r="AV335" s="201"/>
      <c r="AW335" s="201"/>
      <c r="AX335" s="201"/>
      <c r="AY335" s="345"/>
      <c r="AZ335" s="345"/>
    </row>
    <row r="336" spans="1:52" s="8" customFormat="1" ht="135" x14ac:dyDescent="0.25">
      <c r="A336" s="160">
        <v>263</v>
      </c>
      <c r="B336" s="24" t="s">
        <v>411</v>
      </c>
      <c r="C336" s="24" t="s">
        <v>412</v>
      </c>
      <c r="D336" s="24" t="s">
        <v>732</v>
      </c>
      <c r="E336" s="24" t="s">
        <v>39</v>
      </c>
      <c r="F336" s="161">
        <v>642</v>
      </c>
      <c r="G336" s="161" t="s">
        <v>34</v>
      </c>
      <c r="H336" s="24">
        <v>1</v>
      </c>
      <c r="I336" s="26">
        <v>36000000000</v>
      </c>
      <c r="J336" s="161" t="s">
        <v>35</v>
      </c>
      <c r="K336" s="31">
        <v>3450000</v>
      </c>
      <c r="L336" s="162">
        <v>42917</v>
      </c>
      <c r="M336" s="162">
        <v>43282</v>
      </c>
      <c r="N336" s="161" t="s">
        <v>385</v>
      </c>
      <c r="O336" s="161" t="s">
        <v>127</v>
      </c>
      <c r="P336" s="296" t="s">
        <v>1113</v>
      </c>
      <c r="Q336" s="273" t="s">
        <v>663</v>
      </c>
      <c r="R336" s="273" t="s">
        <v>1183</v>
      </c>
      <c r="S336" s="428" t="s">
        <v>1140</v>
      </c>
      <c r="T336" s="24" t="s">
        <v>1139</v>
      </c>
      <c r="U336" s="24">
        <v>2017</v>
      </c>
      <c r="V336" s="192">
        <v>42870</v>
      </c>
      <c r="W336" s="345" t="s">
        <v>1140</v>
      </c>
      <c r="X336" s="201" t="s">
        <v>1113</v>
      </c>
      <c r="Y336" s="199">
        <v>42880</v>
      </c>
      <c r="Z336" s="201"/>
      <c r="AA336" s="357"/>
      <c r="AB336" s="201"/>
      <c r="AC336" s="201"/>
      <c r="AD336" s="306"/>
      <c r="AE336" s="306"/>
      <c r="AF336" s="201"/>
      <c r="AG336" s="201"/>
      <c r="AH336" s="201"/>
      <c r="AI336" s="201"/>
      <c r="AJ336" s="201"/>
      <c r="AK336" s="201"/>
      <c r="AL336" s="201"/>
      <c r="AM336" s="201"/>
      <c r="AN336" s="201"/>
      <c r="AO336" s="201"/>
      <c r="AP336" s="201"/>
      <c r="AQ336" s="201"/>
      <c r="AR336" s="365" t="s">
        <v>1904</v>
      </c>
      <c r="AS336" s="365"/>
      <c r="AT336" s="380">
        <v>430697.89</v>
      </c>
      <c r="AU336" s="380">
        <v>508223.51</v>
      </c>
      <c r="AV336" s="201"/>
      <c r="AW336" s="201"/>
      <c r="AX336" s="201"/>
      <c r="AY336" s="345"/>
      <c r="AZ336" s="345"/>
    </row>
    <row r="337" spans="1:52" s="8" customFormat="1" ht="36" x14ac:dyDescent="0.25">
      <c r="A337" s="160">
        <v>276</v>
      </c>
      <c r="B337" s="24" t="s">
        <v>412</v>
      </c>
      <c r="C337" s="381" t="s">
        <v>598</v>
      </c>
      <c r="D337" s="304" t="s">
        <v>859</v>
      </c>
      <c r="E337" s="359" t="s">
        <v>599</v>
      </c>
      <c r="F337" s="363">
        <v>642</v>
      </c>
      <c r="G337" s="24" t="s">
        <v>34</v>
      </c>
      <c r="H337" s="24">
        <v>1</v>
      </c>
      <c r="I337" s="355" t="s">
        <v>234</v>
      </c>
      <c r="J337" s="161" t="s">
        <v>35</v>
      </c>
      <c r="K337" s="31">
        <v>5385600</v>
      </c>
      <c r="L337" s="162">
        <v>42917</v>
      </c>
      <c r="M337" s="162">
        <v>43070</v>
      </c>
      <c r="N337" s="161" t="s">
        <v>385</v>
      </c>
      <c r="O337" s="161" t="s">
        <v>127</v>
      </c>
      <c r="P337" s="296" t="s">
        <v>1113</v>
      </c>
      <c r="Q337" s="273" t="s">
        <v>117</v>
      </c>
      <c r="R337" s="273" t="s">
        <v>1179</v>
      </c>
      <c r="S337" s="428" t="s">
        <v>1439</v>
      </c>
      <c r="T337" s="24" t="s">
        <v>1177</v>
      </c>
      <c r="U337" s="24">
        <v>2017</v>
      </c>
      <c r="V337" s="192">
        <v>42902</v>
      </c>
      <c r="W337" s="345">
        <v>3633</v>
      </c>
      <c r="X337" s="201" t="s">
        <v>1170</v>
      </c>
      <c r="Y337" s="199" t="s">
        <v>1140</v>
      </c>
      <c r="Z337" s="201" t="s">
        <v>2455</v>
      </c>
      <c r="AA337" s="372" t="s">
        <v>1574</v>
      </c>
      <c r="AB337" s="208">
        <v>10974</v>
      </c>
      <c r="AC337" s="201">
        <v>31705318575</v>
      </c>
      <c r="AD337" s="306">
        <v>42928</v>
      </c>
      <c r="AE337" s="409"/>
      <c r="AF337" s="409" t="s">
        <v>2339</v>
      </c>
      <c r="AG337" s="201"/>
      <c r="AH337" s="201"/>
      <c r="AI337" s="201"/>
      <c r="AJ337" s="201"/>
      <c r="AK337" s="201"/>
      <c r="AL337" s="201"/>
      <c r="AM337" s="201"/>
      <c r="AN337" s="365" t="s">
        <v>2339</v>
      </c>
      <c r="AO337" s="201" t="s">
        <v>1113</v>
      </c>
      <c r="AP337" s="201" t="s">
        <v>2340</v>
      </c>
      <c r="AQ337" s="208">
        <v>42928</v>
      </c>
      <c r="AR337" s="365" t="s">
        <v>2457</v>
      </c>
      <c r="AS337" s="306">
        <v>42949</v>
      </c>
      <c r="AT337" s="380">
        <v>1327872</v>
      </c>
      <c r="AU337" s="380">
        <v>1327872</v>
      </c>
      <c r="AV337" s="201" t="s">
        <v>1615</v>
      </c>
      <c r="AW337" s="208">
        <v>42954</v>
      </c>
      <c r="AX337" s="306">
        <v>42954</v>
      </c>
      <c r="AY337" s="306">
        <v>42951</v>
      </c>
      <c r="AZ337" s="345"/>
    </row>
    <row r="338" spans="1:52" s="8" customFormat="1" ht="34.5" thickBot="1" x14ac:dyDescent="0.3">
      <c r="A338" s="160">
        <v>277</v>
      </c>
      <c r="B338" s="24" t="s">
        <v>412</v>
      </c>
      <c r="C338" s="381" t="s">
        <v>598</v>
      </c>
      <c r="D338" s="537" t="s">
        <v>860</v>
      </c>
      <c r="E338" s="359" t="s">
        <v>599</v>
      </c>
      <c r="F338" s="363">
        <v>642</v>
      </c>
      <c r="G338" s="24" t="s">
        <v>34</v>
      </c>
      <c r="H338" s="24">
        <v>1</v>
      </c>
      <c r="I338" s="355" t="s">
        <v>234</v>
      </c>
      <c r="J338" s="161" t="s">
        <v>35</v>
      </c>
      <c r="K338" s="309">
        <v>6624000</v>
      </c>
      <c r="L338" s="162">
        <v>42917</v>
      </c>
      <c r="M338" s="162">
        <v>43070</v>
      </c>
      <c r="N338" s="161" t="s">
        <v>385</v>
      </c>
      <c r="O338" s="161" t="s">
        <v>127</v>
      </c>
      <c r="P338" s="296" t="s">
        <v>1113</v>
      </c>
      <c r="Q338" s="278" t="s">
        <v>1325</v>
      </c>
      <c r="R338" s="273"/>
      <c r="S338" s="201"/>
      <c r="T338" s="202"/>
      <c r="U338" s="202"/>
      <c r="V338" s="199"/>
      <c r="W338" s="201"/>
      <c r="X338" s="201"/>
      <c r="Y338" s="199"/>
      <c r="Z338" s="201"/>
      <c r="AA338" s="357"/>
      <c r="AB338" s="201"/>
      <c r="AC338" s="201"/>
      <c r="AD338" s="306"/>
      <c r="AE338" s="306"/>
      <c r="AF338" s="201"/>
      <c r="AG338" s="201"/>
      <c r="AH338" s="201"/>
      <c r="AI338" s="201"/>
      <c r="AJ338" s="201"/>
      <c r="AK338" s="201"/>
      <c r="AL338" s="201"/>
      <c r="AM338" s="201"/>
      <c r="AN338" s="201"/>
      <c r="AO338" s="201"/>
      <c r="AP338" s="201"/>
      <c r="AQ338" s="201"/>
      <c r="AR338" s="201"/>
      <c r="AS338" s="201"/>
      <c r="AT338" s="201"/>
      <c r="AU338" s="380"/>
      <c r="AV338" s="201"/>
      <c r="AW338" s="369"/>
      <c r="AX338" s="369"/>
      <c r="AY338" s="403"/>
      <c r="AZ338" s="345"/>
    </row>
    <row r="339" spans="1:52" s="8" customFormat="1" ht="33.75" x14ac:dyDescent="0.25">
      <c r="A339" s="160">
        <v>282</v>
      </c>
      <c r="B339" s="24" t="s">
        <v>412</v>
      </c>
      <c r="C339" s="381" t="s">
        <v>598</v>
      </c>
      <c r="D339" s="575" t="s">
        <v>865</v>
      </c>
      <c r="E339" s="359" t="s">
        <v>599</v>
      </c>
      <c r="F339" s="363">
        <v>642</v>
      </c>
      <c r="G339" s="24" t="s">
        <v>34</v>
      </c>
      <c r="H339" s="24">
        <v>1</v>
      </c>
      <c r="I339" s="355" t="s">
        <v>234</v>
      </c>
      <c r="J339" s="161" t="s">
        <v>35</v>
      </c>
      <c r="K339" s="31">
        <v>7286400</v>
      </c>
      <c r="L339" s="162">
        <v>42917</v>
      </c>
      <c r="M339" s="162">
        <v>43070</v>
      </c>
      <c r="N339" s="161" t="s">
        <v>385</v>
      </c>
      <c r="O339" s="161" t="s">
        <v>127</v>
      </c>
      <c r="P339" s="296" t="s">
        <v>1113</v>
      </c>
      <c r="Q339" s="273" t="s">
        <v>591</v>
      </c>
      <c r="R339" s="273" t="s">
        <v>1138</v>
      </c>
      <c r="S339" s="201" t="s">
        <v>2304</v>
      </c>
      <c r="T339" s="201" t="s">
        <v>1177</v>
      </c>
      <c r="U339" s="24">
        <v>2017</v>
      </c>
      <c r="V339" s="199">
        <v>42920</v>
      </c>
      <c r="W339" s="201" t="s">
        <v>1140</v>
      </c>
      <c r="X339" s="201" t="s">
        <v>1170</v>
      </c>
      <c r="Y339" s="199" t="s">
        <v>1140</v>
      </c>
      <c r="Z339" s="201" t="s">
        <v>2508</v>
      </c>
      <c r="AA339" s="357"/>
      <c r="AB339" s="201" t="s">
        <v>2441</v>
      </c>
      <c r="AC339" s="201">
        <v>31705374027</v>
      </c>
      <c r="AD339" s="306">
        <v>42944</v>
      </c>
      <c r="AE339" s="306"/>
      <c r="AF339" s="429" t="s">
        <v>2442</v>
      </c>
      <c r="AG339" s="201"/>
      <c r="AH339" s="201"/>
      <c r="AI339" s="201"/>
      <c r="AJ339" s="201"/>
      <c r="AK339" s="201"/>
      <c r="AL339" s="201"/>
      <c r="AM339" s="201"/>
      <c r="AN339" s="201" t="s">
        <v>2443</v>
      </c>
      <c r="AO339" s="201" t="s">
        <v>1170</v>
      </c>
      <c r="AP339" s="365" t="s">
        <v>2444</v>
      </c>
      <c r="AQ339" s="208">
        <v>42947</v>
      </c>
      <c r="AR339" s="201">
        <v>1288</v>
      </c>
      <c r="AS339" s="208">
        <v>42949</v>
      </c>
      <c r="AT339" s="380">
        <v>968510</v>
      </c>
      <c r="AU339" s="380">
        <v>968510</v>
      </c>
      <c r="AV339" s="881" t="s">
        <v>2568</v>
      </c>
      <c r="AW339" s="448">
        <v>42949</v>
      </c>
      <c r="AX339" s="448">
        <v>42949</v>
      </c>
      <c r="AY339" s="448">
        <v>42949</v>
      </c>
      <c r="AZ339" s="345"/>
    </row>
    <row r="340" spans="1:52" s="8" customFormat="1" ht="84.75" customHeight="1" x14ac:dyDescent="0.25">
      <c r="A340" s="160">
        <v>283</v>
      </c>
      <c r="B340" s="24" t="s">
        <v>412</v>
      </c>
      <c r="C340" s="381" t="s">
        <v>598</v>
      </c>
      <c r="D340" s="576" t="s">
        <v>1378</v>
      </c>
      <c r="E340" s="359" t="s">
        <v>599</v>
      </c>
      <c r="F340" s="363">
        <v>642</v>
      </c>
      <c r="G340" s="24" t="s">
        <v>34</v>
      </c>
      <c r="H340" s="24">
        <v>1</v>
      </c>
      <c r="I340" s="355" t="s">
        <v>234</v>
      </c>
      <c r="J340" s="161" t="s">
        <v>35</v>
      </c>
      <c r="K340" s="31">
        <v>7119000</v>
      </c>
      <c r="L340" s="162">
        <v>42917</v>
      </c>
      <c r="M340" s="162">
        <v>43070</v>
      </c>
      <c r="N340" s="161" t="s">
        <v>385</v>
      </c>
      <c r="O340" s="161" t="s">
        <v>127</v>
      </c>
      <c r="P340" s="296" t="s">
        <v>1113</v>
      </c>
      <c r="Q340" s="291" t="s">
        <v>665</v>
      </c>
      <c r="R340" s="273"/>
      <c r="S340" s="201"/>
      <c r="T340" s="202"/>
      <c r="U340" s="202"/>
      <c r="V340" s="199"/>
      <c r="W340" s="201"/>
      <c r="X340" s="201"/>
      <c r="Y340" s="199"/>
      <c r="Z340" s="201"/>
      <c r="AA340" s="357"/>
      <c r="AB340" s="201"/>
      <c r="AC340" s="201"/>
      <c r="AD340" s="306"/>
      <c r="AE340" s="306"/>
      <c r="AF340" s="430"/>
      <c r="AG340" s="201"/>
      <c r="AH340" s="201"/>
      <c r="AI340" s="201"/>
      <c r="AJ340" s="201"/>
      <c r="AK340" s="201"/>
      <c r="AL340" s="201"/>
      <c r="AM340" s="201"/>
      <c r="AN340" s="201"/>
      <c r="AO340" s="201"/>
      <c r="AP340" s="201"/>
      <c r="AQ340" s="201"/>
      <c r="AR340" s="201"/>
      <c r="AS340" s="201"/>
      <c r="AT340" s="380"/>
      <c r="AU340" s="380"/>
      <c r="AV340" s="882"/>
      <c r="AW340" s="201"/>
      <c r="AX340" s="201"/>
      <c r="AY340" s="345"/>
      <c r="AZ340" s="345"/>
    </row>
    <row r="341" spans="1:52" s="8" customFormat="1" ht="41.25" customHeight="1" thickBot="1" x14ac:dyDescent="0.3">
      <c r="A341" s="160">
        <v>284</v>
      </c>
      <c r="B341" s="24" t="s">
        <v>412</v>
      </c>
      <c r="C341" s="381" t="s">
        <v>598</v>
      </c>
      <c r="D341" s="381" t="s">
        <v>867</v>
      </c>
      <c r="E341" s="359" t="s">
        <v>599</v>
      </c>
      <c r="F341" s="363">
        <v>642</v>
      </c>
      <c r="G341" s="24" t="s">
        <v>34</v>
      </c>
      <c r="H341" s="24">
        <v>1</v>
      </c>
      <c r="I341" s="355" t="s">
        <v>234</v>
      </c>
      <c r="J341" s="161" t="s">
        <v>35</v>
      </c>
      <c r="K341" s="31">
        <v>3456000</v>
      </c>
      <c r="L341" s="162">
        <v>42917</v>
      </c>
      <c r="M341" s="162">
        <v>43070</v>
      </c>
      <c r="N341" s="161" t="s">
        <v>385</v>
      </c>
      <c r="O341" s="161" t="s">
        <v>127</v>
      </c>
      <c r="P341" s="296" t="s">
        <v>1113</v>
      </c>
      <c r="Q341" s="273" t="s">
        <v>91</v>
      </c>
      <c r="R341" s="273"/>
      <c r="S341" s="201"/>
      <c r="T341" s="202"/>
      <c r="U341" s="202"/>
      <c r="V341" s="199"/>
      <c r="W341" s="201"/>
      <c r="X341" s="201"/>
      <c r="Y341" s="199"/>
      <c r="Z341" s="201"/>
      <c r="AA341" s="357"/>
      <c r="AB341" s="201"/>
      <c r="AC341" s="201"/>
      <c r="AD341" s="306"/>
      <c r="AE341" s="306"/>
      <c r="AF341" s="431"/>
      <c r="AG341" s="201"/>
      <c r="AH341" s="201"/>
      <c r="AI341" s="201"/>
      <c r="AJ341" s="201"/>
      <c r="AK341" s="201"/>
      <c r="AL341" s="201"/>
      <c r="AM341" s="201"/>
      <c r="AN341" s="201"/>
      <c r="AO341" s="201"/>
      <c r="AP341" s="201"/>
      <c r="AQ341" s="201"/>
      <c r="AR341" s="201"/>
      <c r="AS341" s="201"/>
      <c r="AT341" s="380"/>
      <c r="AU341" s="380"/>
      <c r="AV341" s="883"/>
      <c r="AW341" s="201"/>
      <c r="AX341" s="201"/>
      <c r="AY341" s="345"/>
      <c r="AZ341" s="345"/>
    </row>
    <row r="342" spans="1:52" s="8" customFormat="1" ht="33.75" x14ac:dyDescent="0.25">
      <c r="A342" s="160">
        <v>285</v>
      </c>
      <c r="B342" s="24" t="s">
        <v>412</v>
      </c>
      <c r="C342" s="381" t="s">
        <v>598</v>
      </c>
      <c r="D342" s="381" t="s">
        <v>868</v>
      </c>
      <c r="E342" s="359" t="s">
        <v>599</v>
      </c>
      <c r="F342" s="363">
        <v>642</v>
      </c>
      <c r="G342" s="24" t="s">
        <v>34</v>
      </c>
      <c r="H342" s="24">
        <v>1</v>
      </c>
      <c r="I342" s="355" t="s">
        <v>234</v>
      </c>
      <c r="J342" s="161" t="s">
        <v>35</v>
      </c>
      <c r="K342" s="31">
        <v>4914000</v>
      </c>
      <c r="L342" s="162">
        <v>42917</v>
      </c>
      <c r="M342" s="162">
        <v>43070</v>
      </c>
      <c r="N342" s="161" t="s">
        <v>385</v>
      </c>
      <c r="O342" s="161" t="s">
        <v>127</v>
      </c>
      <c r="P342" s="296" t="s">
        <v>1113</v>
      </c>
      <c r="Q342" s="291" t="s">
        <v>665</v>
      </c>
      <c r="R342" s="273"/>
      <c r="S342" s="201"/>
      <c r="T342" s="202"/>
      <c r="U342" s="202"/>
      <c r="V342" s="199"/>
      <c r="W342" s="201"/>
      <c r="X342" s="201"/>
      <c r="Y342" s="199"/>
      <c r="Z342" s="201"/>
      <c r="AA342" s="357"/>
      <c r="AB342" s="201"/>
      <c r="AC342" s="201"/>
      <c r="AD342" s="306"/>
      <c r="AE342" s="306"/>
      <c r="AF342" s="201"/>
      <c r="AG342" s="201"/>
      <c r="AH342" s="201"/>
      <c r="AI342" s="201"/>
      <c r="AJ342" s="201"/>
      <c r="AK342" s="201"/>
      <c r="AL342" s="201"/>
      <c r="AM342" s="201"/>
      <c r="AN342" s="201"/>
      <c r="AO342" s="201"/>
      <c r="AP342" s="201"/>
      <c r="AQ342" s="201"/>
      <c r="AR342" s="201"/>
      <c r="AS342" s="201"/>
      <c r="AT342" s="380"/>
      <c r="AU342" s="380"/>
      <c r="AV342" s="201"/>
      <c r="AW342" s="201"/>
      <c r="AX342" s="201"/>
      <c r="AY342" s="345"/>
      <c r="AZ342" s="345"/>
    </row>
    <row r="343" spans="1:52" s="8" customFormat="1" ht="33.75" x14ac:dyDescent="0.25">
      <c r="A343" s="160">
        <v>290</v>
      </c>
      <c r="B343" s="24" t="s">
        <v>412</v>
      </c>
      <c r="C343" s="381" t="s">
        <v>598</v>
      </c>
      <c r="D343" s="359" t="s">
        <v>1379</v>
      </c>
      <c r="E343" s="359" t="s">
        <v>599</v>
      </c>
      <c r="F343" s="363">
        <v>642</v>
      </c>
      <c r="G343" s="24" t="s">
        <v>34</v>
      </c>
      <c r="H343" s="24">
        <v>1</v>
      </c>
      <c r="I343" s="355" t="s">
        <v>234</v>
      </c>
      <c r="J343" s="161" t="s">
        <v>35</v>
      </c>
      <c r="K343" s="31">
        <v>1800000</v>
      </c>
      <c r="L343" s="162">
        <v>42917</v>
      </c>
      <c r="M343" s="162">
        <v>43070</v>
      </c>
      <c r="N343" s="161" t="s">
        <v>385</v>
      </c>
      <c r="O343" s="161" t="s">
        <v>127</v>
      </c>
      <c r="P343" s="296" t="s">
        <v>1113</v>
      </c>
      <c r="Q343" s="289" t="s">
        <v>597</v>
      </c>
      <c r="R343" s="273"/>
      <c r="S343" s="201"/>
      <c r="T343" s="202"/>
      <c r="U343" s="202"/>
      <c r="V343" s="199"/>
      <c r="W343" s="201"/>
      <c r="X343" s="201"/>
      <c r="Y343" s="199"/>
      <c r="Z343" s="201"/>
      <c r="AA343" s="357"/>
      <c r="AB343" s="201"/>
      <c r="AC343" s="201"/>
      <c r="AD343" s="306"/>
      <c r="AE343" s="306"/>
      <c r="AF343" s="201"/>
      <c r="AG343" s="201"/>
      <c r="AH343" s="201"/>
      <c r="AI343" s="201"/>
      <c r="AJ343" s="201"/>
      <c r="AK343" s="201"/>
      <c r="AL343" s="201"/>
      <c r="AM343" s="201"/>
      <c r="AN343" s="201"/>
      <c r="AO343" s="201"/>
      <c r="AP343" s="201"/>
      <c r="AQ343" s="201"/>
      <c r="AR343" s="201"/>
      <c r="AS343" s="201"/>
      <c r="AT343" s="380"/>
      <c r="AU343" s="380"/>
      <c r="AV343" s="201"/>
      <c r="AW343" s="201"/>
      <c r="AX343" s="201"/>
      <c r="AY343" s="345"/>
      <c r="AZ343" s="345"/>
    </row>
    <row r="344" spans="1:52" s="8" customFormat="1" ht="33.75" x14ac:dyDescent="0.25">
      <c r="A344" s="160">
        <v>292</v>
      </c>
      <c r="B344" s="24" t="s">
        <v>412</v>
      </c>
      <c r="C344" s="381" t="s">
        <v>598</v>
      </c>
      <c r="D344" s="536" t="s">
        <v>875</v>
      </c>
      <c r="E344" s="359" t="s">
        <v>599</v>
      </c>
      <c r="F344" s="363">
        <v>642</v>
      </c>
      <c r="G344" s="24" t="s">
        <v>34</v>
      </c>
      <c r="H344" s="24">
        <v>1</v>
      </c>
      <c r="I344" s="355" t="s">
        <v>234</v>
      </c>
      <c r="J344" s="161" t="s">
        <v>35</v>
      </c>
      <c r="K344" s="31">
        <v>5922000</v>
      </c>
      <c r="L344" s="162">
        <v>42917</v>
      </c>
      <c r="M344" s="162">
        <v>43070</v>
      </c>
      <c r="N344" s="161" t="s">
        <v>385</v>
      </c>
      <c r="O344" s="161" t="s">
        <v>127</v>
      </c>
      <c r="P344" s="296" t="s">
        <v>1113</v>
      </c>
      <c r="Q344" s="289" t="s">
        <v>597</v>
      </c>
      <c r="R344" s="273"/>
      <c r="S344" s="201"/>
      <c r="T344" s="202"/>
      <c r="U344" s="202"/>
      <c r="V344" s="199"/>
      <c r="W344" s="201"/>
      <c r="X344" s="201"/>
      <c r="Y344" s="199"/>
      <c r="Z344" s="201"/>
      <c r="AA344" s="357"/>
      <c r="AB344" s="201"/>
      <c r="AC344" s="201"/>
      <c r="AD344" s="306"/>
      <c r="AE344" s="306"/>
      <c r="AF344" s="201"/>
      <c r="AG344" s="201"/>
      <c r="AH344" s="201"/>
      <c r="AI344" s="201"/>
      <c r="AJ344" s="201"/>
      <c r="AK344" s="201"/>
      <c r="AL344" s="201"/>
      <c r="AM344" s="201"/>
      <c r="AN344" s="201"/>
      <c r="AO344" s="201"/>
      <c r="AP344" s="201"/>
      <c r="AQ344" s="201"/>
      <c r="AR344" s="201"/>
      <c r="AS344" s="201"/>
      <c r="AT344" s="380"/>
      <c r="AU344" s="380"/>
      <c r="AV344" s="201"/>
      <c r="AW344" s="201"/>
      <c r="AX344" s="201"/>
      <c r="AY344" s="345"/>
      <c r="AZ344" s="345"/>
    </row>
    <row r="345" spans="1:52" s="8" customFormat="1" ht="45" customHeight="1" x14ac:dyDescent="0.2">
      <c r="A345" s="160">
        <v>299</v>
      </c>
      <c r="B345" s="24" t="s">
        <v>412</v>
      </c>
      <c r="C345" s="381" t="s">
        <v>598</v>
      </c>
      <c r="D345" s="577" t="s">
        <v>1050</v>
      </c>
      <c r="E345" s="359" t="s">
        <v>596</v>
      </c>
      <c r="F345" s="363">
        <v>642</v>
      </c>
      <c r="G345" s="24" t="s">
        <v>34</v>
      </c>
      <c r="H345" s="24">
        <v>1</v>
      </c>
      <c r="I345" s="355" t="s">
        <v>234</v>
      </c>
      <c r="J345" s="161" t="s">
        <v>35</v>
      </c>
      <c r="K345" s="31">
        <v>14187600</v>
      </c>
      <c r="L345" s="162">
        <v>42917</v>
      </c>
      <c r="M345" s="162">
        <v>43070</v>
      </c>
      <c r="N345" s="161" t="s">
        <v>385</v>
      </c>
      <c r="O345" s="161" t="s">
        <v>127</v>
      </c>
      <c r="P345" s="296" t="s">
        <v>1113</v>
      </c>
      <c r="Q345" s="289" t="s">
        <v>597</v>
      </c>
      <c r="R345" s="273"/>
      <c r="S345" s="201"/>
      <c r="T345" s="202"/>
      <c r="U345" s="202"/>
      <c r="V345" s="199"/>
      <c r="W345" s="201"/>
      <c r="X345" s="201"/>
      <c r="Y345" s="199"/>
      <c r="Z345" s="201"/>
      <c r="AA345" s="357"/>
      <c r="AB345" s="201"/>
      <c r="AC345" s="201"/>
      <c r="AD345" s="306"/>
      <c r="AE345" s="306"/>
      <c r="AF345" s="201"/>
      <c r="AG345" s="201"/>
      <c r="AH345" s="201"/>
      <c r="AI345" s="201"/>
      <c r="AJ345" s="201"/>
      <c r="AK345" s="201"/>
      <c r="AL345" s="201"/>
      <c r="AM345" s="201"/>
      <c r="AN345" s="201"/>
      <c r="AO345" s="201"/>
      <c r="AP345" s="201"/>
      <c r="AQ345" s="201"/>
      <c r="AR345" s="201"/>
      <c r="AS345" s="201"/>
      <c r="AT345" s="380"/>
      <c r="AU345" s="380"/>
      <c r="AV345" s="201"/>
      <c r="AW345" s="201"/>
      <c r="AX345" s="201"/>
      <c r="AY345" s="345"/>
      <c r="AZ345" s="345"/>
    </row>
    <row r="346" spans="1:52" s="8" customFormat="1" ht="30" customHeight="1" x14ac:dyDescent="0.2">
      <c r="A346" s="160">
        <v>300</v>
      </c>
      <c r="B346" s="24" t="s">
        <v>412</v>
      </c>
      <c r="C346" s="381" t="s">
        <v>598</v>
      </c>
      <c r="D346" s="577" t="s">
        <v>885</v>
      </c>
      <c r="E346" s="359" t="s">
        <v>596</v>
      </c>
      <c r="F346" s="363">
        <v>642</v>
      </c>
      <c r="G346" s="24" t="s">
        <v>34</v>
      </c>
      <c r="H346" s="24">
        <v>1</v>
      </c>
      <c r="I346" s="355" t="s">
        <v>234</v>
      </c>
      <c r="J346" s="161" t="s">
        <v>35</v>
      </c>
      <c r="K346" s="31">
        <v>4914000</v>
      </c>
      <c r="L346" s="162">
        <v>42917</v>
      </c>
      <c r="M346" s="162">
        <v>43070</v>
      </c>
      <c r="N346" s="161" t="s">
        <v>385</v>
      </c>
      <c r="O346" s="161" t="s">
        <v>127</v>
      </c>
      <c r="P346" s="296" t="s">
        <v>1113</v>
      </c>
      <c r="Q346" s="289" t="s">
        <v>597</v>
      </c>
      <c r="R346" s="273"/>
      <c r="S346" s="201"/>
      <c r="T346" s="202"/>
      <c r="U346" s="202"/>
      <c r="V346" s="199"/>
      <c r="W346" s="201"/>
      <c r="X346" s="201"/>
      <c r="Y346" s="199"/>
      <c r="Z346" s="201"/>
      <c r="AA346" s="357"/>
      <c r="AB346" s="201"/>
      <c r="AC346" s="201"/>
      <c r="AD346" s="306"/>
      <c r="AE346" s="306"/>
      <c r="AF346" s="201"/>
      <c r="AG346" s="201"/>
      <c r="AH346" s="201"/>
      <c r="AI346" s="201"/>
      <c r="AJ346" s="201"/>
      <c r="AK346" s="201"/>
      <c r="AL346" s="201"/>
      <c r="AM346" s="201"/>
      <c r="AN346" s="201"/>
      <c r="AO346" s="201"/>
      <c r="AP346" s="201"/>
      <c r="AQ346" s="201"/>
      <c r="AR346" s="201"/>
      <c r="AS346" s="201"/>
      <c r="AT346" s="380"/>
      <c r="AU346" s="380"/>
      <c r="AV346" s="201"/>
      <c r="AW346" s="201"/>
      <c r="AX346" s="201"/>
      <c r="AY346" s="345"/>
      <c r="AZ346" s="345"/>
    </row>
    <row r="347" spans="1:52" s="8" customFormat="1" ht="33.75" x14ac:dyDescent="0.25">
      <c r="A347" s="160">
        <v>306</v>
      </c>
      <c r="B347" s="24" t="s">
        <v>412</v>
      </c>
      <c r="C347" s="381" t="s">
        <v>598</v>
      </c>
      <c r="D347" s="536" t="s">
        <v>893</v>
      </c>
      <c r="E347" s="359" t="s">
        <v>599</v>
      </c>
      <c r="F347" s="363">
        <v>642</v>
      </c>
      <c r="G347" s="24" t="s">
        <v>34</v>
      </c>
      <c r="H347" s="24">
        <v>1</v>
      </c>
      <c r="I347" s="355" t="s">
        <v>234</v>
      </c>
      <c r="J347" s="161" t="s">
        <v>35</v>
      </c>
      <c r="K347" s="31">
        <v>7506000</v>
      </c>
      <c r="L347" s="162">
        <v>42917</v>
      </c>
      <c r="M347" s="162">
        <v>43070</v>
      </c>
      <c r="N347" s="161" t="s">
        <v>385</v>
      </c>
      <c r="O347" s="161" t="s">
        <v>127</v>
      </c>
      <c r="P347" s="296" t="s">
        <v>1113</v>
      </c>
      <c r="Q347" s="289" t="s">
        <v>597</v>
      </c>
      <c r="R347" s="273"/>
      <c r="S347" s="201"/>
      <c r="T347" s="202"/>
      <c r="U347" s="202"/>
      <c r="V347" s="199"/>
      <c r="W347" s="201"/>
      <c r="X347" s="201"/>
      <c r="Y347" s="199"/>
      <c r="Z347" s="201"/>
      <c r="AA347" s="357"/>
      <c r="AB347" s="201"/>
      <c r="AC347" s="201"/>
      <c r="AD347" s="306"/>
      <c r="AE347" s="306"/>
      <c r="AF347" s="201"/>
      <c r="AG347" s="201"/>
      <c r="AH347" s="201"/>
      <c r="AI347" s="201"/>
      <c r="AJ347" s="201"/>
      <c r="AK347" s="201"/>
      <c r="AL347" s="201"/>
      <c r="AM347" s="201"/>
      <c r="AN347" s="201"/>
      <c r="AO347" s="201"/>
      <c r="AP347" s="201"/>
      <c r="AQ347" s="201"/>
      <c r="AR347" s="201"/>
      <c r="AS347" s="201"/>
      <c r="AT347" s="380"/>
      <c r="AU347" s="380"/>
      <c r="AV347" s="201"/>
      <c r="AW347" s="201"/>
      <c r="AX347" s="201"/>
      <c r="AY347" s="345"/>
      <c r="AZ347" s="345"/>
    </row>
    <row r="348" spans="1:52" s="8" customFormat="1" ht="36" x14ac:dyDescent="0.25">
      <c r="A348" s="24">
        <v>496</v>
      </c>
      <c r="B348" s="24" t="s">
        <v>412</v>
      </c>
      <c r="C348" s="24" t="s">
        <v>598</v>
      </c>
      <c r="D348" s="542" t="s">
        <v>1382</v>
      </c>
      <c r="E348" s="359" t="s">
        <v>599</v>
      </c>
      <c r="F348" s="161">
        <v>642</v>
      </c>
      <c r="G348" s="161" t="s">
        <v>34</v>
      </c>
      <c r="H348" s="24" t="s">
        <v>1339</v>
      </c>
      <c r="I348" s="24">
        <v>36000000000</v>
      </c>
      <c r="J348" s="161" t="s">
        <v>35</v>
      </c>
      <c r="K348" s="25">
        <v>3843000</v>
      </c>
      <c r="L348" s="162">
        <v>42917</v>
      </c>
      <c r="M348" s="162">
        <v>43070</v>
      </c>
      <c r="N348" s="161" t="s">
        <v>385</v>
      </c>
      <c r="O348" s="24" t="s">
        <v>1113</v>
      </c>
      <c r="P348" s="296" t="s">
        <v>1113</v>
      </c>
      <c r="Q348" s="289" t="s">
        <v>597</v>
      </c>
      <c r="R348" s="273"/>
      <c r="S348" s="201"/>
      <c r="T348" s="202"/>
      <c r="U348" s="202"/>
      <c r="V348" s="199"/>
      <c r="W348" s="201"/>
      <c r="X348" s="201"/>
      <c r="Y348" s="199"/>
      <c r="Z348" s="201"/>
      <c r="AA348" s="357"/>
      <c r="AB348" s="201"/>
      <c r="AC348" s="201"/>
      <c r="AD348" s="306"/>
      <c r="AE348" s="306"/>
      <c r="AF348" s="201"/>
      <c r="AG348" s="201"/>
      <c r="AH348" s="201"/>
      <c r="AI348" s="201"/>
      <c r="AJ348" s="201"/>
      <c r="AK348" s="201"/>
      <c r="AL348" s="201"/>
      <c r="AM348" s="201"/>
      <c r="AN348" s="201"/>
      <c r="AO348" s="201"/>
      <c r="AP348" s="201"/>
      <c r="AQ348" s="201"/>
      <c r="AR348" s="201"/>
      <c r="AS348" s="201"/>
      <c r="AT348" s="380"/>
      <c r="AU348" s="380"/>
      <c r="AV348" s="201"/>
      <c r="AW348" s="201"/>
      <c r="AX348" s="201"/>
      <c r="AY348" s="345"/>
      <c r="AZ348" s="345"/>
    </row>
    <row r="349" spans="1:52" s="8" customFormat="1" ht="36" x14ac:dyDescent="0.25">
      <c r="A349" s="24">
        <v>497</v>
      </c>
      <c r="B349" s="24" t="s">
        <v>412</v>
      </c>
      <c r="C349" s="24" t="s">
        <v>598</v>
      </c>
      <c r="D349" s="542" t="s">
        <v>1383</v>
      </c>
      <c r="E349" s="359" t="s">
        <v>599</v>
      </c>
      <c r="F349" s="161">
        <v>642</v>
      </c>
      <c r="G349" s="161" t="s">
        <v>34</v>
      </c>
      <c r="H349" s="24" t="s">
        <v>1339</v>
      </c>
      <c r="I349" s="24">
        <v>36000000000</v>
      </c>
      <c r="J349" s="161" t="s">
        <v>35</v>
      </c>
      <c r="K349" s="25">
        <v>3555000</v>
      </c>
      <c r="L349" s="162">
        <v>42917</v>
      </c>
      <c r="M349" s="162">
        <v>43070</v>
      </c>
      <c r="N349" s="161" t="s">
        <v>385</v>
      </c>
      <c r="O349" s="24" t="s">
        <v>1113</v>
      </c>
      <c r="P349" s="296" t="s">
        <v>1113</v>
      </c>
      <c r="Q349" s="289" t="s">
        <v>597</v>
      </c>
      <c r="R349" s="273"/>
      <c r="S349" s="201"/>
      <c r="T349" s="202"/>
      <c r="U349" s="202"/>
      <c r="V349" s="199"/>
      <c r="W349" s="201"/>
      <c r="X349" s="201"/>
      <c r="Y349" s="199"/>
      <c r="Z349" s="201"/>
      <c r="AA349" s="357"/>
      <c r="AB349" s="201"/>
      <c r="AC349" s="201"/>
      <c r="AD349" s="306"/>
      <c r="AE349" s="306"/>
      <c r="AF349" s="201"/>
      <c r="AG349" s="201"/>
      <c r="AH349" s="201"/>
      <c r="AI349" s="201"/>
      <c r="AJ349" s="201"/>
      <c r="AK349" s="201"/>
      <c r="AL349" s="201"/>
      <c r="AM349" s="201"/>
      <c r="AN349" s="201"/>
      <c r="AO349" s="201"/>
      <c r="AP349" s="201"/>
      <c r="AQ349" s="201"/>
      <c r="AR349" s="201"/>
      <c r="AS349" s="201"/>
      <c r="AT349" s="380"/>
      <c r="AU349" s="380"/>
      <c r="AV349" s="201"/>
      <c r="AW349" s="201"/>
      <c r="AX349" s="201"/>
      <c r="AY349" s="345"/>
      <c r="AZ349" s="345"/>
    </row>
    <row r="350" spans="1:52" s="8" customFormat="1" ht="36" x14ac:dyDescent="0.25">
      <c r="A350" s="24">
        <v>503</v>
      </c>
      <c r="B350" s="24" t="s">
        <v>412</v>
      </c>
      <c r="C350" s="24" t="s">
        <v>598</v>
      </c>
      <c r="D350" s="542" t="s">
        <v>1386</v>
      </c>
      <c r="E350" s="359" t="s">
        <v>599</v>
      </c>
      <c r="F350" s="161">
        <v>642</v>
      </c>
      <c r="G350" s="161" t="s">
        <v>34</v>
      </c>
      <c r="H350" s="24" t="s">
        <v>1339</v>
      </c>
      <c r="I350" s="24">
        <v>36000000000</v>
      </c>
      <c r="J350" s="161" t="s">
        <v>35</v>
      </c>
      <c r="K350" s="25">
        <v>5184000</v>
      </c>
      <c r="L350" s="162">
        <v>42917</v>
      </c>
      <c r="M350" s="162">
        <v>43070</v>
      </c>
      <c r="N350" s="161" t="s">
        <v>385</v>
      </c>
      <c r="O350" s="24" t="s">
        <v>1113</v>
      </c>
      <c r="P350" s="296" t="s">
        <v>1113</v>
      </c>
      <c r="Q350" s="289" t="s">
        <v>597</v>
      </c>
      <c r="R350" s="273"/>
      <c r="S350" s="201"/>
      <c r="T350" s="202"/>
      <c r="U350" s="202"/>
      <c r="V350" s="199"/>
      <c r="W350" s="201"/>
      <c r="X350" s="201"/>
      <c r="Y350" s="199"/>
      <c r="Z350" s="201"/>
      <c r="AA350" s="357"/>
      <c r="AB350" s="201"/>
      <c r="AC350" s="201"/>
      <c r="AD350" s="306"/>
      <c r="AE350" s="306"/>
      <c r="AF350" s="201"/>
      <c r="AG350" s="201"/>
      <c r="AH350" s="201"/>
      <c r="AI350" s="201"/>
      <c r="AJ350" s="201"/>
      <c r="AK350" s="201"/>
      <c r="AL350" s="201"/>
      <c r="AM350" s="201"/>
      <c r="AN350" s="201"/>
      <c r="AO350" s="201"/>
      <c r="AP350" s="201"/>
      <c r="AQ350" s="201"/>
      <c r="AR350" s="201"/>
      <c r="AS350" s="201"/>
      <c r="AT350" s="380"/>
      <c r="AU350" s="380"/>
      <c r="AV350" s="201"/>
      <c r="AW350" s="201"/>
      <c r="AX350" s="201"/>
      <c r="AY350" s="345"/>
      <c r="AZ350" s="345"/>
    </row>
    <row r="351" spans="1:52" s="8" customFormat="1" ht="36" x14ac:dyDescent="0.25">
      <c r="A351" s="24">
        <v>508</v>
      </c>
      <c r="B351" s="24" t="s">
        <v>412</v>
      </c>
      <c r="C351" s="24" t="s">
        <v>598</v>
      </c>
      <c r="D351" s="542" t="s">
        <v>1389</v>
      </c>
      <c r="E351" s="359" t="s">
        <v>599</v>
      </c>
      <c r="F351" s="161">
        <v>642</v>
      </c>
      <c r="G351" s="161" t="s">
        <v>34</v>
      </c>
      <c r="H351" s="24" t="s">
        <v>1339</v>
      </c>
      <c r="I351" s="24">
        <v>36000000000</v>
      </c>
      <c r="J351" s="161" t="s">
        <v>35</v>
      </c>
      <c r="K351" s="25">
        <v>6696000</v>
      </c>
      <c r="L351" s="162">
        <v>42917</v>
      </c>
      <c r="M351" s="162">
        <v>43070</v>
      </c>
      <c r="N351" s="161" t="s">
        <v>385</v>
      </c>
      <c r="O351" s="24" t="s">
        <v>1113</v>
      </c>
      <c r="P351" s="296" t="s">
        <v>1113</v>
      </c>
      <c r="Q351" s="289" t="s">
        <v>597</v>
      </c>
      <c r="R351" s="273"/>
      <c r="S351" s="201"/>
      <c r="T351" s="202"/>
      <c r="U351" s="202"/>
      <c r="V351" s="199"/>
      <c r="W351" s="201"/>
      <c r="X351" s="201"/>
      <c r="Y351" s="199"/>
      <c r="Z351" s="201"/>
      <c r="AA351" s="357"/>
      <c r="AB351" s="201"/>
      <c r="AC351" s="201"/>
      <c r="AD351" s="306"/>
      <c r="AE351" s="306"/>
      <c r="AF351" s="201"/>
      <c r="AG351" s="201"/>
      <c r="AH351" s="201"/>
      <c r="AI351" s="201"/>
      <c r="AJ351" s="201"/>
      <c r="AK351" s="201"/>
      <c r="AL351" s="201"/>
      <c r="AM351" s="201"/>
      <c r="AN351" s="201"/>
      <c r="AO351" s="201"/>
      <c r="AP351" s="201"/>
      <c r="AQ351" s="201"/>
      <c r="AR351" s="201"/>
      <c r="AS351" s="201"/>
      <c r="AT351" s="380"/>
      <c r="AU351" s="380"/>
      <c r="AV351" s="201"/>
      <c r="AW351" s="201"/>
      <c r="AX351" s="201"/>
      <c r="AY351" s="345"/>
      <c r="AZ351" s="345"/>
    </row>
    <row r="352" spans="1:52" s="8" customFormat="1" ht="33.75" x14ac:dyDescent="0.25">
      <c r="A352" s="24">
        <v>514</v>
      </c>
      <c r="B352" s="24" t="s">
        <v>412</v>
      </c>
      <c r="C352" s="24" t="s">
        <v>598</v>
      </c>
      <c r="D352" s="542" t="s">
        <v>1391</v>
      </c>
      <c r="E352" s="359" t="s">
        <v>599</v>
      </c>
      <c r="F352" s="161">
        <v>642</v>
      </c>
      <c r="G352" s="161" t="s">
        <v>34</v>
      </c>
      <c r="H352" s="24" t="s">
        <v>1339</v>
      </c>
      <c r="I352" s="24">
        <v>36000000000</v>
      </c>
      <c r="J352" s="161" t="s">
        <v>35</v>
      </c>
      <c r="K352" s="25">
        <v>3402000</v>
      </c>
      <c r="L352" s="162">
        <v>42917</v>
      </c>
      <c r="M352" s="162">
        <v>43070</v>
      </c>
      <c r="N352" s="161" t="s">
        <v>385</v>
      </c>
      <c r="O352" s="24" t="s">
        <v>1113</v>
      </c>
      <c r="P352" s="296" t="s">
        <v>1113</v>
      </c>
      <c r="Q352" s="289" t="s">
        <v>597</v>
      </c>
      <c r="R352" s="273"/>
      <c r="S352" s="201"/>
      <c r="T352" s="202"/>
      <c r="U352" s="202"/>
      <c r="V352" s="199"/>
      <c r="W352" s="201"/>
      <c r="X352" s="201"/>
      <c r="Y352" s="199"/>
      <c r="Z352" s="201"/>
      <c r="AA352" s="357"/>
      <c r="AB352" s="201"/>
      <c r="AC352" s="201"/>
      <c r="AD352" s="306"/>
      <c r="AE352" s="306"/>
      <c r="AF352" s="201"/>
      <c r="AG352" s="201"/>
      <c r="AH352" s="201"/>
      <c r="AI352" s="201"/>
      <c r="AJ352" s="201"/>
      <c r="AK352" s="201"/>
      <c r="AL352" s="201"/>
      <c r="AM352" s="201"/>
      <c r="AN352" s="201"/>
      <c r="AO352" s="201"/>
      <c r="AP352" s="201"/>
      <c r="AQ352" s="201"/>
      <c r="AR352" s="201"/>
      <c r="AS352" s="201"/>
      <c r="AT352" s="380"/>
      <c r="AU352" s="380"/>
      <c r="AV352" s="201"/>
      <c r="AW352" s="201"/>
      <c r="AX352" s="201"/>
      <c r="AY352" s="345"/>
      <c r="AZ352" s="345"/>
    </row>
    <row r="353" spans="1:52" s="8" customFormat="1" ht="33.75" customHeight="1" x14ac:dyDescent="0.25">
      <c r="A353" s="24">
        <v>516</v>
      </c>
      <c r="B353" s="24" t="s">
        <v>412</v>
      </c>
      <c r="C353" s="24" t="s">
        <v>598</v>
      </c>
      <c r="D353" s="542" t="s">
        <v>1393</v>
      </c>
      <c r="E353" s="359" t="s">
        <v>599</v>
      </c>
      <c r="F353" s="161">
        <v>642</v>
      </c>
      <c r="G353" s="161" t="s">
        <v>34</v>
      </c>
      <c r="H353" s="24" t="s">
        <v>1339</v>
      </c>
      <c r="I353" s="24">
        <v>36000000000</v>
      </c>
      <c r="J353" s="161" t="s">
        <v>35</v>
      </c>
      <c r="K353" s="25">
        <v>2592000</v>
      </c>
      <c r="L353" s="162">
        <v>42917</v>
      </c>
      <c r="M353" s="162">
        <v>43070</v>
      </c>
      <c r="N353" s="161" t="s">
        <v>385</v>
      </c>
      <c r="O353" s="24" t="s">
        <v>1113</v>
      </c>
      <c r="P353" s="296" t="s">
        <v>1113</v>
      </c>
      <c r="Q353" s="289" t="s">
        <v>597</v>
      </c>
      <c r="R353" s="273"/>
      <c r="S353" s="201"/>
      <c r="T353" s="202"/>
      <c r="U353" s="202"/>
      <c r="V353" s="199"/>
      <c r="W353" s="201"/>
      <c r="X353" s="201"/>
      <c r="Y353" s="199"/>
      <c r="Z353" s="201"/>
      <c r="AA353" s="357"/>
      <c r="AB353" s="201"/>
      <c r="AC353" s="201"/>
      <c r="AD353" s="306"/>
      <c r="AE353" s="306"/>
      <c r="AF353" s="201"/>
      <c r="AG353" s="201"/>
      <c r="AH353" s="201"/>
      <c r="AI353" s="201"/>
      <c r="AJ353" s="201"/>
      <c r="AK353" s="201"/>
      <c r="AL353" s="201"/>
      <c r="AM353" s="201"/>
      <c r="AN353" s="201"/>
      <c r="AO353" s="201"/>
      <c r="AP353" s="201"/>
      <c r="AQ353" s="201"/>
      <c r="AR353" s="201"/>
      <c r="AS353" s="201"/>
      <c r="AT353" s="380"/>
      <c r="AU353" s="380"/>
      <c r="AV353" s="201"/>
      <c r="AW353" s="201"/>
      <c r="AX353" s="201"/>
      <c r="AY353" s="345"/>
      <c r="AZ353" s="345"/>
    </row>
    <row r="354" spans="1:52" s="8" customFormat="1" ht="28.5" customHeight="1" x14ac:dyDescent="0.25">
      <c r="A354" s="24">
        <v>524</v>
      </c>
      <c r="B354" s="24" t="s">
        <v>412</v>
      </c>
      <c r="C354" s="24" t="s">
        <v>598</v>
      </c>
      <c r="D354" s="542" t="s">
        <v>1394</v>
      </c>
      <c r="E354" s="359" t="s">
        <v>599</v>
      </c>
      <c r="F354" s="161">
        <v>642</v>
      </c>
      <c r="G354" s="161" t="s">
        <v>34</v>
      </c>
      <c r="H354" s="24" t="s">
        <v>1339</v>
      </c>
      <c r="I354" s="24">
        <v>36000000000</v>
      </c>
      <c r="J354" s="161" t="s">
        <v>35</v>
      </c>
      <c r="K354" s="25">
        <v>1890000</v>
      </c>
      <c r="L354" s="162">
        <v>42917</v>
      </c>
      <c r="M354" s="162">
        <v>43070</v>
      </c>
      <c r="N354" s="161" t="s">
        <v>385</v>
      </c>
      <c r="O354" s="24" t="s">
        <v>1113</v>
      </c>
      <c r="P354" s="296" t="s">
        <v>1113</v>
      </c>
      <c r="Q354" s="289" t="s">
        <v>597</v>
      </c>
      <c r="R354" s="273"/>
      <c r="S354" s="201"/>
      <c r="T354" s="202"/>
      <c r="U354" s="202"/>
      <c r="V354" s="199"/>
      <c r="W354" s="201"/>
      <c r="X354" s="201"/>
      <c r="Y354" s="199"/>
      <c r="Z354" s="201"/>
      <c r="AA354" s="357"/>
      <c r="AB354" s="201"/>
      <c r="AC354" s="201"/>
      <c r="AD354" s="306"/>
      <c r="AE354" s="306"/>
      <c r="AF354" s="201"/>
      <c r="AG354" s="201"/>
      <c r="AH354" s="201"/>
      <c r="AI354" s="201"/>
      <c r="AJ354" s="201"/>
      <c r="AK354" s="201"/>
      <c r="AL354" s="201"/>
      <c r="AM354" s="201"/>
      <c r="AN354" s="201"/>
      <c r="AO354" s="201"/>
      <c r="AP354" s="201"/>
      <c r="AQ354" s="201"/>
      <c r="AR354" s="201"/>
      <c r="AS354" s="201"/>
      <c r="AT354" s="380"/>
      <c r="AU354" s="380"/>
      <c r="AV354" s="201"/>
      <c r="AW354" s="201"/>
      <c r="AX354" s="201"/>
      <c r="AY354" s="345"/>
      <c r="AZ354" s="345"/>
    </row>
    <row r="355" spans="1:52" s="8" customFormat="1" ht="48" x14ac:dyDescent="0.25">
      <c r="A355" s="24">
        <v>527</v>
      </c>
      <c r="B355" s="24" t="s">
        <v>412</v>
      </c>
      <c r="C355" s="24" t="s">
        <v>598</v>
      </c>
      <c r="D355" s="578" t="s">
        <v>1397</v>
      </c>
      <c r="E355" s="359" t="s">
        <v>596</v>
      </c>
      <c r="F355" s="161">
        <v>642</v>
      </c>
      <c r="G355" s="161" t="s">
        <v>34</v>
      </c>
      <c r="H355" s="24" t="s">
        <v>1339</v>
      </c>
      <c r="I355" s="24">
        <v>36000000000</v>
      </c>
      <c r="J355" s="161" t="s">
        <v>35</v>
      </c>
      <c r="K355" s="25">
        <v>5202000</v>
      </c>
      <c r="L355" s="162">
        <v>42917</v>
      </c>
      <c r="M355" s="162">
        <v>43070</v>
      </c>
      <c r="N355" s="161" t="s">
        <v>385</v>
      </c>
      <c r="O355" s="24" t="s">
        <v>1113</v>
      </c>
      <c r="P355" s="296" t="s">
        <v>1113</v>
      </c>
      <c r="Q355" s="289" t="s">
        <v>597</v>
      </c>
      <c r="R355" s="273"/>
      <c r="S355" s="201"/>
      <c r="T355" s="202"/>
      <c r="U355" s="202"/>
      <c r="V355" s="199"/>
      <c r="W355" s="201"/>
      <c r="X355" s="201"/>
      <c r="Y355" s="199"/>
      <c r="Z355" s="201"/>
      <c r="AA355" s="357"/>
      <c r="AB355" s="201"/>
      <c r="AC355" s="201"/>
      <c r="AD355" s="306"/>
      <c r="AE355" s="306"/>
      <c r="AF355" s="201"/>
      <c r="AG355" s="201"/>
      <c r="AH355" s="201"/>
      <c r="AI355" s="201"/>
      <c r="AJ355" s="201"/>
      <c r="AK355" s="201"/>
      <c r="AL355" s="201"/>
      <c r="AM355" s="201"/>
      <c r="AN355" s="201"/>
      <c r="AO355" s="201"/>
      <c r="AP355" s="201"/>
      <c r="AQ355" s="201"/>
      <c r="AR355" s="201"/>
      <c r="AS355" s="201"/>
      <c r="AT355" s="380"/>
      <c r="AU355" s="380"/>
      <c r="AV355" s="201"/>
      <c r="AW355" s="201"/>
      <c r="AX355" s="201"/>
      <c r="AY355" s="345"/>
      <c r="AZ355" s="345"/>
    </row>
    <row r="356" spans="1:52" s="8" customFormat="1" ht="33.75" customHeight="1" x14ac:dyDescent="0.25">
      <c r="A356" s="24">
        <v>530</v>
      </c>
      <c r="B356" s="24" t="s">
        <v>412</v>
      </c>
      <c r="C356" s="24" t="s">
        <v>598</v>
      </c>
      <c r="D356" s="579" t="s">
        <v>1400</v>
      </c>
      <c r="E356" s="359" t="s">
        <v>596</v>
      </c>
      <c r="F356" s="161">
        <v>642</v>
      </c>
      <c r="G356" s="161" t="s">
        <v>34</v>
      </c>
      <c r="H356" s="24" t="s">
        <v>1339</v>
      </c>
      <c r="I356" s="24">
        <v>36000000000</v>
      </c>
      <c r="J356" s="161" t="s">
        <v>35</v>
      </c>
      <c r="K356" s="25">
        <v>5778000</v>
      </c>
      <c r="L356" s="162">
        <v>42917</v>
      </c>
      <c r="M356" s="162">
        <v>43070</v>
      </c>
      <c r="N356" s="161" t="s">
        <v>385</v>
      </c>
      <c r="O356" s="24" t="s">
        <v>1113</v>
      </c>
      <c r="P356" s="296" t="s">
        <v>1113</v>
      </c>
      <c r="Q356" s="289" t="s">
        <v>597</v>
      </c>
      <c r="R356" s="273"/>
      <c r="S356" s="201"/>
      <c r="T356" s="202"/>
      <c r="U356" s="202"/>
      <c r="V356" s="199"/>
      <c r="W356" s="201"/>
      <c r="X356" s="201"/>
      <c r="Y356" s="199"/>
      <c r="Z356" s="201"/>
      <c r="AA356" s="357"/>
      <c r="AB356" s="201"/>
      <c r="AC356" s="201"/>
      <c r="AD356" s="306"/>
      <c r="AE356" s="306"/>
      <c r="AF356" s="201"/>
      <c r="AG356" s="201"/>
      <c r="AH356" s="201"/>
      <c r="AI356" s="201"/>
      <c r="AJ356" s="201"/>
      <c r="AK356" s="201"/>
      <c r="AL356" s="201"/>
      <c r="AM356" s="201"/>
      <c r="AN356" s="201"/>
      <c r="AO356" s="201"/>
      <c r="AP356" s="201"/>
      <c r="AQ356" s="201"/>
      <c r="AR356" s="201"/>
      <c r="AS356" s="201"/>
      <c r="AT356" s="380"/>
      <c r="AU356" s="380"/>
      <c r="AV356" s="201"/>
      <c r="AW356" s="201"/>
      <c r="AX356" s="201"/>
      <c r="AY356" s="345"/>
      <c r="AZ356" s="345"/>
    </row>
    <row r="357" spans="1:52" s="8" customFormat="1" ht="33.75" customHeight="1" x14ac:dyDescent="0.25">
      <c r="A357" s="24">
        <v>531</v>
      </c>
      <c r="B357" s="24" t="s">
        <v>412</v>
      </c>
      <c r="C357" s="24" t="s">
        <v>598</v>
      </c>
      <c r="D357" s="542" t="s">
        <v>1401</v>
      </c>
      <c r="E357" s="359" t="s">
        <v>596</v>
      </c>
      <c r="F357" s="161">
        <v>642</v>
      </c>
      <c r="G357" s="161" t="s">
        <v>34</v>
      </c>
      <c r="H357" s="24" t="s">
        <v>1339</v>
      </c>
      <c r="I357" s="24">
        <v>36000000000</v>
      </c>
      <c r="J357" s="161" t="s">
        <v>35</v>
      </c>
      <c r="K357" s="25">
        <v>3744000</v>
      </c>
      <c r="L357" s="162">
        <v>42917</v>
      </c>
      <c r="M357" s="162">
        <v>43070</v>
      </c>
      <c r="N357" s="161" t="s">
        <v>385</v>
      </c>
      <c r="O357" s="24" t="s">
        <v>1113</v>
      </c>
      <c r="P357" s="296" t="s">
        <v>1113</v>
      </c>
      <c r="Q357" s="289" t="s">
        <v>597</v>
      </c>
      <c r="R357" s="273"/>
      <c r="S357" s="201"/>
      <c r="T357" s="202"/>
      <c r="U357" s="202"/>
      <c r="V357" s="199"/>
      <c r="W357" s="201"/>
      <c r="X357" s="201"/>
      <c r="Y357" s="199"/>
      <c r="Z357" s="201"/>
      <c r="AA357" s="357"/>
      <c r="AB357" s="201"/>
      <c r="AC357" s="201"/>
      <c r="AD357" s="306"/>
      <c r="AE357" s="306"/>
      <c r="AF357" s="201"/>
      <c r="AG357" s="201"/>
      <c r="AH357" s="201"/>
      <c r="AI357" s="201"/>
      <c r="AJ357" s="201"/>
      <c r="AK357" s="201"/>
      <c r="AL357" s="201"/>
      <c r="AM357" s="201"/>
      <c r="AN357" s="201"/>
      <c r="AO357" s="201"/>
      <c r="AP357" s="201"/>
      <c r="AQ357" s="201"/>
      <c r="AR357" s="201"/>
      <c r="AS357" s="201"/>
      <c r="AT357" s="380"/>
      <c r="AU357" s="380"/>
      <c r="AV357" s="201"/>
      <c r="AW357" s="201"/>
      <c r="AX357" s="201"/>
      <c r="AY357" s="345"/>
      <c r="AZ357" s="345"/>
    </row>
    <row r="358" spans="1:52" s="8" customFormat="1" ht="33.75" x14ac:dyDescent="0.25">
      <c r="A358" s="24">
        <v>532</v>
      </c>
      <c r="B358" s="24" t="s">
        <v>412</v>
      </c>
      <c r="C358" s="24" t="s">
        <v>598</v>
      </c>
      <c r="D358" s="542" t="s">
        <v>1402</v>
      </c>
      <c r="E358" s="359" t="s">
        <v>599</v>
      </c>
      <c r="F358" s="161">
        <v>642</v>
      </c>
      <c r="G358" s="161" t="s">
        <v>34</v>
      </c>
      <c r="H358" s="24" t="s">
        <v>1339</v>
      </c>
      <c r="I358" s="24">
        <v>36000000000</v>
      </c>
      <c r="J358" s="161" t="s">
        <v>35</v>
      </c>
      <c r="K358" s="25">
        <v>7452000</v>
      </c>
      <c r="L358" s="162">
        <v>42917</v>
      </c>
      <c r="M358" s="162">
        <v>43070</v>
      </c>
      <c r="N358" s="161" t="s">
        <v>385</v>
      </c>
      <c r="O358" s="24" t="s">
        <v>1113</v>
      </c>
      <c r="P358" s="296" t="s">
        <v>1113</v>
      </c>
      <c r="Q358" s="289" t="s">
        <v>597</v>
      </c>
      <c r="R358" s="273"/>
      <c r="S358" s="201"/>
      <c r="T358" s="202"/>
      <c r="U358" s="202"/>
      <c r="V358" s="199"/>
      <c r="W358" s="201"/>
      <c r="X358" s="201"/>
      <c r="Y358" s="199"/>
      <c r="Z358" s="201"/>
      <c r="AA358" s="357"/>
      <c r="AB358" s="201"/>
      <c r="AC358" s="201"/>
      <c r="AD358" s="306"/>
      <c r="AE358" s="306"/>
      <c r="AF358" s="201"/>
      <c r="AG358" s="201"/>
      <c r="AH358" s="201"/>
      <c r="AI358" s="201"/>
      <c r="AJ358" s="201"/>
      <c r="AK358" s="201"/>
      <c r="AL358" s="201"/>
      <c r="AM358" s="201"/>
      <c r="AN358" s="201"/>
      <c r="AO358" s="201"/>
      <c r="AP358" s="201"/>
      <c r="AQ358" s="201"/>
      <c r="AR358" s="201"/>
      <c r="AS358" s="201"/>
      <c r="AT358" s="380"/>
      <c r="AU358" s="380"/>
      <c r="AV358" s="201"/>
      <c r="AW358" s="201"/>
      <c r="AX358" s="201"/>
      <c r="AY358" s="345"/>
      <c r="AZ358" s="345"/>
    </row>
    <row r="359" spans="1:52" s="8" customFormat="1" ht="33.75" x14ac:dyDescent="0.25">
      <c r="A359" s="24">
        <v>536</v>
      </c>
      <c r="B359" s="24" t="s">
        <v>412</v>
      </c>
      <c r="C359" s="24" t="s">
        <v>598</v>
      </c>
      <c r="D359" s="542" t="s">
        <v>1406</v>
      </c>
      <c r="E359" s="359" t="s">
        <v>599</v>
      </c>
      <c r="F359" s="161">
        <v>642</v>
      </c>
      <c r="G359" s="161" t="s">
        <v>34</v>
      </c>
      <c r="H359" s="24" t="s">
        <v>1339</v>
      </c>
      <c r="I359" s="24">
        <v>36000000000</v>
      </c>
      <c r="J359" s="161" t="s">
        <v>35</v>
      </c>
      <c r="K359" s="25">
        <v>7200000</v>
      </c>
      <c r="L359" s="162">
        <v>42917</v>
      </c>
      <c r="M359" s="162">
        <v>43070</v>
      </c>
      <c r="N359" s="161" t="s">
        <v>385</v>
      </c>
      <c r="O359" s="24" t="s">
        <v>1113</v>
      </c>
      <c r="P359" s="296" t="s">
        <v>1113</v>
      </c>
      <c r="Q359" s="289" t="s">
        <v>597</v>
      </c>
      <c r="R359" s="273"/>
      <c r="S359" s="201"/>
      <c r="T359" s="202"/>
      <c r="U359" s="202"/>
      <c r="V359" s="199"/>
      <c r="W359" s="201"/>
      <c r="X359" s="201"/>
      <c r="Y359" s="199"/>
      <c r="Z359" s="201"/>
      <c r="AA359" s="357"/>
      <c r="AB359" s="201"/>
      <c r="AC359" s="201"/>
      <c r="AD359" s="306"/>
      <c r="AE359" s="306"/>
      <c r="AF359" s="201"/>
      <c r="AG359" s="201"/>
      <c r="AH359" s="201"/>
      <c r="AI359" s="201"/>
      <c r="AJ359" s="201"/>
      <c r="AK359" s="201"/>
      <c r="AL359" s="201"/>
      <c r="AM359" s="201"/>
      <c r="AN359" s="201"/>
      <c r="AO359" s="201"/>
      <c r="AP359" s="201"/>
      <c r="AQ359" s="201"/>
      <c r="AR359" s="201"/>
      <c r="AS359" s="201"/>
      <c r="AT359" s="380"/>
      <c r="AU359" s="380"/>
      <c r="AV359" s="201"/>
      <c r="AW359" s="201"/>
      <c r="AX359" s="201"/>
      <c r="AY359" s="345"/>
      <c r="AZ359" s="345"/>
    </row>
    <row r="360" spans="1:52" s="8" customFormat="1" ht="33.75" x14ac:dyDescent="0.25">
      <c r="A360" s="160">
        <v>308</v>
      </c>
      <c r="B360" s="24" t="s">
        <v>412</v>
      </c>
      <c r="C360" s="381" t="s">
        <v>598</v>
      </c>
      <c r="D360" s="27" t="s">
        <v>895</v>
      </c>
      <c r="E360" s="359" t="s">
        <v>599</v>
      </c>
      <c r="F360" s="363">
        <v>642</v>
      </c>
      <c r="G360" s="24" t="s">
        <v>34</v>
      </c>
      <c r="H360" s="24">
        <v>1</v>
      </c>
      <c r="I360" s="355" t="s">
        <v>234</v>
      </c>
      <c r="J360" s="161" t="s">
        <v>35</v>
      </c>
      <c r="K360" s="31">
        <v>8064000</v>
      </c>
      <c r="L360" s="162">
        <v>42917</v>
      </c>
      <c r="M360" s="162">
        <v>43070</v>
      </c>
      <c r="N360" s="161" t="s">
        <v>385</v>
      </c>
      <c r="O360" s="161" t="s">
        <v>127</v>
      </c>
      <c r="P360" s="296" t="s">
        <v>1113</v>
      </c>
      <c r="Q360" s="289" t="s">
        <v>597</v>
      </c>
      <c r="R360" s="273"/>
      <c r="S360" s="201"/>
      <c r="T360" s="202"/>
      <c r="U360" s="202"/>
      <c r="V360" s="199"/>
      <c r="W360" s="201"/>
      <c r="X360" s="201"/>
      <c r="Y360" s="199"/>
      <c r="Z360" s="201"/>
      <c r="AA360" s="357"/>
      <c r="AB360" s="201"/>
      <c r="AC360" s="201"/>
      <c r="AD360" s="306"/>
      <c r="AE360" s="306"/>
      <c r="AF360" s="201"/>
      <c r="AG360" s="201"/>
      <c r="AH360" s="201"/>
      <c r="AI360" s="201"/>
      <c r="AJ360" s="201"/>
      <c r="AK360" s="201"/>
      <c r="AL360" s="201"/>
      <c r="AM360" s="201"/>
      <c r="AN360" s="201"/>
      <c r="AO360" s="201"/>
      <c r="AP360" s="201"/>
      <c r="AQ360" s="201"/>
      <c r="AR360" s="201"/>
      <c r="AS360" s="201"/>
      <c r="AT360" s="380"/>
      <c r="AU360" s="380"/>
      <c r="AV360" s="201"/>
      <c r="AW360" s="201"/>
      <c r="AX360" s="201"/>
      <c r="AY360" s="345"/>
      <c r="AZ360" s="345"/>
    </row>
    <row r="361" spans="1:52" s="8" customFormat="1" ht="45" x14ac:dyDescent="0.25">
      <c r="A361" s="160">
        <v>178</v>
      </c>
      <c r="B361" s="24" t="s">
        <v>936</v>
      </c>
      <c r="C361" s="24" t="s">
        <v>1273</v>
      </c>
      <c r="D361" s="24" t="s">
        <v>2260</v>
      </c>
      <c r="E361" s="24" t="s">
        <v>157</v>
      </c>
      <c r="F361" s="24">
        <v>876</v>
      </c>
      <c r="G361" s="24" t="s">
        <v>195</v>
      </c>
      <c r="H361" s="24">
        <v>1</v>
      </c>
      <c r="I361" s="24">
        <v>36000000000</v>
      </c>
      <c r="J361" s="24" t="s">
        <v>35</v>
      </c>
      <c r="K361" s="25">
        <v>9094303.5</v>
      </c>
      <c r="L361" s="162">
        <v>42944</v>
      </c>
      <c r="M361" s="162">
        <v>43282</v>
      </c>
      <c r="N361" s="161" t="s">
        <v>386</v>
      </c>
      <c r="O361" s="161" t="s">
        <v>124</v>
      </c>
      <c r="P361" s="296" t="s">
        <v>1113</v>
      </c>
      <c r="Q361" s="289" t="s">
        <v>597</v>
      </c>
      <c r="R361" s="273"/>
      <c r="S361" s="201"/>
      <c r="T361" s="202"/>
      <c r="U361" s="202"/>
      <c r="V361" s="199"/>
      <c r="W361" s="201"/>
      <c r="X361" s="201"/>
      <c r="Y361" s="199"/>
      <c r="Z361" s="201"/>
      <c r="AA361" s="357"/>
      <c r="AB361" s="201"/>
      <c r="AC361" s="201"/>
      <c r="AD361" s="306"/>
      <c r="AE361" s="306"/>
      <c r="AF361" s="201"/>
      <c r="AG361" s="201"/>
      <c r="AH361" s="201"/>
      <c r="AI361" s="201"/>
      <c r="AJ361" s="201"/>
      <c r="AK361" s="201"/>
      <c r="AL361" s="201"/>
      <c r="AM361" s="201"/>
      <c r="AN361" s="201"/>
      <c r="AO361" s="201"/>
      <c r="AP361" s="201"/>
      <c r="AQ361" s="201"/>
      <c r="AR361" s="201"/>
      <c r="AS361" s="201"/>
      <c r="AT361" s="380"/>
      <c r="AU361" s="380"/>
      <c r="AV361" s="201"/>
      <c r="AW361" s="201"/>
      <c r="AX361" s="201"/>
      <c r="AY361" s="345"/>
      <c r="AZ361" s="345"/>
    </row>
    <row r="362" spans="1:52" s="8" customFormat="1" ht="45" x14ac:dyDescent="0.25">
      <c r="A362" s="312">
        <v>181</v>
      </c>
      <c r="B362" s="27" t="s">
        <v>788</v>
      </c>
      <c r="C362" s="27" t="s">
        <v>1274</v>
      </c>
      <c r="D362" s="27" t="s">
        <v>1008</v>
      </c>
      <c r="E362" s="27" t="s">
        <v>157</v>
      </c>
      <c r="F362" s="27">
        <v>796</v>
      </c>
      <c r="G362" s="24" t="s">
        <v>592</v>
      </c>
      <c r="H362" s="27">
        <v>19432</v>
      </c>
      <c r="I362" s="27">
        <v>36000000000</v>
      </c>
      <c r="J362" s="320" t="s">
        <v>35</v>
      </c>
      <c r="K362" s="580">
        <v>4390034.6500000004</v>
      </c>
      <c r="L362" s="162">
        <v>42944</v>
      </c>
      <c r="M362" s="162">
        <v>43252</v>
      </c>
      <c r="N362" s="161" t="s">
        <v>385</v>
      </c>
      <c r="O362" s="161" t="s">
        <v>127</v>
      </c>
      <c r="P362" s="296" t="s">
        <v>1113</v>
      </c>
      <c r="Q362" s="289" t="s">
        <v>597</v>
      </c>
      <c r="R362" s="273"/>
      <c r="S362" s="201"/>
      <c r="T362" s="202"/>
      <c r="U362" s="202"/>
      <c r="V362" s="199"/>
      <c r="W362" s="201"/>
      <c r="X362" s="201"/>
      <c r="Y362" s="199"/>
      <c r="Z362" s="201"/>
      <c r="AA362" s="357"/>
      <c r="AB362" s="201"/>
      <c r="AC362" s="201"/>
      <c r="AD362" s="306"/>
      <c r="AE362" s="306"/>
      <c r="AF362" s="201"/>
      <c r="AG362" s="201"/>
      <c r="AH362" s="201"/>
      <c r="AI362" s="201"/>
      <c r="AJ362" s="201"/>
      <c r="AK362" s="201"/>
      <c r="AL362" s="201"/>
      <c r="AM362" s="201"/>
      <c r="AN362" s="201"/>
      <c r="AO362" s="201"/>
      <c r="AP362" s="201"/>
      <c r="AQ362" s="201"/>
      <c r="AR362" s="201"/>
      <c r="AS362" s="201"/>
      <c r="AT362" s="380"/>
      <c r="AU362" s="380"/>
      <c r="AV362" s="201"/>
      <c r="AW362" s="201"/>
      <c r="AX362" s="201"/>
      <c r="AY362" s="345"/>
      <c r="AZ362" s="345"/>
    </row>
    <row r="363" spans="1:52" s="8" customFormat="1" ht="22.5" x14ac:dyDescent="0.25">
      <c r="A363" s="160">
        <v>190</v>
      </c>
      <c r="B363" s="24" t="s">
        <v>901</v>
      </c>
      <c r="C363" s="24" t="s">
        <v>2258</v>
      </c>
      <c r="D363" s="26" t="s">
        <v>1026</v>
      </c>
      <c r="E363" s="24" t="s">
        <v>157</v>
      </c>
      <c r="F363" s="24">
        <v>876</v>
      </c>
      <c r="G363" s="24" t="s">
        <v>195</v>
      </c>
      <c r="H363" s="24">
        <v>1</v>
      </c>
      <c r="I363" s="26">
        <v>36000000000</v>
      </c>
      <c r="J363" s="27" t="s">
        <v>35</v>
      </c>
      <c r="K363" s="32">
        <v>1999132.12</v>
      </c>
      <c r="L363" s="162">
        <v>42944</v>
      </c>
      <c r="M363" s="162">
        <v>43252</v>
      </c>
      <c r="N363" s="161" t="s">
        <v>2259</v>
      </c>
      <c r="O363" s="161" t="s">
        <v>127</v>
      </c>
      <c r="P363" s="296" t="s">
        <v>1113</v>
      </c>
      <c r="Q363" s="289" t="s">
        <v>597</v>
      </c>
      <c r="R363" s="273"/>
      <c r="S363" s="201"/>
      <c r="T363" s="202"/>
      <c r="U363" s="202"/>
      <c r="V363" s="199"/>
      <c r="W363" s="201"/>
      <c r="X363" s="201"/>
      <c r="Y363" s="199"/>
      <c r="Z363" s="201"/>
      <c r="AA363" s="357"/>
      <c r="AB363" s="201"/>
      <c r="AC363" s="201"/>
      <c r="AD363" s="306"/>
      <c r="AE363" s="306"/>
      <c r="AF363" s="201"/>
      <c r="AG363" s="201"/>
      <c r="AH363" s="201"/>
      <c r="AI363" s="201"/>
      <c r="AJ363" s="201"/>
      <c r="AK363" s="201"/>
      <c r="AL363" s="201"/>
      <c r="AM363" s="201"/>
      <c r="AN363" s="201"/>
      <c r="AO363" s="201"/>
      <c r="AP363" s="201"/>
      <c r="AQ363" s="201"/>
      <c r="AR363" s="201"/>
      <c r="AS363" s="201"/>
      <c r="AT363" s="380"/>
      <c r="AU363" s="380"/>
      <c r="AV363" s="201"/>
      <c r="AW363" s="201"/>
      <c r="AX363" s="201"/>
      <c r="AY363" s="345"/>
      <c r="AZ363" s="345"/>
    </row>
    <row r="364" spans="1:52" s="8" customFormat="1" ht="67.5" x14ac:dyDescent="0.25">
      <c r="A364" s="27">
        <v>587</v>
      </c>
      <c r="B364" s="27" t="s">
        <v>641</v>
      </c>
      <c r="C364" s="27" t="s">
        <v>642</v>
      </c>
      <c r="D364" s="27" t="s">
        <v>1900</v>
      </c>
      <c r="E364" s="27" t="s">
        <v>662</v>
      </c>
      <c r="F364" s="27">
        <v>642</v>
      </c>
      <c r="G364" s="27" t="s">
        <v>34</v>
      </c>
      <c r="H364" s="27">
        <v>1</v>
      </c>
      <c r="I364" s="27">
        <v>36000000000</v>
      </c>
      <c r="J364" s="27" t="s">
        <v>35</v>
      </c>
      <c r="K364" s="31">
        <v>508223.51</v>
      </c>
      <c r="L364" s="162">
        <v>42944</v>
      </c>
      <c r="M364" s="150">
        <v>43252</v>
      </c>
      <c r="N364" s="27" t="s">
        <v>48</v>
      </c>
      <c r="O364" s="27" t="s">
        <v>127</v>
      </c>
      <c r="P364" s="296" t="s">
        <v>1113</v>
      </c>
      <c r="Q364" s="289" t="s">
        <v>597</v>
      </c>
      <c r="R364" s="273"/>
      <c r="S364" s="201"/>
      <c r="T364" s="202"/>
      <c r="U364" s="202"/>
      <c r="V364" s="199"/>
      <c r="W364" s="201"/>
      <c r="X364" s="201"/>
      <c r="Y364" s="199"/>
      <c r="Z364" s="201"/>
      <c r="AA364" s="357"/>
      <c r="AB364" s="201"/>
      <c r="AC364" s="201"/>
      <c r="AD364" s="306"/>
      <c r="AE364" s="306"/>
      <c r="AF364" s="201"/>
      <c r="AG364" s="201"/>
      <c r="AH364" s="201"/>
      <c r="AI364" s="201"/>
      <c r="AJ364" s="201"/>
      <c r="AK364" s="201"/>
      <c r="AL364" s="201"/>
      <c r="AM364" s="201"/>
      <c r="AN364" s="201"/>
      <c r="AO364" s="201"/>
      <c r="AP364" s="201"/>
      <c r="AQ364" s="201"/>
      <c r="AR364" s="201"/>
      <c r="AS364" s="201"/>
      <c r="AT364" s="380"/>
      <c r="AU364" s="380"/>
      <c r="AV364" s="201"/>
      <c r="AW364" s="201"/>
      <c r="AX364" s="201"/>
      <c r="AY364" s="345"/>
      <c r="AZ364" s="345"/>
    </row>
    <row r="365" spans="1:52" s="8" customFormat="1" ht="56.25" x14ac:dyDescent="0.25">
      <c r="A365" s="160">
        <v>602</v>
      </c>
      <c r="B365" s="27" t="s">
        <v>134</v>
      </c>
      <c r="C365" s="27" t="s">
        <v>135</v>
      </c>
      <c r="D365" s="27" t="s">
        <v>2283</v>
      </c>
      <c r="E365" s="27" t="s">
        <v>206</v>
      </c>
      <c r="F365" s="310">
        <v>642</v>
      </c>
      <c r="G365" s="27" t="s">
        <v>34</v>
      </c>
      <c r="H365" s="27">
        <v>1</v>
      </c>
      <c r="I365" s="27">
        <v>36000000000</v>
      </c>
      <c r="J365" s="310" t="s">
        <v>35</v>
      </c>
      <c r="K365" s="351">
        <v>1327872</v>
      </c>
      <c r="L365" s="162">
        <v>42944</v>
      </c>
      <c r="M365" s="149">
        <v>43221</v>
      </c>
      <c r="N365" s="161" t="s">
        <v>48</v>
      </c>
      <c r="O365" s="310" t="s">
        <v>127</v>
      </c>
      <c r="P365" s="296" t="s">
        <v>1113</v>
      </c>
      <c r="Q365" s="289" t="s">
        <v>597</v>
      </c>
      <c r="R365" s="273"/>
      <c r="S365" s="201"/>
      <c r="T365" s="202"/>
      <c r="U365" s="202"/>
      <c r="V365" s="199"/>
      <c r="W365" s="201"/>
      <c r="X365" s="201"/>
      <c r="Y365" s="199"/>
      <c r="Z365" s="201"/>
      <c r="AA365" s="357"/>
      <c r="AB365" s="201"/>
      <c r="AC365" s="201"/>
      <c r="AD365" s="306"/>
      <c r="AE365" s="306"/>
      <c r="AF365" s="201"/>
      <c r="AG365" s="201"/>
      <c r="AH365" s="201"/>
      <c r="AI365" s="201"/>
      <c r="AJ365" s="201"/>
      <c r="AK365" s="201"/>
      <c r="AL365" s="201"/>
      <c r="AM365" s="201"/>
      <c r="AN365" s="201"/>
      <c r="AO365" s="201"/>
      <c r="AP365" s="201"/>
      <c r="AQ365" s="201"/>
      <c r="AR365" s="201"/>
      <c r="AS365" s="201"/>
      <c r="AT365" s="380"/>
      <c r="AU365" s="380"/>
      <c r="AV365" s="201"/>
      <c r="AW365" s="201"/>
      <c r="AX365" s="201"/>
      <c r="AY365" s="345"/>
      <c r="AZ365" s="345"/>
    </row>
    <row r="366" spans="1:52" s="8" customFormat="1" ht="33.75" x14ac:dyDescent="0.25">
      <c r="A366" s="160">
        <v>270</v>
      </c>
      <c r="B366" s="24" t="s">
        <v>412</v>
      </c>
      <c r="C366" s="381" t="s">
        <v>598</v>
      </c>
      <c r="D366" s="359" t="s">
        <v>1413</v>
      </c>
      <c r="E366" s="359" t="s">
        <v>599</v>
      </c>
      <c r="F366" s="363">
        <v>642</v>
      </c>
      <c r="G366" s="24" t="s">
        <v>34</v>
      </c>
      <c r="H366" s="24">
        <v>1</v>
      </c>
      <c r="I366" s="355" t="s">
        <v>234</v>
      </c>
      <c r="J366" s="161" t="s">
        <v>35</v>
      </c>
      <c r="K366" s="205">
        <v>5202495.392</v>
      </c>
      <c r="L366" s="581">
        <v>42948</v>
      </c>
      <c r="M366" s="581">
        <v>43435</v>
      </c>
      <c r="N366" s="161" t="s">
        <v>385</v>
      </c>
      <c r="O366" s="161" t="s">
        <v>127</v>
      </c>
      <c r="P366" s="296" t="s">
        <v>1113</v>
      </c>
      <c r="Q366" s="291" t="s">
        <v>665</v>
      </c>
      <c r="R366" s="273"/>
      <c r="S366" s="201"/>
      <c r="T366" s="202"/>
      <c r="U366" s="202"/>
      <c r="V366" s="199"/>
      <c r="W366" s="201"/>
      <c r="X366" s="201"/>
      <c r="Y366" s="199"/>
      <c r="Z366" s="201"/>
      <c r="AA366" s="357"/>
      <c r="AB366" s="201"/>
      <c r="AC366" s="201"/>
      <c r="AD366" s="306"/>
      <c r="AE366" s="306"/>
      <c r="AF366" s="201"/>
      <c r="AG366" s="201"/>
      <c r="AH366" s="201"/>
      <c r="AI366" s="201"/>
      <c r="AJ366" s="201"/>
      <c r="AK366" s="201"/>
      <c r="AL366" s="201"/>
      <c r="AM366" s="201"/>
      <c r="AN366" s="201"/>
      <c r="AO366" s="201"/>
      <c r="AP366" s="201"/>
      <c r="AQ366" s="201"/>
      <c r="AR366" s="201"/>
      <c r="AS366" s="201"/>
      <c r="AT366" s="380"/>
      <c r="AU366" s="380"/>
      <c r="AV366" s="201"/>
      <c r="AW366" s="201"/>
      <c r="AX366" s="201"/>
      <c r="AY366" s="345"/>
      <c r="AZ366" s="345"/>
    </row>
    <row r="367" spans="1:52" s="8" customFormat="1" ht="45" x14ac:dyDescent="0.25">
      <c r="A367" s="160">
        <v>274</v>
      </c>
      <c r="B367" s="24" t="s">
        <v>412</v>
      </c>
      <c r="C367" s="381" t="s">
        <v>598</v>
      </c>
      <c r="D367" s="536" t="s">
        <v>857</v>
      </c>
      <c r="E367" s="359" t="s">
        <v>599</v>
      </c>
      <c r="F367" s="363">
        <v>642</v>
      </c>
      <c r="G367" s="24" t="s">
        <v>34</v>
      </c>
      <c r="H367" s="24">
        <v>1</v>
      </c>
      <c r="I367" s="355" t="s">
        <v>234</v>
      </c>
      <c r="J367" s="161" t="s">
        <v>35</v>
      </c>
      <c r="K367" s="31">
        <v>13881600</v>
      </c>
      <c r="L367" s="162">
        <v>42948</v>
      </c>
      <c r="M367" s="162">
        <v>43070</v>
      </c>
      <c r="N367" s="161" t="s">
        <v>385</v>
      </c>
      <c r="O367" s="161" t="s">
        <v>127</v>
      </c>
      <c r="P367" s="296" t="s">
        <v>1113</v>
      </c>
      <c r="Q367" s="289" t="s">
        <v>597</v>
      </c>
      <c r="R367" s="273"/>
      <c r="S367" s="201"/>
      <c r="T367" s="202"/>
      <c r="U367" s="202"/>
      <c r="V367" s="199"/>
      <c r="W367" s="201"/>
      <c r="X367" s="201"/>
      <c r="Y367" s="199"/>
      <c r="Z367" s="201"/>
      <c r="AA367" s="357"/>
      <c r="AB367" s="201"/>
      <c r="AC367" s="201"/>
      <c r="AD367" s="306"/>
      <c r="AE367" s="306"/>
      <c r="AF367" s="201"/>
      <c r="AG367" s="201"/>
      <c r="AH367" s="201"/>
      <c r="AI367" s="201"/>
      <c r="AJ367" s="201"/>
      <c r="AK367" s="201"/>
      <c r="AL367" s="201"/>
      <c r="AM367" s="201"/>
      <c r="AN367" s="201"/>
      <c r="AO367" s="201"/>
      <c r="AP367" s="201"/>
      <c r="AQ367" s="201"/>
      <c r="AR367" s="201"/>
      <c r="AS367" s="201"/>
      <c r="AT367" s="380"/>
      <c r="AU367" s="380"/>
      <c r="AV367" s="201"/>
      <c r="AW367" s="201"/>
      <c r="AX367" s="201"/>
      <c r="AY367" s="345"/>
      <c r="AZ367" s="345"/>
    </row>
    <row r="368" spans="1:52" s="8" customFormat="1" ht="33.75" x14ac:dyDescent="0.25">
      <c r="A368" s="160">
        <v>275</v>
      </c>
      <c r="B368" s="24" t="s">
        <v>412</v>
      </c>
      <c r="C368" s="381" t="s">
        <v>598</v>
      </c>
      <c r="D368" s="536" t="s">
        <v>858</v>
      </c>
      <c r="E368" s="359" t="s">
        <v>599</v>
      </c>
      <c r="F368" s="363">
        <v>642</v>
      </c>
      <c r="G368" s="24" t="s">
        <v>34</v>
      </c>
      <c r="H368" s="24">
        <v>1</v>
      </c>
      <c r="I368" s="355" t="s">
        <v>234</v>
      </c>
      <c r="J368" s="161" t="s">
        <v>35</v>
      </c>
      <c r="K368" s="31">
        <v>17280000</v>
      </c>
      <c r="L368" s="162">
        <v>42948</v>
      </c>
      <c r="M368" s="162">
        <v>43070</v>
      </c>
      <c r="N368" s="161" t="s">
        <v>385</v>
      </c>
      <c r="O368" s="161" t="s">
        <v>127</v>
      </c>
      <c r="P368" s="296" t="s">
        <v>1113</v>
      </c>
      <c r="Q368" s="289" t="s">
        <v>597</v>
      </c>
      <c r="R368" s="273"/>
      <c r="S368" s="202"/>
      <c r="T368" s="202"/>
      <c r="U368" s="202"/>
      <c r="V368" s="199"/>
      <c r="W368" s="201"/>
      <c r="X368" s="202"/>
      <c r="Y368" s="199"/>
      <c r="Z368" s="208"/>
      <c r="AA368" s="357"/>
      <c r="AB368" s="205"/>
      <c r="AC368" s="201"/>
      <c r="AD368" s="306"/>
      <c r="AE368" s="306"/>
      <c r="AF368" s="202"/>
      <c r="AG368" s="202"/>
      <c r="AH368" s="201"/>
      <c r="AI368" s="201"/>
      <c r="AJ368" s="201"/>
      <c r="AK368" s="201"/>
      <c r="AL368" s="201"/>
      <c r="AM368" s="201"/>
      <c r="AN368" s="201"/>
      <c r="AO368" s="201"/>
      <c r="AP368" s="201"/>
      <c r="AQ368" s="208"/>
      <c r="AR368" s="201"/>
      <c r="AS368" s="201"/>
      <c r="AT368" s="380"/>
      <c r="AU368" s="380"/>
      <c r="AV368" s="201"/>
      <c r="AW368" s="201"/>
      <c r="AX368" s="201"/>
      <c r="AY368" s="345"/>
      <c r="AZ368" s="345"/>
    </row>
    <row r="369" spans="1:52" s="8" customFormat="1" ht="33.75" x14ac:dyDescent="0.25">
      <c r="A369" s="160">
        <v>278</v>
      </c>
      <c r="B369" s="24" t="s">
        <v>412</v>
      </c>
      <c r="C369" s="381" t="s">
        <v>598</v>
      </c>
      <c r="D369" s="359" t="s">
        <v>1414</v>
      </c>
      <c r="E369" s="359" t="s">
        <v>599</v>
      </c>
      <c r="F369" s="363">
        <v>642</v>
      </c>
      <c r="G369" s="24" t="s">
        <v>34</v>
      </c>
      <c r="H369" s="24">
        <v>1</v>
      </c>
      <c r="I369" s="355" t="s">
        <v>234</v>
      </c>
      <c r="J369" s="161" t="s">
        <v>35</v>
      </c>
      <c r="K369" s="31">
        <v>4176000</v>
      </c>
      <c r="L369" s="162">
        <v>42948</v>
      </c>
      <c r="M369" s="162">
        <v>43070</v>
      </c>
      <c r="N369" s="161" t="s">
        <v>385</v>
      </c>
      <c r="O369" s="161" t="s">
        <v>127</v>
      </c>
      <c r="P369" s="296" t="s">
        <v>1113</v>
      </c>
      <c r="Q369" s="289" t="s">
        <v>597</v>
      </c>
      <c r="R369" s="273"/>
      <c r="S369" s="202"/>
      <c r="T369" s="202"/>
      <c r="U369" s="202"/>
      <c r="V369" s="199"/>
      <c r="W369" s="201"/>
      <c r="X369" s="202"/>
      <c r="Y369" s="199"/>
      <c r="Z369" s="208"/>
      <c r="AA369" s="357"/>
      <c r="AB369" s="205"/>
      <c r="AC369" s="201"/>
      <c r="AD369" s="306"/>
      <c r="AE369" s="306"/>
      <c r="AF369" s="202"/>
      <c r="AG369" s="202"/>
      <c r="AH369" s="201"/>
      <c r="AI369" s="201"/>
      <c r="AJ369" s="201"/>
      <c r="AK369" s="201"/>
      <c r="AL369" s="201"/>
      <c r="AM369" s="201"/>
      <c r="AN369" s="201"/>
      <c r="AO369" s="201"/>
      <c r="AP369" s="201"/>
      <c r="AQ369" s="208"/>
      <c r="AR369" s="201"/>
      <c r="AS369" s="201"/>
      <c r="AT369" s="380"/>
      <c r="AU369" s="380"/>
      <c r="AV369" s="201"/>
      <c r="AW369" s="201"/>
      <c r="AX369" s="201"/>
      <c r="AY369" s="345"/>
      <c r="AZ369" s="345"/>
    </row>
    <row r="370" spans="1:52" s="8" customFormat="1" ht="33.75" x14ac:dyDescent="0.25">
      <c r="A370" s="160">
        <v>281</v>
      </c>
      <c r="B370" s="24" t="s">
        <v>412</v>
      </c>
      <c r="C370" s="381" t="s">
        <v>598</v>
      </c>
      <c r="D370" s="381" t="s">
        <v>864</v>
      </c>
      <c r="E370" s="359" t="s">
        <v>599</v>
      </c>
      <c r="F370" s="363">
        <v>642</v>
      </c>
      <c r="G370" s="24" t="s">
        <v>34</v>
      </c>
      <c r="H370" s="24">
        <v>1</v>
      </c>
      <c r="I370" s="355" t="s">
        <v>234</v>
      </c>
      <c r="J370" s="161" t="s">
        <v>35</v>
      </c>
      <c r="K370" s="31">
        <v>9993600</v>
      </c>
      <c r="L370" s="162">
        <v>42948</v>
      </c>
      <c r="M370" s="162">
        <v>43070</v>
      </c>
      <c r="N370" s="161" t="s">
        <v>385</v>
      </c>
      <c r="O370" s="161" t="s">
        <v>127</v>
      </c>
      <c r="P370" s="296" t="s">
        <v>1113</v>
      </c>
      <c r="Q370" s="289" t="s">
        <v>597</v>
      </c>
      <c r="R370" s="273"/>
      <c r="S370" s="202"/>
      <c r="T370" s="202"/>
      <c r="U370" s="202"/>
      <c r="V370" s="199"/>
      <c r="W370" s="201"/>
      <c r="X370" s="202"/>
      <c r="Y370" s="199"/>
      <c r="Z370" s="208"/>
      <c r="AA370" s="357"/>
      <c r="AB370" s="205"/>
      <c r="AC370" s="201"/>
      <c r="AD370" s="306"/>
      <c r="AE370" s="306"/>
      <c r="AF370" s="202"/>
      <c r="AG370" s="202"/>
      <c r="AH370" s="202"/>
      <c r="AI370" s="201"/>
      <c r="AJ370" s="201"/>
      <c r="AK370" s="201"/>
      <c r="AL370" s="201"/>
      <c r="AM370" s="201"/>
      <c r="AN370" s="201"/>
      <c r="AO370" s="201"/>
      <c r="AP370" s="201"/>
      <c r="AQ370" s="208"/>
      <c r="AR370" s="201"/>
      <c r="AS370" s="201"/>
      <c r="AT370" s="380"/>
      <c r="AU370" s="380"/>
      <c r="AV370" s="201"/>
      <c r="AW370" s="201"/>
      <c r="AX370" s="201"/>
      <c r="AY370" s="345"/>
      <c r="AZ370" s="345"/>
    </row>
    <row r="371" spans="1:52" s="8" customFormat="1" ht="33.75" x14ac:dyDescent="0.25">
      <c r="A371" s="160">
        <v>287</v>
      </c>
      <c r="B371" s="24" t="s">
        <v>412</v>
      </c>
      <c r="C371" s="381" t="s">
        <v>598</v>
      </c>
      <c r="D371" s="359" t="s">
        <v>1415</v>
      </c>
      <c r="E371" s="359" t="s">
        <v>599</v>
      </c>
      <c r="F371" s="363">
        <v>642</v>
      </c>
      <c r="G371" s="24" t="s">
        <v>34</v>
      </c>
      <c r="H371" s="24">
        <v>1</v>
      </c>
      <c r="I371" s="355" t="s">
        <v>234</v>
      </c>
      <c r="J371" s="161" t="s">
        <v>35</v>
      </c>
      <c r="K371" s="205">
        <v>13065027.377999999</v>
      </c>
      <c r="L371" s="581">
        <v>42948</v>
      </c>
      <c r="M371" s="581">
        <v>43435</v>
      </c>
      <c r="N371" s="161" t="s">
        <v>385</v>
      </c>
      <c r="O371" s="161" t="s">
        <v>127</v>
      </c>
      <c r="P371" s="296" t="s">
        <v>1113</v>
      </c>
      <c r="Q371" s="289" t="s">
        <v>597</v>
      </c>
      <c r="R371" s="289"/>
      <c r="S371" s="159"/>
      <c r="T371" s="161"/>
      <c r="U371" s="161"/>
      <c r="V371" s="192"/>
      <c r="W371" s="345"/>
      <c r="X371" s="345"/>
      <c r="Y371" s="192"/>
      <c r="Z371" s="201"/>
      <c r="AA371" s="357"/>
      <c r="AB371" s="205"/>
      <c r="AC371" s="201"/>
      <c r="AD371" s="306"/>
      <c r="AE371" s="306"/>
      <c r="AF371" s="201"/>
      <c r="AG371" s="201"/>
      <c r="AH371" s="201"/>
      <c r="AI371" s="201"/>
      <c r="AJ371" s="201"/>
      <c r="AK371" s="201"/>
      <c r="AL371" s="201"/>
      <c r="AM371" s="201"/>
      <c r="AN371" s="201"/>
      <c r="AO371" s="201"/>
      <c r="AP371" s="201"/>
      <c r="AQ371" s="201"/>
      <c r="AR371" s="201"/>
      <c r="AS371" s="201"/>
      <c r="AT371" s="380"/>
      <c r="AU371" s="380"/>
      <c r="AV371" s="201"/>
      <c r="AW371" s="201"/>
      <c r="AX371" s="201"/>
      <c r="AY371" s="345"/>
      <c r="AZ371" s="345"/>
    </row>
    <row r="372" spans="1:52" s="8" customFormat="1" ht="45" x14ac:dyDescent="0.25">
      <c r="A372" s="160">
        <v>295</v>
      </c>
      <c r="B372" s="24" t="s">
        <v>412</v>
      </c>
      <c r="C372" s="381" t="s">
        <v>598</v>
      </c>
      <c r="D372" s="536" t="s">
        <v>878</v>
      </c>
      <c r="E372" s="359" t="s">
        <v>599</v>
      </c>
      <c r="F372" s="363">
        <v>642</v>
      </c>
      <c r="G372" s="24" t="s">
        <v>34</v>
      </c>
      <c r="H372" s="24">
        <v>1</v>
      </c>
      <c r="I372" s="355" t="s">
        <v>234</v>
      </c>
      <c r="J372" s="161" t="s">
        <v>35</v>
      </c>
      <c r="K372" s="31">
        <v>16128000</v>
      </c>
      <c r="L372" s="162">
        <v>42948</v>
      </c>
      <c r="M372" s="162">
        <v>43070</v>
      </c>
      <c r="N372" s="161" t="s">
        <v>385</v>
      </c>
      <c r="O372" s="161" t="s">
        <v>127</v>
      </c>
      <c r="P372" s="296" t="s">
        <v>1113</v>
      </c>
      <c r="Q372" s="289" t="s">
        <v>597</v>
      </c>
      <c r="R372" s="273"/>
      <c r="S372" s="206"/>
      <c r="T372" s="202"/>
      <c r="U372" s="202"/>
      <c r="V372" s="199"/>
      <c r="W372" s="202"/>
      <c r="X372" s="202"/>
      <c r="Y372" s="199"/>
      <c r="Z372" s="201"/>
      <c r="AA372" s="357"/>
      <c r="AB372" s="205"/>
      <c r="AC372" s="201"/>
      <c r="AD372" s="306"/>
      <c r="AE372" s="306"/>
      <c r="AF372" s="201"/>
      <c r="AG372" s="201"/>
      <c r="AH372" s="201"/>
      <c r="AI372" s="201"/>
      <c r="AJ372" s="201"/>
      <c r="AK372" s="201"/>
      <c r="AL372" s="201"/>
      <c r="AM372" s="201"/>
      <c r="AN372" s="201"/>
      <c r="AO372" s="201"/>
      <c r="AP372" s="201"/>
      <c r="AQ372" s="201"/>
      <c r="AR372" s="201"/>
      <c r="AS372" s="201"/>
      <c r="AT372" s="380"/>
      <c r="AU372" s="380"/>
      <c r="AV372" s="201"/>
      <c r="AW372" s="201"/>
      <c r="AX372" s="201"/>
      <c r="AY372" s="345"/>
      <c r="AZ372" s="345"/>
    </row>
    <row r="373" spans="1:52" s="8" customFormat="1" ht="33.75" x14ac:dyDescent="0.25">
      <c r="A373" s="160">
        <v>303</v>
      </c>
      <c r="B373" s="24" t="s">
        <v>412</v>
      </c>
      <c r="C373" s="381" t="s">
        <v>598</v>
      </c>
      <c r="D373" s="27" t="s">
        <v>889</v>
      </c>
      <c r="E373" s="359" t="s">
        <v>599</v>
      </c>
      <c r="F373" s="363">
        <v>642</v>
      </c>
      <c r="G373" s="24" t="s">
        <v>34</v>
      </c>
      <c r="H373" s="24">
        <v>1</v>
      </c>
      <c r="I373" s="355" t="s">
        <v>234</v>
      </c>
      <c r="J373" s="161" t="s">
        <v>35</v>
      </c>
      <c r="K373" s="31">
        <v>16200000</v>
      </c>
      <c r="L373" s="162">
        <v>42948</v>
      </c>
      <c r="M373" s="162">
        <v>43070</v>
      </c>
      <c r="N373" s="161" t="s">
        <v>385</v>
      </c>
      <c r="O373" s="161" t="s">
        <v>127</v>
      </c>
      <c r="P373" s="296" t="s">
        <v>1113</v>
      </c>
      <c r="Q373" s="289" t="s">
        <v>597</v>
      </c>
      <c r="R373" s="273"/>
      <c r="S373" s="201"/>
      <c r="T373" s="202"/>
      <c r="U373" s="202"/>
      <c r="V373" s="201"/>
      <c r="W373" s="201"/>
      <c r="X373" s="201"/>
      <c r="Y373" s="201"/>
      <c r="Z373" s="201"/>
      <c r="AA373" s="357"/>
      <c r="AB373" s="201"/>
      <c r="AC373" s="201"/>
      <c r="AD373" s="306"/>
      <c r="AE373" s="306"/>
      <c r="AF373" s="201"/>
      <c r="AG373" s="201"/>
      <c r="AH373" s="201"/>
      <c r="AI373" s="201"/>
      <c r="AJ373" s="201"/>
      <c r="AK373" s="201"/>
      <c r="AL373" s="201"/>
      <c r="AM373" s="201"/>
      <c r="AN373" s="201"/>
      <c r="AO373" s="201"/>
      <c r="AP373" s="201"/>
      <c r="AQ373" s="201"/>
      <c r="AR373" s="201"/>
      <c r="AS373" s="201"/>
      <c r="AT373" s="380"/>
      <c r="AU373" s="380"/>
      <c r="AV373" s="201"/>
      <c r="AW373" s="201"/>
      <c r="AX373" s="201"/>
      <c r="AY373" s="345"/>
      <c r="AZ373" s="345"/>
    </row>
    <row r="374" spans="1:52" s="8" customFormat="1" ht="56.25" x14ac:dyDescent="0.25">
      <c r="A374" s="160">
        <v>307</v>
      </c>
      <c r="B374" s="24" t="s">
        <v>412</v>
      </c>
      <c r="C374" s="381" t="s">
        <v>598</v>
      </c>
      <c r="D374" s="538" t="s">
        <v>894</v>
      </c>
      <c r="E374" s="359" t="s">
        <v>599</v>
      </c>
      <c r="F374" s="363">
        <v>642</v>
      </c>
      <c r="G374" s="24" t="s">
        <v>34</v>
      </c>
      <c r="H374" s="24">
        <v>1</v>
      </c>
      <c r="I374" s="355" t="s">
        <v>234</v>
      </c>
      <c r="J374" s="161" t="s">
        <v>35</v>
      </c>
      <c r="K374" s="309">
        <v>9828000</v>
      </c>
      <c r="L374" s="162">
        <v>42948</v>
      </c>
      <c r="M374" s="162">
        <v>43070</v>
      </c>
      <c r="N374" s="161" t="s">
        <v>385</v>
      </c>
      <c r="O374" s="161" t="s">
        <v>127</v>
      </c>
      <c r="P374" s="296" t="s">
        <v>1113</v>
      </c>
      <c r="Q374" s="289" t="s">
        <v>597</v>
      </c>
      <c r="R374" s="273"/>
      <c r="S374" s="201"/>
      <c r="T374" s="202"/>
      <c r="U374" s="202"/>
      <c r="V374" s="201"/>
      <c r="W374" s="201"/>
      <c r="X374" s="201"/>
      <c r="Y374" s="201"/>
      <c r="Z374" s="201"/>
      <c r="AA374" s="357"/>
      <c r="AB374" s="528"/>
      <c r="AC374" s="528"/>
      <c r="AD374" s="306"/>
      <c r="AE374" s="306"/>
      <c r="AF374" s="201"/>
      <c r="AG374" s="201"/>
      <c r="AH374" s="201"/>
      <c r="AI374" s="201"/>
      <c r="AJ374" s="201"/>
      <c r="AK374" s="201"/>
      <c r="AL374" s="201"/>
      <c r="AM374" s="201"/>
      <c r="AN374" s="201"/>
      <c r="AO374" s="201"/>
      <c r="AP374" s="201"/>
      <c r="AQ374" s="201"/>
      <c r="AR374" s="201"/>
      <c r="AS374" s="201"/>
      <c r="AT374" s="380"/>
      <c r="AU374" s="380"/>
      <c r="AV374" s="201"/>
      <c r="AW374" s="201"/>
      <c r="AX374" s="201"/>
      <c r="AY374" s="345"/>
      <c r="AZ374" s="345"/>
    </row>
    <row r="375" spans="1:52" s="8" customFormat="1" ht="56.25" x14ac:dyDescent="0.25">
      <c r="A375" s="160">
        <v>309</v>
      </c>
      <c r="B375" s="24" t="s">
        <v>134</v>
      </c>
      <c r="C375" s="24" t="s">
        <v>135</v>
      </c>
      <c r="D375" s="24" t="s">
        <v>1082</v>
      </c>
      <c r="E375" s="24" t="s">
        <v>206</v>
      </c>
      <c r="F375" s="161">
        <v>642</v>
      </c>
      <c r="G375" s="161" t="s">
        <v>34</v>
      </c>
      <c r="H375" s="24">
        <v>1</v>
      </c>
      <c r="I375" s="24">
        <v>36000000000</v>
      </c>
      <c r="J375" s="161" t="s">
        <v>35</v>
      </c>
      <c r="K375" s="25">
        <v>563160</v>
      </c>
      <c r="L375" s="162">
        <v>42948</v>
      </c>
      <c r="M375" s="162">
        <v>43344</v>
      </c>
      <c r="N375" s="161" t="s">
        <v>385</v>
      </c>
      <c r="O375" s="161" t="s">
        <v>127</v>
      </c>
      <c r="P375" s="296" t="s">
        <v>1113</v>
      </c>
      <c r="Q375" s="289" t="s">
        <v>597</v>
      </c>
      <c r="R375" s="273"/>
      <c r="S375" s="215"/>
      <c r="T375" s="202"/>
      <c r="U375" s="209"/>
      <c r="V375" s="216"/>
      <c r="W375" s="213"/>
      <c r="X375" s="209"/>
      <c r="Y375" s="216"/>
      <c r="Z375" s="201"/>
      <c r="AA375" s="357"/>
      <c r="AB375" s="214"/>
      <c r="AC375" s="201"/>
      <c r="AD375" s="306"/>
      <c r="AE375" s="306"/>
      <c r="AF375" s="201"/>
      <c r="AG375" s="201"/>
      <c r="AH375" s="201"/>
      <c r="AI375" s="201"/>
      <c r="AJ375" s="201"/>
      <c r="AK375" s="201"/>
      <c r="AL375" s="201"/>
      <c r="AM375" s="201"/>
      <c r="AN375" s="201"/>
      <c r="AO375" s="201"/>
      <c r="AP375" s="201"/>
      <c r="AQ375" s="201"/>
      <c r="AR375" s="201"/>
      <c r="AS375" s="208"/>
      <c r="AT375" s="380"/>
      <c r="AU375" s="380"/>
      <c r="AV375" s="211"/>
      <c r="AW375" s="208"/>
      <c r="AX375" s="208"/>
      <c r="AY375" s="345"/>
      <c r="AZ375" s="345"/>
    </row>
    <row r="376" spans="1:52" s="8" customFormat="1" ht="78.75" x14ac:dyDescent="0.25">
      <c r="A376" s="160">
        <v>311</v>
      </c>
      <c r="B376" s="24" t="s">
        <v>134</v>
      </c>
      <c r="C376" s="24" t="s">
        <v>135</v>
      </c>
      <c r="D376" s="24" t="s">
        <v>1083</v>
      </c>
      <c r="E376" s="24" t="s">
        <v>206</v>
      </c>
      <c r="F376" s="161">
        <v>642</v>
      </c>
      <c r="G376" s="161" t="s">
        <v>34</v>
      </c>
      <c r="H376" s="24">
        <v>1</v>
      </c>
      <c r="I376" s="24">
        <v>36000000000</v>
      </c>
      <c r="J376" s="161" t="s">
        <v>35</v>
      </c>
      <c r="K376" s="25">
        <v>1531400</v>
      </c>
      <c r="L376" s="162">
        <v>42948</v>
      </c>
      <c r="M376" s="162">
        <v>43344</v>
      </c>
      <c r="N376" s="161" t="s">
        <v>385</v>
      </c>
      <c r="O376" s="161" t="s">
        <v>127</v>
      </c>
      <c r="P376" s="296" t="s">
        <v>1113</v>
      </c>
      <c r="Q376" s="289" t="s">
        <v>597</v>
      </c>
      <c r="R376" s="289" t="s">
        <v>1156</v>
      </c>
      <c r="S376" s="428" t="s">
        <v>1595</v>
      </c>
      <c r="T376" s="24" t="s">
        <v>1139</v>
      </c>
      <c r="U376" s="24">
        <v>2017</v>
      </c>
      <c r="V376" s="192">
        <v>42971</v>
      </c>
      <c r="W376" s="345">
        <v>6420</v>
      </c>
      <c r="X376" s="345" t="s">
        <v>1170</v>
      </c>
      <c r="Y376" s="192" t="s">
        <v>1140</v>
      </c>
      <c r="Z376" s="201"/>
      <c r="AA376" s="357">
        <f>K376</f>
        <v>1531400</v>
      </c>
      <c r="AB376" s="32"/>
      <c r="AC376" s="201">
        <v>31705473940</v>
      </c>
      <c r="AD376" s="306">
        <v>42977</v>
      </c>
      <c r="AE376" s="306">
        <v>42986</v>
      </c>
      <c r="AF376" s="361" t="s">
        <v>2581</v>
      </c>
      <c r="AG376" s="361" t="s">
        <v>2582</v>
      </c>
      <c r="AH376" s="201"/>
      <c r="AI376" s="201"/>
      <c r="AJ376" s="201"/>
      <c r="AK376" s="201"/>
      <c r="AL376" s="201"/>
      <c r="AM376" s="201"/>
      <c r="AN376" s="201" t="s">
        <v>1860</v>
      </c>
      <c r="AO376" s="201" t="s">
        <v>1170</v>
      </c>
      <c r="AP376" s="201" t="s">
        <v>2580</v>
      </c>
      <c r="AQ376" s="201"/>
      <c r="AR376" s="201"/>
      <c r="AS376" s="201"/>
      <c r="AT376" s="380"/>
      <c r="AU376" s="380"/>
      <c r="AV376" s="201"/>
      <c r="AW376" s="201"/>
      <c r="AX376" s="201"/>
      <c r="AY376" s="345"/>
      <c r="AZ376" s="345"/>
    </row>
    <row r="377" spans="1:52" s="8" customFormat="1" ht="56.25" x14ac:dyDescent="0.25">
      <c r="A377" s="160">
        <v>312</v>
      </c>
      <c r="B377" s="24" t="s">
        <v>134</v>
      </c>
      <c r="C377" s="24" t="s">
        <v>135</v>
      </c>
      <c r="D377" s="24" t="s">
        <v>1084</v>
      </c>
      <c r="E377" s="24" t="s">
        <v>206</v>
      </c>
      <c r="F377" s="161">
        <v>642</v>
      </c>
      <c r="G377" s="161" t="s">
        <v>34</v>
      </c>
      <c r="H377" s="24">
        <v>1</v>
      </c>
      <c r="I377" s="24">
        <v>36000000000</v>
      </c>
      <c r="J377" s="161" t="s">
        <v>35</v>
      </c>
      <c r="K377" s="25">
        <v>4662400</v>
      </c>
      <c r="L377" s="162">
        <v>42948</v>
      </c>
      <c r="M377" s="162">
        <v>43344</v>
      </c>
      <c r="N377" s="161" t="s">
        <v>385</v>
      </c>
      <c r="O377" s="161" t="s">
        <v>127</v>
      </c>
      <c r="P377" s="296" t="s">
        <v>1113</v>
      </c>
      <c r="Q377" s="289" t="s">
        <v>597</v>
      </c>
      <c r="R377" s="273"/>
      <c r="S377" s="206"/>
      <c r="T377" s="202"/>
      <c r="U377" s="202"/>
      <c r="V377" s="199"/>
      <c r="W377" s="201"/>
      <c r="X377" s="202"/>
      <c r="Y377" s="199"/>
      <c r="Z377" s="201"/>
      <c r="AA377" s="357"/>
      <c r="AB377" s="207"/>
      <c r="AC377" s="201"/>
      <c r="AD377" s="306"/>
      <c r="AE377" s="306"/>
      <c r="AF377" s="201"/>
      <c r="AG377" s="201"/>
      <c r="AH377" s="201"/>
      <c r="AI377" s="201"/>
      <c r="AJ377" s="201"/>
      <c r="AK377" s="201"/>
      <c r="AL377" s="201"/>
      <c r="AM377" s="201"/>
      <c r="AN377" s="201"/>
      <c r="AO377" s="201"/>
      <c r="AP377" s="201"/>
      <c r="AQ377" s="201"/>
      <c r="AR377" s="201"/>
      <c r="AS377" s="201"/>
      <c r="AT377" s="380"/>
      <c r="AU377" s="380"/>
      <c r="AV377" s="201"/>
      <c r="AW377" s="201"/>
      <c r="AX377" s="201"/>
      <c r="AY377" s="345"/>
      <c r="AZ377" s="345"/>
    </row>
    <row r="378" spans="1:52" s="8" customFormat="1" ht="33.75" x14ac:dyDescent="0.25">
      <c r="A378" s="160">
        <v>313</v>
      </c>
      <c r="B378" s="312" t="s">
        <v>283</v>
      </c>
      <c r="C378" s="27" t="s">
        <v>297</v>
      </c>
      <c r="D378" s="27" t="s">
        <v>298</v>
      </c>
      <c r="E378" s="27" t="s">
        <v>299</v>
      </c>
      <c r="F378" s="161">
        <v>642</v>
      </c>
      <c r="G378" s="24" t="s">
        <v>34</v>
      </c>
      <c r="H378" s="24">
        <v>1</v>
      </c>
      <c r="I378" s="27" t="s">
        <v>234</v>
      </c>
      <c r="J378" s="161" t="s">
        <v>35</v>
      </c>
      <c r="K378" s="582">
        <v>5000000</v>
      </c>
      <c r="L378" s="162">
        <v>42948</v>
      </c>
      <c r="M378" s="162">
        <v>43344</v>
      </c>
      <c r="N378" s="161" t="s">
        <v>386</v>
      </c>
      <c r="O378" s="161" t="s">
        <v>124</v>
      </c>
      <c r="P378" s="296" t="s">
        <v>1113</v>
      </c>
      <c r="Q378" s="289" t="s">
        <v>597</v>
      </c>
      <c r="R378" s="273"/>
      <c r="S378" s="206"/>
      <c r="T378" s="202"/>
      <c r="U378" s="202"/>
      <c r="V378" s="199"/>
      <c r="W378" s="201"/>
      <c r="X378" s="202"/>
      <c r="Y378" s="199"/>
      <c r="Z378" s="201"/>
      <c r="AA378" s="357"/>
      <c r="AB378" s="207"/>
      <c r="AC378" s="201"/>
      <c r="AD378" s="306"/>
      <c r="AE378" s="306"/>
      <c r="AF378" s="201"/>
      <c r="AG378" s="201"/>
      <c r="AH378" s="201"/>
      <c r="AI378" s="201"/>
      <c r="AJ378" s="201"/>
      <c r="AK378" s="201"/>
      <c r="AL378" s="201"/>
      <c r="AM378" s="201"/>
      <c r="AN378" s="201"/>
      <c r="AO378" s="201"/>
      <c r="AP378" s="201"/>
      <c r="AQ378" s="201"/>
      <c r="AR378" s="201"/>
      <c r="AS378" s="201"/>
      <c r="AT378" s="380"/>
      <c r="AU378" s="380"/>
      <c r="AV378" s="201"/>
      <c r="AW378" s="201"/>
      <c r="AX378" s="201"/>
      <c r="AY378" s="345"/>
      <c r="AZ378" s="345"/>
    </row>
    <row r="379" spans="1:52" s="8" customFormat="1" ht="36" x14ac:dyDescent="0.25">
      <c r="A379" s="24">
        <v>500</v>
      </c>
      <c r="B379" s="24" t="s">
        <v>412</v>
      </c>
      <c r="C379" s="24" t="s">
        <v>598</v>
      </c>
      <c r="D379" s="542" t="s">
        <v>1418</v>
      </c>
      <c r="E379" s="359" t="s">
        <v>599</v>
      </c>
      <c r="F379" s="161">
        <v>642</v>
      </c>
      <c r="G379" s="161" t="s">
        <v>34</v>
      </c>
      <c r="H379" s="24" t="s">
        <v>1339</v>
      </c>
      <c r="I379" s="24">
        <v>36000000000</v>
      </c>
      <c r="J379" s="161" t="s">
        <v>35</v>
      </c>
      <c r="K379" s="25">
        <v>11655000</v>
      </c>
      <c r="L379" s="162">
        <v>42948</v>
      </c>
      <c r="M379" s="162">
        <v>43070</v>
      </c>
      <c r="N379" s="161" t="s">
        <v>385</v>
      </c>
      <c r="O379" s="24" t="s">
        <v>1113</v>
      </c>
      <c r="P379" s="296" t="s">
        <v>1113</v>
      </c>
      <c r="Q379" s="289" t="s">
        <v>597</v>
      </c>
      <c r="R379" s="289"/>
      <c r="S379" s="159"/>
      <c r="T379" s="24"/>
      <c r="U379" s="24"/>
      <c r="V379" s="192"/>
      <c r="W379" s="345"/>
      <c r="X379" s="345"/>
      <c r="Y379" s="192"/>
      <c r="Z379" s="201"/>
      <c r="AA379" s="357"/>
      <c r="AB379" s="357"/>
      <c r="AC379" s="345"/>
      <c r="AD379" s="306"/>
      <c r="AE379" s="306"/>
      <c r="AF379" s="201"/>
      <c r="AG379" s="201"/>
      <c r="AH379" s="201"/>
      <c r="AI379" s="201"/>
      <c r="AJ379" s="201"/>
      <c r="AK379" s="201"/>
      <c r="AL379" s="201"/>
      <c r="AM379" s="201"/>
      <c r="AN379" s="201"/>
      <c r="AO379" s="201"/>
      <c r="AP379" s="201"/>
      <c r="AQ379" s="201"/>
      <c r="AR379" s="201"/>
      <c r="AS379" s="201"/>
      <c r="AT379" s="380"/>
      <c r="AU379" s="380"/>
      <c r="AV379" s="201"/>
      <c r="AW379" s="201"/>
      <c r="AX379" s="201"/>
      <c r="AY379" s="345"/>
      <c r="AZ379" s="345"/>
    </row>
    <row r="380" spans="1:52" s="8" customFormat="1" ht="36" x14ac:dyDescent="0.25">
      <c r="A380" s="24">
        <v>502</v>
      </c>
      <c r="B380" s="24" t="s">
        <v>412</v>
      </c>
      <c r="C380" s="24" t="s">
        <v>598</v>
      </c>
      <c r="D380" s="542" t="s">
        <v>1419</v>
      </c>
      <c r="E380" s="359" t="s">
        <v>599</v>
      </c>
      <c r="F380" s="161">
        <v>642</v>
      </c>
      <c r="G380" s="161" t="s">
        <v>34</v>
      </c>
      <c r="H380" s="24" t="s">
        <v>1339</v>
      </c>
      <c r="I380" s="24">
        <v>36000000000</v>
      </c>
      <c r="J380" s="161" t="s">
        <v>35</v>
      </c>
      <c r="K380" s="25">
        <v>9504000</v>
      </c>
      <c r="L380" s="162">
        <v>42948</v>
      </c>
      <c r="M380" s="162">
        <v>43070</v>
      </c>
      <c r="N380" s="161" t="s">
        <v>385</v>
      </c>
      <c r="O380" s="24" t="s">
        <v>1113</v>
      </c>
      <c r="P380" s="296" t="s">
        <v>1113</v>
      </c>
      <c r="Q380" s="289" t="s">
        <v>597</v>
      </c>
      <c r="R380" s="273"/>
      <c r="S380" s="206"/>
      <c r="T380" s="202"/>
      <c r="U380" s="202"/>
      <c r="V380" s="199"/>
      <c r="W380" s="201"/>
      <c r="X380" s="202"/>
      <c r="Y380" s="199"/>
      <c r="Z380" s="201"/>
      <c r="AA380" s="357"/>
      <c r="AB380" s="207"/>
      <c r="AC380" s="201"/>
      <c r="AD380" s="306"/>
      <c r="AE380" s="306"/>
      <c r="AF380" s="201"/>
      <c r="AG380" s="201"/>
      <c r="AH380" s="201"/>
      <c r="AI380" s="201"/>
      <c r="AJ380" s="201"/>
      <c r="AK380" s="201"/>
      <c r="AL380" s="201"/>
      <c r="AM380" s="201"/>
      <c r="AN380" s="201"/>
      <c r="AO380" s="201"/>
      <c r="AP380" s="201"/>
      <c r="AQ380" s="201"/>
      <c r="AR380" s="201"/>
      <c r="AS380" s="201"/>
      <c r="AT380" s="380"/>
      <c r="AU380" s="380"/>
      <c r="AV380" s="201"/>
      <c r="AW380" s="201"/>
      <c r="AX380" s="201"/>
      <c r="AY380" s="345"/>
      <c r="AZ380" s="345"/>
    </row>
    <row r="381" spans="1:52" s="8" customFormat="1" ht="48" x14ac:dyDescent="0.25">
      <c r="A381" s="24">
        <v>504</v>
      </c>
      <c r="B381" s="24" t="s">
        <v>412</v>
      </c>
      <c r="C381" s="24" t="s">
        <v>598</v>
      </c>
      <c r="D381" s="542" t="s">
        <v>1420</v>
      </c>
      <c r="E381" s="359" t="s">
        <v>599</v>
      </c>
      <c r="F381" s="161">
        <v>642</v>
      </c>
      <c r="G381" s="161" t="s">
        <v>34</v>
      </c>
      <c r="H381" s="24" t="s">
        <v>1339</v>
      </c>
      <c r="I381" s="24">
        <v>36000000000</v>
      </c>
      <c r="J381" s="161" t="s">
        <v>35</v>
      </c>
      <c r="K381" s="25">
        <v>14112000</v>
      </c>
      <c r="L381" s="162">
        <v>42948</v>
      </c>
      <c r="M381" s="162">
        <v>43070</v>
      </c>
      <c r="N381" s="161" t="s">
        <v>385</v>
      </c>
      <c r="O381" s="24" t="s">
        <v>1113</v>
      </c>
      <c r="P381" s="296" t="s">
        <v>1113</v>
      </c>
      <c r="Q381" s="289" t="s">
        <v>597</v>
      </c>
      <c r="R381" s="289" t="s">
        <v>1156</v>
      </c>
      <c r="S381" s="345" t="s">
        <v>1595</v>
      </c>
      <c r="T381" s="24" t="s">
        <v>1139</v>
      </c>
      <c r="U381" s="24">
        <v>2017</v>
      </c>
      <c r="V381" s="192">
        <v>42971</v>
      </c>
      <c r="W381" s="345">
        <v>6420</v>
      </c>
      <c r="X381" s="24" t="s">
        <v>1170</v>
      </c>
      <c r="Y381" s="192" t="s">
        <v>1140</v>
      </c>
      <c r="Z381" s="201"/>
      <c r="AA381" s="357">
        <f>K381</f>
        <v>14112000</v>
      </c>
      <c r="AB381" s="367"/>
      <c r="AC381" s="201">
        <v>31705474348</v>
      </c>
      <c r="AD381" s="306">
        <v>42977</v>
      </c>
      <c r="AE381" s="306">
        <v>42986</v>
      </c>
      <c r="AF381" s="361" t="s">
        <v>2585</v>
      </c>
      <c r="AG381" s="361" t="s">
        <v>2586</v>
      </c>
      <c r="AH381" s="201"/>
      <c r="AI381" s="201"/>
      <c r="AJ381" s="201"/>
      <c r="AK381" s="201"/>
      <c r="AL381" s="201"/>
      <c r="AM381" s="201"/>
      <c r="AN381" s="201" t="s">
        <v>1704</v>
      </c>
      <c r="AO381" s="201" t="s">
        <v>2019</v>
      </c>
      <c r="AP381" s="201" t="s">
        <v>2587</v>
      </c>
      <c r="AQ381" s="201"/>
      <c r="AR381" s="201"/>
      <c r="AS381" s="201"/>
      <c r="AT381" s="380"/>
      <c r="AU381" s="380"/>
      <c r="AV381" s="201"/>
      <c r="AW381" s="201"/>
      <c r="AX381" s="201"/>
      <c r="AY381" s="345"/>
      <c r="AZ381" s="345"/>
    </row>
    <row r="382" spans="1:52" s="8" customFormat="1" ht="36" x14ac:dyDescent="0.25">
      <c r="A382" s="24">
        <v>505</v>
      </c>
      <c r="B382" s="24" t="s">
        <v>412</v>
      </c>
      <c r="C382" s="24" t="s">
        <v>598</v>
      </c>
      <c r="D382" s="542" t="s">
        <v>1421</v>
      </c>
      <c r="E382" s="359" t="s">
        <v>599</v>
      </c>
      <c r="F382" s="161">
        <v>642</v>
      </c>
      <c r="G382" s="161" t="s">
        <v>34</v>
      </c>
      <c r="H382" s="24" t="s">
        <v>1339</v>
      </c>
      <c r="I382" s="24">
        <v>36000000000</v>
      </c>
      <c r="J382" s="161" t="s">
        <v>35</v>
      </c>
      <c r="K382" s="25">
        <v>10080000</v>
      </c>
      <c r="L382" s="162">
        <v>42948</v>
      </c>
      <c r="M382" s="162">
        <v>43070</v>
      </c>
      <c r="N382" s="161" t="s">
        <v>385</v>
      </c>
      <c r="O382" s="24" t="s">
        <v>1113</v>
      </c>
      <c r="P382" s="296" t="s">
        <v>1113</v>
      </c>
      <c r="Q382" s="289" t="s">
        <v>597</v>
      </c>
      <c r="R382" s="289"/>
      <c r="S382" s="159"/>
      <c r="T382" s="345"/>
      <c r="U382" s="345"/>
      <c r="V382" s="346"/>
      <c r="W382" s="345"/>
      <c r="X382" s="345"/>
      <c r="Y382" s="345"/>
      <c r="Z382" s="201"/>
      <c r="AA382" s="357"/>
      <c r="AB382" s="408"/>
      <c r="AC382" s="201"/>
      <c r="AD382" s="306"/>
      <c r="AE382" s="306"/>
      <c r="AF382" s="201"/>
      <c r="AG382" s="201"/>
      <c r="AH382" s="201"/>
      <c r="AI382" s="201"/>
      <c r="AJ382" s="201"/>
      <c r="AK382" s="201"/>
      <c r="AL382" s="201"/>
      <c r="AM382" s="201"/>
      <c r="AN382" s="201"/>
      <c r="AO382" s="201"/>
      <c r="AP382" s="201"/>
      <c r="AQ382" s="201"/>
      <c r="AR382" s="201"/>
      <c r="AS382" s="201"/>
      <c r="AT382" s="380"/>
      <c r="AU382" s="380"/>
      <c r="AV382" s="201"/>
      <c r="AW382" s="201"/>
      <c r="AX382" s="201"/>
      <c r="AY382" s="345"/>
      <c r="AZ382" s="345"/>
    </row>
    <row r="383" spans="1:52" s="8" customFormat="1" ht="33.75" x14ac:dyDescent="0.25">
      <c r="A383" s="24">
        <v>512</v>
      </c>
      <c r="B383" s="24" t="s">
        <v>412</v>
      </c>
      <c r="C383" s="24" t="s">
        <v>598</v>
      </c>
      <c r="D383" s="542" t="s">
        <v>1425</v>
      </c>
      <c r="E383" s="359" t="s">
        <v>599</v>
      </c>
      <c r="F383" s="161">
        <v>642</v>
      </c>
      <c r="G383" s="161" t="s">
        <v>34</v>
      </c>
      <c r="H383" s="24" t="s">
        <v>1339</v>
      </c>
      <c r="I383" s="24">
        <v>36000000000</v>
      </c>
      <c r="J383" s="161" t="s">
        <v>35</v>
      </c>
      <c r="K383" s="25">
        <v>15930000</v>
      </c>
      <c r="L383" s="162">
        <v>42948</v>
      </c>
      <c r="M383" s="162">
        <v>43070</v>
      </c>
      <c r="N383" s="161" t="s">
        <v>385</v>
      </c>
      <c r="O383" s="24" t="s">
        <v>1113</v>
      </c>
      <c r="P383" s="296" t="s">
        <v>1113</v>
      </c>
      <c r="Q383" s="289" t="s">
        <v>597</v>
      </c>
      <c r="R383" s="273"/>
      <c r="S383" s="206"/>
      <c r="T383" s="202"/>
      <c r="U383" s="202"/>
      <c r="V383" s="199"/>
      <c r="W383" s="201"/>
      <c r="X383" s="202"/>
      <c r="Y383" s="199"/>
      <c r="Z383" s="201"/>
      <c r="AA383" s="357"/>
      <c r="AB383" s="207"/>
      <c r="AC383" s="201"/>
      <c r="AD383" s="306"/>
      <c r="AE383" s="306"/>
      <c r="AF383" s="201"/>
      <c r="AG383" s="201"/>
      <c r="AH383" s="201"/>
      <c r="AI383" s="201"/>
      <c r="AJ383" s="201"/>
      <c r="AK383" s="201"/>
      <c r="AL383" s="201"/>
      <c r="AM383" s="201"/>
      <c r="AN383" s="201"/>
      <c r="AO383" s="201"/>
      <c r="AP383" s="201"/>
      <c r="AQ383" s="201"/>
      <c r="AR383" s="201"/>
      <c r="AS383" s="201"/>
      <c r="AT383" s="380"/>
      <c r="AU383" s="380"/>
      <c r="AV383" s="201"/>
      <c r="AW383" s="201"/>
      <c r="AX383" s="201"/>
      <c r="AY383" s="345"/>
      <c r="AZ383" s="345"/>
    </row>
    <row r="384" spans="1:52" s="8" customFormat="1" ht="48" x14ac:dyDescent="0.25">
      <c r="A384" s="24">
        <v>541</v>
      </c>
      <c r="B384" s="24" t="s">
        <v>412</v>
      </c>
      <c r="C384" s="24" t="s">
        <v>598</v>
      </c>
      <c r="D384" s="542" t="s">
        <v>1426</v>
      </c>
      <c r="E384" s="359" t="s">
        <v>599</v>
      </c>
      <c r="F384" s="161">
        <v>642</v>
      </c>
      <c r="G384" s="161" t="s">
        <v>34</v>
      </c>
      <c r="H384" s="24" t="s">
        <v>1339</v>
      </c>
      <c r="I384" s="24">
        <v>36000000000</v>
      </c>
      <c r="J384" s="161" t="s">
        <v>35</v>
      </c>
      <c r="K384" s="25">
        <v>14283000</v>
      </c>
      <c r="L384" s="162">
        <v>42948</v>
      </c>
      <c r="M384" s="162">
        <v>43070</v>
      </c>
      <c r="N384" s="161" t="s">
        <v>385</v>
      </c>
      <c r="O384" s="24" t="s">
        <v>1113</v>
      </c>
      <c r="P384" s="296" t="s">
        <v>1113</v>
      </c>
      <c r="Q384" s="289" t="s">
        <v>597</v>
      </c>
      <c r="R384" s="273"/>
      <c r="S384" s="206"/>
      <c r="T384" s="202"/>
      <c r="U384" s="202"/>
      <c r="V384" s="199"/>
      <c r="W384" s="201"/>
      <c r="X384" s="202"/>
      <c r="Y384" s="199"/>
      <c r="Z384" s="201"/>
      <c r="AA384" s="357"/>
      <c r="AB384" s="207"/>
      <c r="AC384" s="201"/>
      <c r="AD384" s="306"/>
      <c r="AE384" s="306"/>
      <c r="AF384" s="201"/>
      <c r="AG384" s="201"/>
      <c r="AH384" s="201"/>
      <c r="AI384" s="201"/>
      <c r="AJ384" s="201"/>
      <c r="AK384" s="201"/>
      <c r="AL384" s="201"/>
      <c r="AM384" s="201"/>
      <c r="AN384" s="201"/>
      <c r="AO384" s="201"/>
      <c r="AP384" s="201"/>
      <c r="AQ384" s="201"/>
      <c r="AR384" s="201"/>
      <c r="AS384" s="201"/>
      <c r="AT384" s="380"/>
      <c r="AU384" s="380"/>
      <c r="AV384" s="201"/>
      <c r="AW384" s="201"/>
      <c r="AX384" s="201"/>
      <c r="AY384" s="345"/>
      <c r="AZ384" s="345"/>
    </row>
    <row r="385" spans="1:52" s="8" customFormat="1" ht="48" x14ac:dyDescent="0.25">
      <c r="A385" s="24">
        <v>547</v>
      </c>
      <c r="B385" s="24" t="s">
        <v>412</v>
      </c>
      <c r="C385" s="24" t="s">
        <v>598</v>
      </c>
      <c r="D385" s="542" t="s">
        <v>1427</v>
      </c>
      <c r="E385" s="359" t="s">
        <v>599</v>
      </c>
      <c r="F385" s="161">
        <v>642</v>
      </c>
      <c r="G385" s="161" t="s">
        <v>34</v>
      </c>
      <c r="H385" s="24" t="s">
        <v>1339</v>
      </c>
      <c r="I385" s="24">
        <v>36000000000</v>
      </c>
      <c r="J385" s="161" t="s">
        <v>35</v>
      </c>
      <c r="K385" s="25">
        <v>8982000</v>
      </c>
      <c r="L385" s="162">
        <v>42948</v>
      </c>
      <c r="M385" s="162">
        <v>43070</v>
      </c>
      <c r="N385" s="161" t="s">
        <v>385</v>
      </c>
      <c r="O385" s="24" t="s">
        <v>1113</v>
      </c>
      <c r="P385" s="296" t="s">
        <v>1113</v>
      </c>
      <c r="Q385" s="289" t="s">
        <v>597</v>
      </c>
      <c r="R385" s="273"/>
      <c r="S385" s="201"/>
      <c r="T385" s="202"/>
      <c r="U385" s="202"/>
      <c r="V385" s="199"/>
      <c r="W385" s="201"/>
      <c r="X385" s="202"/>
      <c r="Y385" s="199"/>
      <c r="Z385" s="201"/>
      <c r="AA385" s="357"/>
      <c r="AB385" s="207"/>
      <c r="AC385" s="201"/>
      <c r="AD385" s="306"/>
      <c r="AE385" s="306"/>
      <c r="AF385" s="201"/>
      <c r="AG385" s="201"/>
      <c r="AH385" s="201"/>
      <c r="AI385" s="201"/>
      <c r="AJ385" s="201"/>
      <c r="AK385" s="201"/>
      <c r="AL385" s="201"/>
      <c r="AM385" s="201"/>
      <c r="AN385" s="201"/>
      <c r="AO385" s="201"/>
      <c r="AP385" s="201"/>
      <c r="AQ385" s="201"/>
      <c r="AR385" s="201"/>
      <c r="AS385" s="201"/>
      <c r="AT385" s="380"/>
      <c r="AU385" s="380"/>
      <c r="AV385" s="201"/>
      <c r="AW385" s="201"/>
      <c r="AX385" s="201"/>
      <c r="AY385" s="345"/>
      <c r="AZ385" s="345"/>
    </row>
    <row r="386" spans="1:52" s="8" customFormat="1" ht="22.5" x14ac:dyDescent="0.25">
      <c r="A386" s="160">
        <v>316</v>
      </c>
      <c r="B386" s="24" t="s">
        <v>44</v>
      </c>
      <c r="C386" s="24" t="s">
        <v>45</v>
      </c>
      <c r="D386" s="24" t="s">
        <v>55</v>
      </c>
      <c r="E386" s="24" t="s">
        <v>47</v>
      </c>
      <c r="F386" s="161">
        <v>642</v>
      </c>
      <c r="G386" s="161" t="s">
        <v>34</v>
      </c>
      <c r="H386" s="24">
        <v>1</v>
      </c>
      <c r="I386" s="24">
        <v>36000000000</v>
      </c>
      <c r="J386" s="161" t="s">
        <v>35</v>
      </c>
      <c r="K386" s="25">
        <v>8800000</v>
      </c>
      <c r="L386" s="162">
        <v>42948</v>
      </c>
      <c r="M386" s="162">
        <v>43252</v>
      </c>
      <c r="N386" s="161" t="s">
        <v>48</v>
      </c>
      <c r="O386" s="161" t="s">
        <v>127</v>
      </c>
      <c r="P386" s="296" t="s">
        <v>1113</v>
      </c>
      <c r="Q386" s="289" t="s">
        <v>597</v>
      </c>
      <c r="R386" s="273"/>
      <c r="S386" s="206"/>
      <c r="T386" s="202"/>
      <c r="U386" s="202"/>
      <c r="V386" s="199"/>
      <c r="W386" s="201"/>
      <c r="X386" s="202"/>
      <c r="Y386" s="199"/>
      <c r="Z386" s="201"/>
      <c r="AA386" s="357"/>
      <c r="AB386" s="207"/>
      <c r="AC386" s="201"/>
      <c r="AD386" s="306"/>
      <c r="AE386" s="306"/>
      <c r="AF386" s="201"/>
      <c r="AG386" s="201"/>
      <c r="AH386" s="201"/>
      <c r="AI386" s="201"/>
      <c r="AJ386" s="201"/>
      <c r="AK386" s="201"/>
      <c r="AL386" s="201"/>
      <c r="AM386" s="201"/>
      <c r="AN386" s="201"/>
      <c r="AO386" s="201"/>
      <c r="AP386" s="201"/>
      <c r="AQ386" s="201"/>
      <c r="AR386" s="201"/>
      <c r="AS386" s="201"/>
      <c r="AT386" s="380"/>
      <c r="AU386" s="380"/>
      <c r="AV386" s="201"/>
      <c r="AW386" s="201"/>
      <c r="AX386" s="201"/>
      <c r="AY386" s="345"/>
      <c r="AZ386" s="345"/>
    </row>
    <row r="387" spans="1:52" s="8" customFormat="1" ht="56.25" customHeight="1" x14ac:dyDescent="0.25">
      <c r="A387" s="24">
        <v>534</v>
      </c>
      <c r="B387" s="24" t="s">
        <v>412</v>
      </c>
      <c r="C387" s="24" t="s">
        <v>598</v>
      </c>
      <c r="D387" s="24" t="s">
        <v>1404</v>
      </c>
      <c r="E387" s="359" t="s">
        <v>599</v>
      </c>
      <c r="F387" s="161">
        <v>642</v>
      </c>
      <c r="G387" s="161" t="s">
        <v>34</v>
      </c>
      <c r="H387" s="24" t="s">
        <v>1339</v>
      </c>
      <c r="I387" s="24">
        <v>36000000000</v>
      </c>
      <c r="J387" s="161" t="s">
        <v>35</v>
      </c>
      <c r="K387" s="25">
        <v>2409348.19</v>
      </c>
      <c r="L387" s="162">
        <v>42948</v>
      </c>
      <c r="M387" s="162">
        <v>43435</v>
      </c>
      <c r="N387" s="161" t="s">
        <v>385</v>
      </c>
      <c r="O387" s="24" t="s">
        <v>1113</v>
      </c>
      <c r="P387" s="296" t="s">
        <v>1113</v>
      </c>
      <c r="Q387" s="273" t="s">
        <v>117</v>
      </c>
      <c r="R387" s="273"/>
      <c r="S387" s="201"/>
      <c r="T387" s="202"/>
      <c r="U387" s="202"/>
      <c r="V387" s="199"/>
      <c r="W387" s="201"/>
      <c r="X387" s="202"/>
      <c r="Y387" s="199"/>
      <c r="Z387" s="201"/>
      <c r="AA387" s="357"/>
      <c r="AB387" s="207"/>
      <c r="AC387" s="201">
        <v>31705482106</v>
      </c>
      <c r="AD387" s="306">
        <v>42978</v>
      </c>
      <c r="AE387" s="306">
        <v>42989</v>
      </c>
      <c r="AF387" s="409" t="s">
        <v>2642</v>
      </c>
      <c r="AG387" s="201"/>
      <c r="AH387" s="201"/>
      <c r="AI387" s="201"/>
      <c r="AJ387" s="201"/>
      <c r="AK387" s="201"/>
      <c r="AL387" s="201"/>
      <c r="AM387" s="201"/>
      <c r="AN387" s="409" t="s">
        <v>2643</v>
      </c>
      <c r="AO387" s="201" t="s">
        <v>1113</v>
      </c>
      <c r="AP387" s="201" t="s">
        <v>2644</v>
      </c>
      <c r="AQ387" s="208">
        <v>42991</v>
      </c>
      <c r="AR387" s="201"/>
      <c r="AS387" s="201"/>
      <c r="AT387" s="380">
        <v>545376</v>
      </c>
      <c r="AU387" s="380">
        <v>545376</v>
      </c>
      <c r="AV387" s="201"/>
      <c r="AW387" s="201"/>
      <c r="AX387" s="201"/>
      <c r="AY387" s="345"/>
      <c r="AZ387" s="345"/>
    </row>
    <row r="388" spans="1:52" s="8" customFormat="1" ht="36" x14ac:dyDescent="0.25">
      <c r="A388" s="24">
        <v>528</v>
      </c>
      <c r="B388" s="24" t="s">
        <v>412</v>
      </c>
      <c r="C388" s="24" t="s">
        <v>598</v>
      </c>
      <c r="D388" s="24" t="s">
        <v>1398</v>
      </c>
      <c r="E388" s="359" t="s">
        <v>596</v>
      </c>
      <c r="F388" s="161">
        <v>642</v>
      </c>
      <c r="G388" s="161" t="s">
        <v>34</v>
      </c>
      <c r="H388" s="24" t="s">
        <v>1339</v>
      </c>
      <c r="I388" s="24">
        <v>36000000000</v>
      </c>
      <c r="J388" s="161" t="s">
        <v>35</v>
      </c>
      <c r="K388" s="25">
        <v>5382009.9699999997</v>
      </c>
      <c r="L388" s="162">
        <v>42948</v>
      </c>
      <c r="M388" s="162">
        <v>43435</v>
      </c>
      <c r="N388" s="161" t="s">
        <v>385</v>
      </c>
      <c r="O388" s="24" t="s">
        <v>1113</v>
      </c>
      <c r="P388" s="296" t="s">
        <v>1113</v>
      </c>
      <c r="Q388" s="273" t="s">
        <v>117</v>
      </c>
      <c r="R388" s="273"/>
      <c r="S388" s="201"/>
      <c r="T388" s="202"/>
      <c r="U388" s="202"/>
      <c r="V388" s="199"/>
      <c r="W388" s="201"/>
      <c r="X388" s="202"/>
      <c r="Y388" s="199"/>
      <c r="Z388" s="201"/>
      <c r="AA388" s="357"/>
      <c r="AB388" s="205"/>
      <c r="AC388" s="201">
        <v>31705482109</v>
      </c>
      <c r="AD388" s="306">
        <v>42978</v>
      </c>
      <c r="AE388" s="306">
        <v>42989</v>
      </c>
      <c r="AF388" s="409"/>
      <c r="AG388" s="409" t="s">
        <v>2645</v>
      </c>
      <c r="AH388" s="409" t="s">
        <v>2646</v>
      </c>
      <c r="AI388" s="201"/>
      <c r="AJ388" s="201"/>
      <c r="AK388" s="201"/>
      <c r="AL388" s="201"/>
      <c r="AM388" s="201"/>
      <c r="AN388" s="409"/>
      <c r="AO388" s="201" t="s">
        <v>1113</v>
      </c>
      <c r="AP388" s="201" t="s">
        <v>2655</v>
      </c>
      <c r="AQ388" s="208">
        <v>42991</v>
      </c>
      <c r="AR388" s="201"/>
      <c r="AS388" s="201"/>
      <c r="AT388" s="380"/>
      <c r="AU388" s="380"/>
      <c r="AV388" s="201"/>
      <c r="AW388" s="201"/>
      <c r="AX388" s="201"/>
      <c r="AY388" s="345"/>
      <c r="AZ388" s="345"/>
    </row>
    <row r="389" spans="1:52" s="8" customFormat="1" ht="63" customHeight="1" x14ac:dyDescent="0.25">
      <c r="A389" s="24">
        <v>506</v>
      </c>
      <c r="B389" s="24" t="s">
        <v>412</v>
      </c>
      <c r="C389" s="24" t="s">
        <v>598</v>
      </c>
      <c r="D389" s="24" t="s">
        <v>1387</v>
      </c>
      <c r="E389" s="359" t="s">
        <v>599</v>
      </c>
      <c r="F389" s="161">
        <v>642</v>
      </c>
      <c r="G389" s="161" t="s">
        <v>34</v>
      </c>
      <c r="H389" s="24" t="s">
        <v>1339</v>
      </c>
      <c r="I389" s="24">
        <v>36000000000</v>
      </c>
      <c r="J389" s="161" t="s">
        <v>35</v>
      </c>
      <c r="K389" s="25">
        <v>4005338.55</v>
      </c>
      <c r="L389" s="162">
        <v>42948</v>
      </c>
      <c r="M389" s="162">
        <v>43435</v>
      </c>
      <c r="N389" s="161" t="s">
        <v>385</v>
      </c>
      <c r="O389" s="24" t="s">
        <v>1113</v>
      </c>
      <c r="P389" s="296" t="s">
        <v>1113</v>
      </c>
      <c r="Q389" s="273" t="s">
        <v>117</v>
      </c>
      <c r="R389" s="273"/>
      <c r="S389" s="206"/>
      <c r="T389" s="202"/>
      <c r="U389" s="202"/>
      <c r="V389" s="199"/>
      <c r="W389" s="201"/>
      <c r="X389" s="202"/>
      <c r="Y389" s="199"/>
      <c r="Z389" s="208"/>
      <c r="AA389" s="357"/>
      <c r="AB389" s="205"/>
      <c r="AC389" s="201">
        <v>31705482102</v>
      </c>
      <c r="AD389" s="306">
        <v>42978</v>
      </c>
      <c r="AE389" s="306">
        <v>42989</v>
      </c>
      <c r="AF389" s="409" t="s">
        <v>2650</v>
      </c>
      <c r="AG389" s="409" t="s">
        <v>2652</v>
      </c>
      <c r="AH389" s="409" t="s">
        <v>2651</v>
      </c>
      <c r="AI389" s="201"/>
      <c r="AJ389" s="201"/>
      <c r="AK389" s="201"/>
      <c r="AL389" s="201"/>
      <c r="AM389" s="201"/>
      <c r="AN389" s="409" t="s">
        <v>2653</v>
      </c>
      <c r="AO389" s="201" t="s">
        <v>1170</v>
      </c>
      <c r="AP389" s="201" t="s">
        <v>2654</v>
      </c>
      <c r="AQ389" s="208">
        <v>42991</v>
      </c>
      <c r="AR389" s="201"/>
      <c r="AS389" s="208"/>
      <c r="AT389" s="380">
        <v>3263680</v>
      </c>
      <c r="AU389" s="380">
        <v>3263680</v>
      </c>
      <c r="AV389" s="207"/>
      <c r="AW389" s="208"/>
      <c r="AX389" s="208"/>
      <c r="AY389" s="345"/>
      <c r="AZ389" s="345"/>
    </row>
    <row r="390" spans="1:52" s="8" customFormat="1" ht="34.5" customHeight="1" x14ac:dyDescent="0.25">
      <c r="A390" s="24">
        <v>507</v>
      </c>
      <c r="B390" s="24" t="s">
        <v>412</v>
      </c>
      <c r="C390" s="24" t="s">
        <v>598</v>
      </c>
      <c r="D390" s="24" t="s">
        <v>1388</v>
      </c>
      <c r="E390" s="359" t="s">
        <v>599</v>
      </c>
      <c r="F390" s="161">
        <v>642</v>
      </c>
      <c r="G390" s="161" t="s">
        <v>34</v>
      </c>
      <c r="H390" s="24" t="s">
        <v>1339</v>
      </c>
      <c r="I390" s="24">
        <v>36000000000</v>
      </c>
      <c r="J390" s="161" t="s">
        <v>35</v>
      </c>
      <c r="K390" s="25">
        <v>6463035.3499999996</v>
      </c>
      <c r="L390" s="162">
        <v>42948</v>
      </c>
      <c r="M390" s="162">
        <v>43435</v>
      </c>
      <c r="N390" s="161" t="s">
        <v>385</v>
      </c>
      <c r="O390" s="24" t="s">
        <v>1113</v>
      </c>
      <c r="P390" s="296" t="s">
        <v>1113</v>
      </c>
      <c r="Q390" s="198" t="s">
        <v>280</v>
      </c>
      <c r="R390" s="198"/>
      <c r="S390" s="201"/>
      <c r="T390" s="202"/>
      <c r="U390" s="202"/>
      <c r="V390" s="199"/>
      <c r="W390" s="201"/>
      <c r="X390" s="201"/>
      <c r="Y390" s="199"/>
      <c r="Z390" s="201"/>
      <c r="AA390" s="357"/>
      <c r="AB390" s="205"/>
      <c r="AC390" s="201"/>
      <c r="AD390" s="306"/>
      <c r="AE390" s="306"/>
      <c r="AF390" s="201"/>
      <c r="AG390" s="306"/>
      <c r="AH390" s="201"/>
      <c r="AI390" s="201"/>
      <c r="AJ390" s="201"/>
      <c r="AK390" s="201"/>
      <c r="AL390" s="201"/>
      <c r="AM390" s="201"/>
      <c r="AN390" s="201"/>
      <c r="AO390" s="201"/>
      <c r="AP390" s="201"/>
      <c r="AQ390" s="201"/>
      <c r="AR390" s="201"/>
      <c r="AS390" s="201"/>
      <c r="AT390" s="380"/>
      <c r="AU390" s="380"/>
      <c r="AV390" s="201"/>
      <c r="AW390" s="201"/>
      <c r="AX390" s="201"/>
      <c r="AY390" s="345"/>
      <c r="AZ390" s="345"/>
    </row>
    <row r="391" spans="1:52" s="8" customFormat="1" ht="33.75" x14ac:dyDescent="0.25">
      <c r="A391" s="24">
        <v>499</v>
      </c>
      <c r="B391" s="24" t="s">
        <v>412</v>
      </c>
      <c r="C391" s="24" t="s">
        <v>598</v>
      </c>
      <c r="D391" s="24" t="s">
        <v>1385</v>
      </c>
      <c r="E391" s="359" t="s">
        <v>599</v>
      </c>
      <c r="F391" s="161">
        <v>642</v>
      </c>
      <c r="G391" s="161" t="s">
        <v>34</v>
      </c>
      <c r="H391" s="24" t="s">
        <v>1339</v>
      </c>
      <c r="I391" s="24">
        <v>36000000000</v>
      </c>
      <c r="J391" s="161" t="s">
        <v>35</v>
      </c>
      <c r="K391" s="25">
        <v>6126600.4699999997</v>
      </c>
      <c r="L391" s="162">
        <v>42948</v>
      </c>
      <c r="M391" s="162">
        <v>43435</v>
      </c>
      <c r="N391" s="161" t="s">
        <v>385</v>
      </c>
      <c r="O391" s="24" t="s">
        <v>1113</v>
      </c>
      <c r="P391" s="296" t="s">
        <v>1113</v>
      </c>
      <c r="Q391" s="289" t="s">
        <v>597</v>
      </c>
      <c r="R391" s="198"/>
      <c r="S391" s="201"/>
      <c r="T391" s="202"/>
      <c r="U391" s="202"/>
      <c r="V391" s="199"/>
      <c r="W391" s="201"/>
      <c r="X391" s="201"/>
      <c r="Y391" s="199"/>
      <c r="Z391" s="201"/>
      <c r="AA391" s="357"/>
      <c r="AB391" s="205"/>
      <c r="AC391" s="201"/>
      <c r="AD391" s="306"/>
      <c r="AE391" s="306"/>
      <c r="AF391" s="201"/>
      <c r="AG391" s="201"/>
      <c r="AH391" s="201"/>
      <c r="AI391" s="201"/>
      <c r="AJ391" s="201"/>
      <c r="AK391" s="201"/>
      <c r="AL391" s="201"/>
      <c r="AM391" s="201"/>
      <c r="AN391" s="201"/>
      <c r="AO391" s="201"/>
      <c r="AP391" s="201"/>
      <c r="AQ391" s="201"/>
      <c r="AR391" s="201"/>
      <c r="AS391" s="201"/>
      <c r="AT391" s="380"/>
      <c r="AU391" s="380"/>
      <c r="AV391" s="201"/>
      <c r="AW391" s="201"/>
      <c r="AX391" s="201"/>
      <c r="AY391" s="345"/>
      <c r="AZ391" s="345"/>
    </row>
    <row r="392" spans="1:52" s="8" customFormat="1" ht="45" x14ac:dyDescent="0.25">
      <c r="A392" s="160">
        <v>268</v>
      </c>
      <c r="B392" s="24" t="s">
        <v>412</v>
      </c>
      <c r="C392" s="381" t="s">
        <v>598</v>
      </c>
      <c r="D392" s="24" t="s">
        <v>850</v>
      </c>
      <c r="E392" s="359" t="s">
        <v>599</v>
      </c>
      <c r="F392" s="363">
        <v>642</v>
      </c>
      <c r="G392" s="24" t="s">
        <v>34</v>
      </c>
      <c r="H392" s="24">
        <v>1</v>
      </c>
      <c r="I392" s="355" t="s">
        <v>234</v>
      </c>
      <c r="J392" s="161" t="s">
        <v>35</v>
      </c>
      <c r="K392" s="31">
        <v>6408755.5800000001</v>
      </c>
      <c r="L392" s="162">
        <v>42948</v>
      </c>
      <c r="M392" s="162">
        <v>43435</v>
      </c>
      <c r="N392" s="161" t="s">
        <v>385</v>
      </c>
      <c r="O392" s="161" t="s">
        <v>127</v>
      </c>
      <c r="P392" s="296" t="s">
        <v>1113</v>
      </c>
      <c r="Q392" s="289" t="s">
        <v>597</v>
      </c>
      <c r="R392" s="198"/>
      <c r="S392" s="201"/>
      <c r="T392" s="202"/>
      <c r="U392" s="202"/>
      <c r="V392" s="199"/>
      <c r="W392" s="201"/>
      <c r="X392" s="201"/>
      <c r="Y392" s="208"/>
      <c r="Z392" s="201"/>
      <c r="AA392" s="357"/>
      <c r="AB392" s="201"/>
      <c r="AC392" s="201"/>
      <c r="AD392" s="306"/>
      <c r="AE392" s="306"/>
      <c r="AF392" s="201"/>
      <c r="AG392" s="201"/>
      <c r="AH392" s="201"/>
      <c r="AI392" s="201"/>
      <c r="AJ392" s="201"/>
      <c r="AK392" s="201"/>
      <c r="AL392" s="201"/>
      <c r="AM392" s="201"/>
      <c r="AN392" s="201"/>
      <c r="AO392" s="201"/>
      <c r="AP392" s="201"/>
      <c r="AQ392" s="201"/>
      <c r="AR392" s="201"/>
      <c r="AS392" s="201"/>
      <c r="AT392" s="380"/>
      <c r="AU392" s="380"/>
      <c r="AV392" s="201"/>
      <c r="AW392" s="201"/>
      <c r="AX392" s="201"/>
      <c r="AY392" s="345"/>
      <c r="AZ392" s="345"/>
    </row>
    <row r="393" spans="1:52" s="8" customFormat="1" ht="33.75" x14ac:dyDescent="0.25">
      <c r="A393" s="160">
        <v>269</v>
      </c>
      <c r="B393" s="24" t="s">
        <v>412</v>
      </c>
      <c r="C393" s="381" t="s">
        <v>598</v>
      </c>
      <c r="D393" s="359" t="s">
        <v>1376</v>
      </c>
      <c r="E393" s="359" t="s">
        <v>599</v>
      </c>
      <c r="F393" s="363">
        <v>642</v>
      </c>
      <c r="G393" s="24" t="s">
        <v>34</v>
      </c>
      <c r="H393" s="24">
        <v>1</v>
      </c>
      <c r="I393" s="355" t="s">
        <v>234</v>
      </c>
      <c r="J393" s="161" t="s">
        <v>35</v>
      </c>
      <c r="K393" s="31">
        <v>3627349.15</v>
      </c>
      <c r="L393" s="162">
        <v>42948</v>
      </c>
      <c r="M393" s="162">
        <v>43435</v>
      </c>
      <c r="N393" s="161" t="s">
        <v>385</v>
      </c>
      <c r="O393" s="161" t="s">
        <v>127</v>
      </c>
      <c r="P393" s="296" t="s">
        <v>1113</v>
      </c>
      <c r="Q393" s="289" t="s">
        <v>597</v>
      </c>
      <c r="R393" s="198"/>
      <c r="S393" s="201"/>
      <c r="T393" s="202"/>
      <c r="U393" s="202"/>
      <c r="V393" s="199"/>
      <c r="W393" s="201"/>
      <c r="X393" s="201"/>
      <c r="Y393" s="201"/>
      <c r="Z393" s="201"/>
      <c r="AA393" s="357"/>
      <c r="AB393" s="201"/>
      <c r="AC393" s="201"/>
      <c r="AD393" s="306"/>
      <c r="AE393" s="306"/>
      <c r="AF393" s="201"/>
      <c r="AG393" s="201"/>
      <c r="AH393" s="201"/>
      <c r="AI393" s="201"/>
      <c r="AJ393" s="201"/>
      <c r="AK393" s="201"/>
      <c r="AL393" s="201"/>
      <c r="AM393" s="201"/>
      <c r="AN393" s="201"/>
      <c r="AO393" s="201"/>
      <c r="AP393" s="201"/>
      <c r="AQ393" s="201"/>
      <c r="AR393" s="201"/>
      <c r="AS393" s="201"/>
      <c r="AT393" s="380"/>
      <c r="AU393" s="380"/>
      <c r="AV393" s="201"/>
      <c r="AW393" s="201"/>
      <c r="AX393" s="201"/>
      <c r="AY393" s="345"/>
      <c r="AZ393" s="345"/>
    </row>
    <row r="394" spans="1:52" s="8" customFormat="1" ht="67.5" x14ac:dyDescent="0.25">
      <c r="A394" s="312">
        <v>626</v>
      </c>
      <c r="B394" s="24" t="s">
        <v>411</v>
      </c>
      <c r="C394" s="24" t="s">
        <v>412</v>
      </c>
      <c r="D394" s="27" t="s">
        <v>2516</v>
      </c>
      <c r="E394" s="24" t="s">
        <v>39</v>
      </c>
      <c r="F394" s="161">
        <v>642</v>
      </c>
      <c r="G394" s="161" t="s">
        <v>34</v>
      </c>
      <c r="H394" s="24">
        <v>1</v>
      </c>
      <c r="I394" s="26">
        <v>36000000000</v>
      </c>
      <c r="J394" s="161" t="s">
        <v>35</v>
      </c>
      <c r="K394" s="31">
        <v>2337370</v>
      </c>
      <c r="L394" s="162">
        <v>42948</v>
      </c>
      <c r="M394" s="162">
        <v>43070</v>
      </c>
      <c r="N394" s="161" t="s">
        <v>385</v>
      </c>
      <c r="O394" s="161" t="s">
        <v>127</v>
      </c>
      <c r="P394" s="296" t="s">
        <v>1113</v>
      </c>
      <c r="Q394" s="289" t="s">
        <v>597</v>
      </c>
      <c r="R394" s="198"/>
      <c r="S394" s="201"/>
      <c r="T394" s="202"/>
      <c r="U394" s="202"/>
      <c r="V394" s="199"/>
      <c r="W394" s="201"/>
      <c r="X394" s="201"/>
      <c r="Y394" s="208"/>
      <c r="Z394" s="201"/>
      <c r="AA394" s="357"/>
      <c r="AB394" s="201"/>
      <c r="AC394" s="201"/>
      <c r="AD394" s="306"/>
      <c r="AE394" s="306"/>
      <c r="AF394" s="201"/>
      <c r="AG394" s="201"/>
      <c r="AH394" s="201"/>
      <c r="AI394" s="201"/>
      <c r="AJ394" s="201"/>
      <c r="AK394" s="201"/>
      <c r="AL394" s="201"/>
      <c r="AM394" s="201"/>
      <c r="AN394" s="201"/>
      <c r="AO394" s="201"/>
      <c r="AP394" s="201"/>
      <c r="AQ394" s="201"/>
      <c r="AR394" s="201"/>
      <c r="AS394" s="201"/>
      <c r="AT394" s="380"/>
      <c r="AU394" s="380"/>
      <c r="AV394" s="201"/>
      <c r="AW394" s="201"/>
      <c r="AX394" s="201"/>
      <c r="AY394" s="345"/>
      <c r="AZ394" s="345"/>
    </row>
    <row r="395" spans="1:52" s="8" customFormat="1" ht="36" x14ac:dyDescent="0.25">
      <c r="A395" s="24">
        <v>539</v>
      </c>
      <c r="B395" s="24" t="s">
        <v>412</v>
      </c>
      <c r="C395" s="24" t="s">
        <v>598</v>
      </c>
      <c r="D395" s="542" t="s">
        <v>1409</v>
      </c>
      <c r="E395" s="359" t="s">
        <v>599</v>
      </c>
      <c r="F395" s="161">
        <v>642</v>
      </c>
      <c r="G395" s="161" t="s">
        <v>34</v>
      </c>
      <c r="H395" s="24" t="s">
        <v>1339</v>
      </c>
      <c r="I395" s="24">
        <v>36000000000</v>
      </c>
      <c r="J395" s="161" t="s">
        <v>35</v>
      </c>
      <c r="K395" s="583">
        <v>4864784.3480000002</v>
      </c>
      <c r="L395" s="581">
        <v>42948</v>
      </c>
      <c r="M395" s="581">
        <v>43435</v>
      </c>
      <c r="N395" s="161" t="s">
        <v>385</v>
      </c>
      <c r="O395" s="24" t="s">
        <v>1113</v>
      </c>
      <c r="P395" s="296" t="s">
        <v>1113</v>
      </c>
      <c r="Q395" s="289" t="s">
        <v>597</v>
      </c>
      <c r="R395" s="198"/>
      <c r="S395" s="201"/>
      <c r="T395" s="202"/>
      <c r="U395" s="202"/>
      <c r="V395" s="199"/>
      <c r="W395" s="201"/>
      <c r="X395" s="201"/>
      <c r="Y395" s="201"/>
      <c r="Z395" s="201"/>
      <c r="AA395" s="357"/>
      <c r="AB395" s="201"/>
      <c r="AC395" s="201"/>
      <c r="AD395" s="306"/>
      <c r="AE395" s="306"/>
      <c r="AF395" s="201"/>
      <c r="AG395" s="201"/>
      <c r="AH395" s="201"/>
      <c r="AI395" s="201"/>
      <c r="AJ395" s="201"/>
      <c r="AK395" s="201"/>
      <c r="AL395" s="201"/>
      <c r="AM395" s="201"/>
      <c r="AN395" s="201"/>
      <c r="AO395" s="201"/>
      <c r="AP395" s="201"/>
      <c r="AQ395" s="201"/>
      <c r="AR395" s="201"/>
      <c r="AS395" s="201"/>
      <c r="AT395" s="380"/>
      <c r="AU395" s="380"/>
      <c r="AV395" s="201"/>
      <c r="AW395" s="201"/>
      <c r="AX395" s="201"/>
      <c r="AY395" s="345"/>
      <c r="AZ395" s="345"/>
    </row>
    <row r="396" spans="1:52" s="8" customFormat="1" ht="36" x14ac:dyDescent="0.25">
      <c r="A396" s="24">
        <v>540</v>
      </c>
      <c r="B396" s="24" t="s">
        <v>412</v>
      </c>
      <c r="C396" s="24" t="s">
        <v>598</v>
      </c>
      <c r="D396" s="542" t="s">
        <v>1410</v>
      </c>
      <c r="E396" s="359" t="s">
        <v>599</v>
      </c>
      <c r="F396" s="161">
        <v>642</v>
      </c>
      <c r="G396" s="161" t="s">
        <v>34</v>
      </c>
      <c r="H396" s="24" t="s">
        <v>1339</v>
      </c>
      <c r="I396" s="24">
        <v>36000000000</v>
      </c>
      <c r="J396" s="161" t="s">
        <v>35</v>
      </c>
      <c r="K396" s="583">
        <v>3078729.7399999998</v>
      </c>
      <c r="L396" s="581">
        <v>42948</v>
      </c>
      <c r="M396" s="581">
        <v>43435</v>
      </c>
      <c r="N396" s="161" t="s">
        <v>385</v>
      </c>
      <c r="O396" s="24" t="s">
        <v>1113</v>
      </c>
      <c r="P396" s="296" t="s">
        <v>1113</v>
      </c>
      <c r="Q396" s="289" t="s">
        <v>597</v>
      </c>
      <c r="R396" s="198"/>
      <c r="S396" s="206"/>
      <c r="T396" s="202"/>
      <c r="U396" s="202"/>
      <c r="V396" s="199"/>
      <c r="W396" s="201"/>
      <c r="X396" s="201"/>
      <c r="Y396" s="208"/>
      <c r="Z396" s="201"/>
      <c r="AA396" s="357"/>
      <c r="AB396" s="201"/>
      <c r="AC396" s="201"/>
      <c r="AD396" s="306"/>
      <c r="AE396" s="306"/>
      <c r="AF396" s="201"/>
      <c r="AG396" s="201"/>
      <c r="AH396" s="201"/>
      <c r="AI396" s="201"/>
      <c r="AJ396" s="201"/>
      <c r="AK396" s="201"/>
      <c r="AL396" s="201"/>
      <c r="AM396" s="201"/>
      <c r="AN396" s="201"/>
      <c r="AO396" s="201"/>
      <c r="AP396" s="201"/>
      <c r="AQ396" s="201"/>
      <c r="AR396" s="201"/>
      <c r="AS396" s="201"/>
      <c r="AT396" s="380"/>
      <c r="AU396" s="380"/>
      <c r="AV396" s="201"/>
      <c r="AW396" s="201"/>
      <c r="AX396" s="201"/>
      <c r="AY396" s="345"/>
      <c r="AZ396" s="345"/>
    </row>
    <row r="397" spans="1:52" s="8" customFormat="1" ht="36" x14ac:dyDescent="0.25">
      <c r="A397" s="24">
        <v>544</v>
      </c>
      <c r="B397" s="24" t="s">
        <v>412</v>
      </c>
      <c r="C397" s="24" t="s">
        <v>598</v>
      </c>
      <c r="D397" s="542" t="s">
        <v>1412</v>
      </c>
      <c r="E397" s="359" t="s">
        <v>599</v>
      </c>
      <c r="F397" s="161">
        <v>642</v>
      </c>
      <c r="G397" s="161" t="s">
        <v>34</v>
      </c>
      <c r="H397" s="24" t="s">
        <v>1339</v>
      </c>
      <c r="I397" s="24">
        <v>36000000000</v>
      </c>
      <c r="J397" s="161" t="s">
        <v>35</v>
      </c>
      <c r="K397" s="583">
        <v>3078948.5119999996</v>
      </c>
      <c r="L397" s="581">
        <v>42948</v>
      </c>
      <c r="M397" s="581">
        <v>43435</v>
      </c>
      <c r="N397" s="161" t="s">
        <v>385</v>
      </c>
      <c r="O397" s="24" t="s">
        <v>1113</v>
      </c>
      <c r="P397" s="296" t="s">
        <v>1113</v>
      </c>
      <c r="Q397" s="289" t="s">
        <v>597</v>
      </c>
      <c r="R397" s="198"/>
      <c r="S397" s="201"/>
      <c r="T397" s="201"/>
      <c r="U397" s="201"/>
      <c r="V397" s="201"/>
      <c r="W397" s="201"/>
      <c r="X397" s="201"/>
      <c r="Y397" s="201"/>
      <c r="Z397" s="201"/>
      <c r="AA397" s="357"/>
      <c r="AB397" s="201"/>
      <c r="AC397" s="201"/>
      <c r="AD397" s="306"/>
      <c r="AE397" s="306"/>
      <c r="AF397" s="201"/>
      <c r="AG397" s="201"/>
      <c r="AH397" s="201"/>
      <c r="AI397" s="201"/>
      <c r="AJ397" s="201"/>
      <c r="AK397" s="201"/>
      <c r="AL397" s="201"/>
      <c r="AM397" s="201"/>
      <c r="AN397" s="201"/>
      <c r="AO397" s="201"/>
      <c r="AP397" s="201"/>
      <c r="AQ397" s="201"/>
      <c r="AR397" s="201"/>
      <c r="AS397" s="201"/>
      <c r="AT397" s="380"/>
      <c r="AU397" s="380"/>
      <c r="AV397" s="201"/>
      <c r="AW397" s="201"/>
      <c r="AX397" s="201"/>
      <c r="AY397" s="345"/>
      <c r="AZ397" s="345"/>
    </row>
    <row r="398" spans="1:52" s="8" customFormat="1" ht="36" x14ac:dyDescent="0.25">
      <c r="A398" s="24">
        <v>529</v>
      </c>
      <c r="B398" s="24" t="s">
        <v>412</v>
      </c>
      <c r="C398" s="24" t="s">
        <v>598</v>
      </c>
      <c r="D398" s="542" t="s">
        <v>1399</v>
      </c>
      <c r="E398" s="584" t="s">
        <v>599</v>
      </c>
      <c r="F398" s="161">
        <v>642</v>
      </c>
      <c r="G398" s="161" t="s">
        <v>34</v>
      </c>
      <c r="H398" s="24" t="s">
        <v>1339</v>
      </c>
      <c r="I398" s="24">
        <v>36000000000</v>
      </c>
      <c r="J398" s="161" t="s">
        <v>35</v>
      </c>
      <c r="K398" s="583">
        <v>7036546.1459999997</v>
      </c>
      <c r="L398" s="581">
        <v>42948</v>
      </c>
      <c r="M398" s="581">
        <v>43435</v>
      </c>
      <c r="N398" s="161" t="s">
        <v>385</v>
      </c>
      <c r="O398" s="24" t="s">
        <v>1113</v>
      </c>
      <c r="P398" s="296" t="s">
        <v>1113</v>
      </c>
      <c r="Q398" s="289" t="s">
        <v>597</v>
      </c>
      <c r="R398" s="198"/>
      <c r="S398" s="201"/>
      <c r="T398" s="201"/>
      <c r="U398" s="201"/>
      <c r="V398" s="208"/>
      <c r="W398" s="201"/>
      <c r="X398" s="201"/>
      <c r="Y398" s="208"/>
      <c r="Z398" s="201"/>
      <c r="AA398" s="357"/>
      <c r="AB398" s="201"/>
      <c r="AC398" s="201"/>
      <c r="AD398" s="306"/>
      <c r="AE398" s="306"/>
      <c r="AF398" s="201"/>
      <c r="AG398" s="201"/>
      <c r="AH398" s="201"/>
      <c r="AI398" s="201"/>
      <c r="AJ398" s="201"/>
      <c r="AK398" s="201"/>
      <c r="AL398" s="201"/>
      <c r="AM398" s="201"/>
      <c r="AN398" s="201"/>
      <c r="AO398" s="201"/>
      <c r="AP398" s="201"/>
      <c r="AQ398" s="201"/>
      <c r="AR398" s="201"/>
      <c r="AS398" s="201"/>
      <c r="AT398" s="380"/>
      <c r="AU398" s="380"/>
      <c r="AV398" s="201"/>
      <c r="AW398" s="201"/>
      <c r="AX398" s="201"/>
      <c r="AY398" s="345"/>
      <c r="AZ398" s="345"/>
    </row>
    <row r="399" spans="1:52" s="8" customFormat="1" ht="36" x14ac:dyDescent="0.25">
      <c r="A399" s="24">
        <v>525</v>
      </c>
      <c r="B399" s="24" t="s">
        <v>412</v>
      </c>
      <c r="C399" s="24" t="s">
        <v>598</v>
      </c>
      <c r="D399" s="542" t="s">
        <v>1395</v>
      </c>
      <c r="E399" s="584" t="s">
        <v>599</v>
      </c>
      <c r="F399" s="161">
        <v>642</v>
      </c>
      <c r="G399" s="161" t="s">
        <v>34</v>
      </c>
      <c r="H399" s="24" t="s">
        <v>1339</v>
      </c>
      <c r="I399" s="24">
        <v>36000000000</v>
      </c>
      <c r="J399" s="161" t="s">
        <v>35</v>
      </c>
      <c r="K399" s="583">
        <v>12145431.43</v>
      </c>
      <c r="L399" s="581">
        <v>42948</v>
      </c>
      <c r="M399" s="581">
        <v>43435</v>
      </c>
      <c r="N399" s="161" t="s">
        <v>385</v>
      </c>
      <c r="O399" s="24" t="s">
        <v>1113</v>
      </c>
      <c r="P399" s="296" t="s">
        <v>1113</v>
      </c>
      <c r="Q399" s="289" t="s">
        <v>597</v>
      </c>
      <c r="R399" s="198"/>
      <c r="S399" s="201"/>
      <c r="T399" s="201"/>
      <c r="U399" s="201"/>
      <c r="V399" s="201"/>
      <c r="W399" s="201"/>
      <c r="X399" s="201"/>
      <c r="Y399" s="201"/>
      <c r="Z399" s="201"/>
      <c r="AA399" s="357"/>
      <c r="AB399" s="201"/>
      <c r="AC399" s="201"/>
      <c r="AD399" s="306"/>
      <c r="AE399" s="306"/>
      <c r="AF399" s="201"/>
      <c r="AG399" s="201"/>
      <c r="AH399" s="201"/>
      <c r="AI399" s="201"/>
      <c r="AJ399" s="201"/>
      <c r="AK399" s="201"/>
      <c r="AL399" s="201"/>
      <c r="AM399" s="201"/>
      <c r="AN399" s="201"/>
      <c r="AO399" s="201"/>
      <c r="AP399" s="201"/>
      <c r="AQ399" s="201"/>
      <c r="AR399" s="201"/>
      <c r="AS399" s="201"/>
      <c r="AT399" s="380"/>
      <c r="AU399" s="380"/>
      <c r="AV399" s="201"/>
      <c r="AW399" s="201"/>
      <c r="AX399" s="201"/>
      <c r="AY399" s="345"/>
      <c r="AZ399" s="345"/>
    </row>
    <row r="400" spans="1:52" s="8" customFormat="1" ht="36" x14ac:dyDescent="0.25">
      <c r="A400" s="24">
        <v>526</v>
      </c>
      <c r="B400" s="24" t="s">
        <v>412</v>
      </c>
      <c r="C400" s="24" t="s">
        <v>598</v>
      </c>
      <c r="D400" s="542" t="s">
        <v>1396</v>
      </c>
      <c r="E400" s="584" t="s">
        <v>599</v>
      </c>
      <c r="F400" s="161">
        <v>642</v>
      </c>
      <c r="G400" s="161" t="s">
        <v>34</v>
      </c>
      <c r="H400" s="24" t="s">
        <v>1339</v>
      </c>
      <c r="I400" s="24">
        <v>36000000000</v>
      </c>
      <c r="J400" s="161" t="s">
        <v>35</v>
      </c>
      <c r="K400" s="583">
        <v>15750234.906000001</v>
      </c>
      <c r="L400" s="581">
        <v>42948</v>
      </c>
      <c r="M400" s="581">
        <v>43435</v>
      </c>
      <c r="N400" s="161" t="s">
        <v>385</v>
      </c>
      <c r="O400" s="24" t="s">
        <v>1113</v>
      </c>
      <c r="P400" s="296" t="s">
        <v>1113</v>
      </c>
      <c r="Q400" s="289" t="s">
        <v>597</v>
      </c>
      <c r="R400" s="198"/>
      <c r="S400" s="201"/>
      <c r="T400" s="201"/>
      <c r="U400" s="201"/>
      <c r="V400" s="201"/>
      <c r="W400" s="201"/>
      <c r="X400" s="201"/>
      <c r="Y400" s="201"/>
      <c r="Z400" s="201"/>
      <c r="AA400" s="357"/>
      <c r="AB400" s="201"/>
      <c r="AC400" s="201"/>
      <c r="AD400" s="306"/>
      <c r="AE400" s="306"/>
      <c r="AF400" s="201"/>
      <c r="AG400" s="201"/>
      <c r="AH400" s="201"/>
      <c r="AI400" s="201"/>
      <c r="AJ400" s="201"/>
      <c r="AK400" s="201"/>
      <c r="AL400" s="201"/>
      <c r="AM400" s="201"/>
      <c r="AN400" s="201"/>
      <c r="AO400" s="201"/>
      <c r="AP400" s="201"/>
      <c r="AQ400" s="201"/>
      <c r="AR400" s="201"/>
      <c r="AS400" s="201"/>
      <c r="AT400" s="380"/>
      <c r="AU400" s="380"/>
      <c r="AV400" s="201"/>
      <c r="AW400" s="201"/>
      <c r="AX400" s="201"/>
      <c r="AY400" s="345"/>
      <c r="AZ400" s="345"/>
    </row>
    <row r="401" spans="1:52" s="8" customFormat="1" ht="36" x14ac:dyDescent="0.25">
      <c r="A401" s="24">
        <v>513</v>
      </c>
      <c r="B401" s="24" t="s">
        <v>412</v>
      </c>
      <c r="C401" s="24" t="s">
        <v>598</v>
      </c>
      <c r="D401" s="542" t="s">
        <v>1390</v>
      </c>
      <c r="E401" s="359" t="s">
        <v>599</v>
      </c>
      <c r="F401" s="161">
        <v>642</v>
      </c>
      <c r="G401" s="161" t="s">
        <v>34</v>
      </c>
      <c r="H401" s="24" t="s">
        <v>1339</v>
      </c>
      <c r="I401" s="24">
        <v>36000000000</v>
      </c>
      <c r="J401" s="161" t="s">
        <v>35</v>
      </c>
      <c r="K401" s="583">
        <v>5905093.8239999991</v>
      </c>
      <c r="L401" s="581">
        <v>42948</v>
      </c>
      <c r="M401" s="581">
        <v>43435</v>
      </c>
      <c r="N401" s="161" t="s">
        <v>385</v>
      </c>
      <c r="O401" s="24" t="s">
        <v>1113</v>
      </c>
      <c r="P401" s="296" t="s">
        <v>1113</v>
      </c>
      <c r="Q401" s="198" t="s">
        <v>91</v>
      </c>
      <c r="R401" s="198" t="s">
        <v>1138</v>
      </c>
      <c r="S401" s="201"/>
      <c r="T401" s="201" t="s">
        <v>1177</v>
      </c>
      <c r="U401" s="201"/>
      <c r="V401" s="201"/>
      <c r="W401" s="201"/>
      <c r="X401" s="201"/>
      <c r="Y401" s="201"/>
      <c r="Z401" s="201" t="s">
        <v>2508</v>
      </c>
      <c r="AA401" s="357"/>
      <c r="AB401" s="201" t="s">
        <v>2436</v>
      </c>
      <c r="AC401" s="201">
        <v>31705383554</v>
      </c>
      <c r="AD401" s="306">
        <v>42948</v>
      </c>
      <c r="AE401" s="306"/>
      <c r="AF401" s="383" t="s">
        <v>2437</v>
      </c>
      <c r="AG401" s="201"/>
      <c r="AH401" s="201"/>
      <c r="AI401" s="201"/>
      <c r="AJ401" s="201"/>
      <c r="AK401" s="201"/>
      <c r="AL401" s="201"/>
      <c r="AM401" s="201"/>
      <c r="AN401" s="524" t="s">
        <v>2438</v>
      </c>
      <c r="AO401" s="201" t="s">
        <v>1170</v>
      </c>
      <c r="AP401" s="201" t="s">
        <v>2439</v>
      </c>
      <c r="AQ401" s="208">
        <v>42948</v>
      </c>
      <c r="AR401" s="201">
        <v>1287</v>
      </c>
      <c r="AS401" s="208">
        <v>42948</v>
      </c>
      <c r="AT401" s="380">
        <v>8800000</v>
      </c>
      <c r="AU401" s="380">
        <v>8800000</v>
      </c>
      <c r="AV401" s="384" t="s">
        <v>2440</v>
      </c>
      <c r="AW401" s="208">
        <v>42949</v>
      </c>
      <c r="AX401" s="306">
        <v>42949</v>
      </c>
      <c r="AY401" s="306">
        <v>42949</v>
      </c>
      <c r="AZ401" s="345"/>
    </row>
    <row r="402" spans="1:52" s="8" customFormat="1" ht="36" x14ac:dyDescent="0.25">
      <c r="A402" s="24">
        <v>537</v>
      </c>
      <c r="B402" s="24" t="s">
        <v>412</v>
      </c>
      <c r="C402" s="24" t="s">
        <v>598</v>
      </c>
      <c r="D402" s="542" t="s">
        <v>1407</v>
      </c>
      <c r="E402" s="359" t="s">
        <v>599</v>
      </c>
      <c r="F402" s="161">
        <v>642</v>
      </c>
      <c r="G402" s="161" t="s">
        <v>34</v>
      </c>
      <c r="H402" s="24" t="s">
        <v>1339</v>
      </c>
      <c r="I402" s="24">
        <v>36000000000</v>
      </c>
      <c r="J402" s="161" t="s">
        <v>35</v>
      </c>
      <c r="K402" s="583">
        <v>5281690.8559999997</v>
      </c>
      <c r="L402" s="581">
        <v>42948</v>
      </c>
      <c r="M402" s="581">
        <v>43435</v>
      </c>
      <c r="N402" s="161" t="s">
        <v>385</v>
      </c>
      <c r="O402" s="24" t="s">
        <v>1113</v>
      </c>
      <c r="P402" s="296" t="s">
        <v>1113</v>
      </c>
      <c r="Q402" s="289" t="s">
        <v>597</v>
      </c>
      <c r="R402" s="273" t="s">
        <v>1142</v>
      </c>
      <c r="S402" s="202" t="s">
        <v>1595</v>
      </c>
      <c r="T402" s="202" t="s">
        <v>1139</v>
      </c>
      <c r="U402" s="202">
        <v>2017</v>
      </c>
      <c r="V402" s="199">
        <v>42968</v>
      </c>
      <c r="W402" s="201">
        <v>5982</v>
      </c>
      <c r="X402" s="202" t="s">
        <v>1170</v>
      </c>
      <c r="Y402" s="199" t="s">
        <v>1140</v>
      </c>
      <c r="Z402" s="201"/>
      <c r="AA402" s="324">
        <v>2409348.19</v>
      </c>
      <c r="AB402" s="205"/>
      <c r="AC402" s="201">
        <v>31705429950</v>
      </c>
      <c r="AD402" s="306">
        <v>42963</v>
      </c>
      <c r="AE402" s="306">
        <v>42972</v>
      </c>
      <c r="AF402" s="201" t="s">
        <v>2547</v>
      </c>
      <c r="AG402" s="201" t="s">
        <v>2548</v>
      </c>
      <c r="AH402" s="201"/>
      <c r="AI402" s="201"/>
      <c r="AJ402" s="201"/>
      <c r="AK402" s="201"/>
      <c r="AL402" s="201"/>
      <c r="AM402" s="201"/>
      <c r="AN402" s="201" t="s">
        <v>1493</v>
      </c>
      <c r="AO402" s="201" t="s">
        <v>1113</v>
      </c>
      <c r="AP402" s="201" t="s">
        <v>2549</v>
      </c>
      <c r="AQ402" s="208">
        <v>42989</v>
      </c>
      <c r="AR402" s="201">
        <v>1487</v>
      </c>
      <c r="AS402" s="306">
        <v>43000</v>
      </c>
      <c r="AT402" s="380">
        <f t="shared" ref="AT402:AT408" si="6">AU402/1.18</f>
        <v>1889306.0000000002</v>
      </c>
      <c r="AU402" s="380">
        <v>2229381.08</v>
      </c>
      <c r="AV402" s="201" t="s">
        <v>2662</v>
      </c>
      <c r="AW402" s="306">
        <v>43000</v>
      </c>
      <c r="AX402" s="306">
        <v>43000</v>
      </c>
      <c r="AY402" s="306">
        <v>43000</v>
      </c>
      <c r="AZ402" s="345"/>
    </row>
    <row r="403" spans="1:52" s="8" customFormat="1" ht="36" x14ac:dyDescent="0.25">
      <c r="A403" s="24">
        <v>498</v>
      </c>
      <c r="B403" s="24" t="s">
        <v>412</v>
      </c>
      <c r="C403" s="24" t="s">
        <v>598</v>
      </c>
      <c r="D403" s="542" t="s">
        <v>1384</v>
      </c>
      <c r="E403" s="359" t="s">
        <v>599</v>
      </c>
      <c r="F403" s="161">
        <v>642</v>
      </c>
      <c r="G403" s="161" t="s">
        <v>34</v>
      </c>
      <c r="H403" s="24" t="s">
        <v>1339</v>
      </c>
      <c r="I403" s="24">
        <v>36000000000</v>
      </c>
      <c r="J403" s="161" t="s">
        <v>35</v>
      </c>
      <c r="K403" s="583">
        <v>5439243.1580000008</v>
      </c>
      <c r="L403" s="581">
        <v>42948</v>
      </c>
      <c r="M403" s="581">
        <v>43435</v>
      </c>
      <c r="N403" s="161" t="s">
        <v>385</v>
      </c>
      <c r="O403" s="24" t="s">
        <v>1113</v>
      </c>
      <c r="P403" s="296" t="s">
        <v>1113</v>
      </c>
      <c r="Q403" s="289" t="s">
        <v>597</v>
      </c>
      <c r="R403" s="273" t="s">
        <v>1142</v>
      </c>
      <c r="S403" s="201" t="s">
        <v>1595</v>
      </c>
      <c r="T403" s="202" t="s">
        <v>1139</v>
      </c>
      <c r="U403" s="202">
        <v>2017</v>
      </c>
      <c r="V403" s="199">
        <v>42968</v>
      </c>
      <c r="W403" s="201">
        <v>5982</v>
      </c>
      <c r="X403" s="201" t="s">
        <v>1170</v>
      </c>
      <c r="Y403" s="199" t="s">
        <v>1140</v>
      </c>
      <c r="Z403" s="201"/>
      <c r="AA403" s="357">
        <f t="shared" ref="AA403:AA408" si="7">K403</f>
        <v>5439243.1580000008</v>
      </c>
      <c r="AB403" s="201"/>
      <c r="AC403" s="365">
        <v>31705429950</v>
      </c>
      <c r="AD403" s="306">
        <v>42963</v>
      </c>
      <c r="AE403" s="306">
        <v>42972</v>
      </c>
      <c r="AF403" s="201" t="s">
        <v>2550</v>
      </c>
      <c r="AG403" s="201" t="s">
        <v>2551</v>
      </c>
      <c r="AH403" s="201"/>
      <c r="AI403" s="201"/>
      <c r="AJ403" s="201"/>
      <c r="AK403" s="201"/>
      <c r="AL403" s="201"/>
      <c r="AM403" s="201"/>
      <c r="AN403" s="201" t="s">
        <v>1512</v>
      </c>
      <c r="AO403" s="201" t="s">
        <v>1170</v>
      </c>
      <c r="AP403" s="365" t="s">
        <v>2549</v>
      </c>
      <c r="AQ403" s="306">
        <v>42989</v>
      </c>
      <c r="AR403" s="201">
        <v>1477</v>
      </c>
      <c r="AS403" s="306">
        <v>43000</v>
      </c>
      <c r="AT403" s="380">
        <f t="shared" si="6"/>
        <v>4234108.0000000009</v>
      </c>
      <c r="AU403" s="380">
        <v>4996247.4400000004</v>
      </c>
      <c r="AV403" s="201" t="s">
        <v>2660</v>
      </c>
      <c r="AW403" s="306">
        <v>43000</v>
      </c>
      <c r="AX403" s="306">
        <v>43000</v>
      </c>
      <c r="AY403" s="306">
        <v>43000</v>
      </c>
      <c r="AZ403" s="345"/>
    </row>
    <row r="404" spans="1:52" s="8" customFormat="1" ht="33.75" x14ac:dyDescent="0.25">
      <c r="A404" s="160">
        <v>265</v>
      </c>
      <c r="B404" s="24" t="s">
        <v>412</v>
      </c>
      <c r="C404" s="381" t="s">
        <v>598</v>
      </c>
      <c r="D404" s="29" t="s">
        <v>847</v>
      </c>
      <c r="E404" s="359" t="s">
        <v>599</v>
      </c>
      <c r="F404" s="363">
        <v>642</v>
      </c>
      <c r="G404" s="24" t="s">
        <v>34</v>
      </c>
      <c r="H404" s="24">
        <v>1</v>
      </c>
      <c r="I404" s="355" t="s">
        <v>234</v>
      </c>
      <c r="J404" s="161" t="s">
        <v>35</v>
      </c>
      <c r="K404" s="205">
        <v>6992536.5120000001</v>
      </c>
      <c r="L404" s="581">
        <v>42948</v>
      </c>
      <c r="M404" s="581">
        <v>43435</v>
      </c>
      <c r="N404" s="161" t="s">
        <v>385</v>
      </c>
      <c r="O404" s="161" t="s">
        <v>127</v>
      </c>
      <c r="P404" s="296" t="s">
        <v>1113</v>
      </c>
      <c r="Q404" s="289" t="s">
        <v>597</v>
      </c>
      <c r="R404" s="273" t="s">
        <v>1142</v>
      </c>
      <c r="S404" s="201" t="s">
        <v>1595</v>
      </c>
      <c r="T404" s="202" t="s">
        <v>1139</v>
      </c>
      <c r="U404" s="202">
        <v>2017</v>
      </c>
      <c r="V404" s="199">
        <v>42968</v>
      </c>
      <c r="W404" s="201">
        <v>5982</v>
      </c>
      <c r="X404" s="201" t="s">
        <v>1170</v>
      </c>
      <c r="Y404" s="199" t="s">
        <v>1140</v>
      </c>
      <c r="Z404" s="201"/>
      <c r="AA404" s="357">
        <f t="shared" si="7"/>
        <v>6992536.5120000001</v>
      </c>
      <c r="AB404" s="201"/>
      <c r="AC404" s="365">
        <v>31705429950</v>
      </c>
      <c r="AD404" s="306">
        <v>42963</v>
      </c>
      <c r="AE404" s="306">
        <v>42972</v>
      </c>
      <c r="AF404" s="201" t="s">
        <v>2552</v>
      </c>
      <c r="AG404" s="201" t="s">
        <v>2553</v>
      </c>
      <c r="AH404" s="201"/>
      <c r="AI404" s="201"/>
      <c r="AJ404" s="201"/>
      <c r="AK404" s="201"/>
      <c r="AL404" s="201"/>
      <c r="AM404" s="201"/>
      <c r="AN404" s="201" t="s">
        <v>1859</v>
      </c>
      <c r="AO404" s="201" t="s">
        <v>1170</v>
      </c>
      <c r="AP404" s="365" t="s">
        <v>2549</v>
      </c>
      <c r="AQ404" s="306">
        <v>42989</v>
      </c>
      <c r="AR404" s="201">
        <v>1482</v>
      </c>
      <c r="AS404" s="306">
        <v>43000</v>
      </c>
      <c r="AT404" s="380">
        <f t="shared" si="6"/>
        <v>3063284.0000000005</v>
      </c>
      <c r="AU404" s="380">
        <f>3614675.12</f>
        <v>3614675.12</v>
      </c>
      <c r="AV404" s="201" t="s">
        <v>2660</v>
      </c>
      <c r="AW404" s="306">
        <v>43000</v>
      </c>
      <c r="AX404" s="306">
        <v>43000</v>
      </c>
      <c r="AY404" s="306">
        <v>43000</v>
      </c>
      <c r="AZ404" s="345"/>
    </row>
    <row r="405" spans="1:52" s="8" customFormat="1" ht="56.25" x14ac:dyDescent="0.25">
      <c r="A405" s="160">
        <v>258</v>
      </c>
      <c r="B405" s="24" t="s">
        <v>134</v>
      </c>
      <c r="C405" s="24" t="s">
        <v>135</v>
      </c>
      <c r="D405" s="24" t="s">
        <v>1078</v>
      </c>
      <c r="E405" s="24" t="s">
        <v>206</v>
      </c>
      <c r="F405" s="161">
        <v>642</v>
      </c>
      <c r="G405" s="161" t="s">
        <v>34</v>
      </c>
      <c r="H405" s="24">
        <v>1</v>
      </c>
      <c r="I405" s="24">
        <v>36000000000</v>
      </c>
      <c r="J405" s="161" t="s">
        <v>35</v>
      </c>
      <c r="K405" s="25">
        <v>713830</v>
      </c>
      <c r="L405" s="162">
        <v>42948</v>
      </c>
      <c r="M405" s="162">
        <v>43313</v>
      </c>
      <c r="N405" s="161" t="s">
        <v>385</v>
      </c>
      <c r="O405" s="161" t="s">
        <v>127</v>
      </c>
      <c r="P405" s="296" t="s">
        <v>1113</v>
      </c>
      <c r="Q405" s="289" t="s">
        <v>597</v>
      </c>
      <c r="R405" s="273" t="s">
        <v>1142</v>
      </c>
      <c r="S405" s="201" t="s">
        <v>1595</v>
      </c>
      <c r="T405" s="202" t="s">
        <v>1139</v>
      </c>
      <c r="U405" s="202">
        <v>2017</v>
      </c>
      <c r="V405" s="199">
        <v>42968</v>
      </c>
      <c r="W405" s="201">
        <v>5982</v>
      </c>
      <c r="X405" s="201" t="s">
        <v>1170</v>
      </c>
      <c r="Y405" s="199" t="s">
        <v>1140</v>
      </c>
      <c r="Z405" s="201"/>
      <c r="AA405" s="357">
        <f t="shared" si="7"/>
        <v>713830</v>
      </c>
      <c r="AB405" s="201"/>
      <c r="AC405" s="365">
        <v>31705429950</v>
      </c>
      <c r="AD405" s="306">
        <v>42963</v>
      </c>
      <c r="AE405" s="306">
        <v>42972</v>
      </c>
      <c r="AF405" s="201" t="s">
        <v>2554</v>
      </c>
      <c r="AG405" s="201" t="s">
        <v>2555</v>
      </c>
      <c r="AH405" s="201"/>
      <c r="AI405" s="201"/>
      <c r="AJ405" s="201"/>
      <c r="AK405" s="201"/>
      <c r="AL405" s="201"/>
      <c r="AM405" s="201"/>
      <c r="AN405" s="365" t="s">
        <v>1859</v>
      </c>
      <c r="AO405" s="365" t="s">
        <v>1170</v>
      </c>
      <c r="AP405" s="365" t="s">
        <v>2549</v>
      </c>
      <c r="AQ405" s="306">
        <v>42989</v>
      </c>
      <c r="AR405" s="201">
        <v>1483</v>
      </c>
      <c r="AS405" s="306">
        <v>43000</v>
      </c>
      <c r="AT405" s="380">
        <f t="shared" si="6"/>
        <v>4828763</v>
      </c>
      <c r="AU405" s="380">
        <f>5697940.34</f>
        <v>5697940.3399999999</v>
      </c>
      <c r="AV405" s="201" t="s">
        <v>2660</v>
      </c>
      <c r="AW405" s="306">
        <v>43000</v>
      </c>
      <c r="AX405" s="306">
        <v>43000</v>
      </c>
      <c r="AY405" s="306">
        <v>43000</v>
      </c>
      <c r="AZ405" s="345"/>
    </row>
    <row r="406" spans="1:52" s="8" customFormat="1" ht="33.75" x14ac:dyDescent="0.25">
      <c r="A406" s="160">
        <v>289</v>
      </c>
      <c r="B406" s="24" t="s">
        <v>412</v>
      </c>
      <c r="C406" s="381" t="s">
        <v>598</v>
      </c>
      <c r="D406" s="536" t="s">
        <v>872</v>
      </c>
      <c r="E406" s="359" t="s">
        <v>599</v>
      </c>
      <c r="F406" s="363">
        <v>642</v>
      </c>
      <c r="G406" s="24" t="s">
        <v>34</v>
      </c>
      <c r="H406" s="24">
        <v>1</v>
      </c>
      <c r="I406" s="355" t="s">
        <v>234</v>
      </c>
      <c r="J406" s="161" t="s">
        <v>35</v>
      </c>
      <c r="K406" s="205">
        <v>16576220.746000001</v>
      </c>
      <c r="L406" s="581">
        <v>42948</v>
      </c>
      <c r="M406" s="581">
        <v>43435</v>
      </c>
      <c r="N406" s="161" t="s">
        <v>385</v>
      </c>
      <c r="O406" s="161" t="s">
        <v>127</v>
      </c>
      <c r="P406" s="296" t="s">
        <v>1113</v>
      </c>
      <c r="Q406" s="289" t="s">
        <v>597</v>
      </c>
      <c r="R406" s="273" t="s">
        <v>1142</v>
      </c>
      <c r="S406" s="201" t="s">
        <v>1595</v>
      </c>
      <c r="T406" s="202" t="s">
        <v>1139</v>
      </c>
      <c r="U406" s="202">
        <v>2017</v>
      </c>
      <c r="V406" s="199">
        <v>42968</v>
      </c>
      <c r="W406" s="201">
        <v>5982</v>
      </c>
      <c r="X406" s="201" t="s">
        <v>2017</v>
      </c>
      <c r="Y406" s="199" t="s">
        <v>1140</v>
      </c>
      <c r="Z406" s="201"/>
      <c r="AA406" s="357">
        <f t="shared" si="7"/>
        <v>16576220.746000001</v>
      </c>
      <c r="AB406" s="201"/>
      <c r="AC406" s="365">
        <v>31705429950</v>
      </c>
      <c r="AD406" s="306">
        <v>42963</v>
      </c>
      <c r="AE406" s="306">
        <v>42972</v>
      </c>
      <c r="AF406" s="201" t="s">
        <v>2556</v>
      </c>
      <c r="AG406" s="201" t="s">
        <v>2557</v>
      </c>
      <c r="AH406" s="201"/>
      <c r="AI406" s="201"/>
      <c r="AJ406" s="201"/>
      <c r="AK406" s="201"/>
      <c r="AL406" s="201"/>
      <c r="AM406" s="201"/>
      <c r="AN406" s="201" t="s">
        <v>1516</v>
      </c>
      <c r="AO406" s="365" t="s">
        <v>1170</v>
      </c>
      <c r="AP406" s="365" t="s">
        <v>2549</v>
      </c>
      <c r="AQ406" s="306">
        <v>42989</v>
      </c>
      <c r="AR406" s="201">
        <v>1481</v>
      </c>
      <c r="AS406" s="306">
        <v>43000</v>
      </c>
      <c r="AT406" s="380">
        <f t="shared" si="6"/>
        <v>5004424.0000000009</v>
      </c>
      <c r="AU406" s="380">
        <v>5905220.3200000003</v>
      </c>
      <c r="AV406" s="201" t="s">
        <v>2661</v>
      </c>
      <c r="AW406" s="306">
        <v>43000</v>
      </c>
      <c r="AX406" s="306">
        <v>43000</v>
      </c>
      <c r="AY406" s="306">
        <v>43000</v>
      </c>
      <c r="AZ406" s="345"/>
    </row>
    <row r="407" spans="1:52" s="8" customFormat="1" ht="45" x14ac:dyDescent="0.25">
      <c r="A407" s="312">
        <v>627</v>
      </c>
      <c r="B407" s="24" t="s">
        <v>44</v>
      </c>
      <c r="C407" s="24" t="s">
        <v>45</v>
      </c>
      <c r="D407" s="26" t="s">
        <v>2486</v>
      </c>
      <c r="E407" s="24" t="s">
        <v>47</v>
      </c>
      <c r="F407" s="161">
        <v>642</v>
      </c>
      <c r="G407" s="161" t="s">
        <v>34</v>
      </c>
      <c r="H407" s="24">
        <v>1</v>
      </c>
      <c r="I407" s="26">
        <v>36000000000</v>
      </c>
      <c r="J407" s="161" t="s">
        <v>35</v>
      </c>
      <c r="K407" s="31">
        <v>2839482.1</v>
      </c>
      <c r="L407" s="162">
        <v>42948</v>
      </c>
      <c r="M407" s="162">
        <v>49309</v>
      </c>
      <c r="N407" s="161" t="s">
        <v>48</v>
      </c>
      <c r="O407" s="161" t="s">
        <v>127</v>
      </c>
      <c r="P407" s="296" t="s">
        <v>1113</v>
      </c>
      <c r="Q407" s="289" t="s">
        <v>597</v>
      </c>
      <c r="R407" s="273" t="s">
        <v>1142</v>
      </c>
      <c r="S407" s="201" t="s">
        <v>1595</v>
      </c>
      <c r="T407" s="202" t="s">
        <v>1139</v>
      </c>
      <c r="U407" s="202">
        <v>2017</v>
      </c>
      <c r="V407" s="199">
        <v>42968</v>
      </c>
      <c r="W407" s="201">
        <v>5982</v>
      </c>
      <c r="X407" s="201" t="s">
        <v>1170</v>
      </c>
      <c r="Y407" s="199" t="s">
        <v>1140</v>
      </c>
      <c r="Z407" s="201"/>
      <c r="AA407" s="357">
        <f t="shared" si="7"/>
        <v>2839482.1</v>
      </c>
      <c r="AB407" s="201"/>
      <c r="AC407" s="365">
        <v>31705429950</v>
      </c>
      <c r="AD407" s="306">
        <v>42963</v>
      </c>
      <c r="AE407" s="306">
        <v>42972</v>
      </c>
      <c r="AF407" s="201" t="s">
        <v>2558</v>
      </c>
      <c r="AG407" s="201" t="s">
        <v>2559</v>
      </c>
      <c r="AH407" s="201"/>
      <c r="AI407" s="201"/>
      <c r="AJ407" s="201"/>
      <c r="AK407" s="201"/>
      <c r="AL407" s="201"/>
      <c r="AM407" s="201"/>
      <c r="AN407" s="365" t="s">
        <v>1512</v>
      </c>
      <c r="AO407" s="365" t="s">
        <v>1170</v>
      </c>
      <c r="AP407" s="365" t="s">
        <v>2549</v>
      </c>
      <c r="AQ407" s="306">
        <v>42989</v>
      </c>
      <c r="AR407" s="201">
        <v>1478</v>
      </c>
      <c r="AS407" s="306">
        <v>43000</v>
      </c>
      <c r="AT407" s="380">
        <f t="shared" si="6"/>
        <v>5189165</v>
      </c>
      <c r="AU407" s="380">
        <v>6123214.7000000002</v>
      </c>
      <c r="AV407" s="201" t="s">
        <v>2660</v>
      </c>
      <c r="AW407" s="306">
        <v>43000</v>
      </c>
      <c r="AX407" s="306">
        <v>43000</v>
      </c>
      <c r="AY407" s="306">
        <v>43000</v>
      </c>
      <c r="AZ407" s="345"/>
    </row>
    <row r="408" spans="1:52" s="8" customFormat="1" ht="67.5" x14ac:dyDescent="0.25">
      <c r="A408" s="312">
        <v>628</v>
      </c>
      <c r="B408" s="27" t="s">
        <v>411</v>
      </c>
      <c r="C408" s="27" t="s">
        <v>412</v>
      </c>
      <c r="D408" s="320" t="s">
        <v>2487</v>
      </c>
      <c r="E408" s="27" t="s">
        <v>39</v>
      </c>
      <c r="F408" s="310">
        <v>642</v>
      </c>
      <c r="G408" s="27" t="s">
        <v>34</v>
      </c>
      <c r="H408" s="27">
        <v>1</v>
      </c>
      <c r="I408" s="27">
        <v>36000000000</v>
      </c>
      <c r="J408" s="310" t="s">
        <v>35</v>
      </c>
      <c r="K408" s="351">
        <v>13800000</v>
      </c>
      <c r="L408" s="162">
        <v>42948</v>
      </c>
      <c r="M408" s="149">
        <v>43070</v>
      </c>
      <c r="N408" s="310" t="s">
        <v>385</v>
      </c>
      <c r="O408" s="310" t="s">
        <v>1113</v>
      </c>
      <c r="P408" s="296" t="s">
        <v>1113</v>
      </c>
      <c r="Q408" s="289" t="s">
        <v>597</v>
      </c>
      <c r="R408" s="273" t="s">
        <v>1142</v>
      </c>
      <c r="S408" s="201" t="s">
        <v>1595</v>
      </c>
      <c r="T408" s="202" t="s">
        <v>1139</v>
      </c>
      <c r="U408" s="202">
        <v>2017</v>
      </c>
      <c r="V408" s="199">
        <v>42968</v>
      </c>
      <c r="W408" s="201">
        <v>5982</v>
      </c>
      <c r="X408" s="201" t="s">
        <v>1170</v>
      </c>
      <c r="Y408" s="199" t="s">
        <v>1140</v>
      </c>
      <c r="Z408" s="201"/>
      <c r="AA408" s="357">
        <f t="shared" si="7"/>
        <v>13800000</v>
      </c>
      <c r="AB408" s="201"/>
      <c r="AC408" s="365">
        <v>31705429950</v>
      </c>
      <c r="AD408" s="306">
        <v>42963</v>
      </c>
      <c r="AE408" s="306">
        <v>42972</v>
      </c>
      <c r="AF408" s="201" t="s">
        <v>2560</v>
      </c>
      <c r="AG408" s="365" t="s">
        <v>2561</v>
      </c>
      <c r="AH408" s="201"/>
      <c r="AI408" s="201"/>
      <c r="AJ408" s="201"/>
      <c r="AK408" s="201"/>
      <c r="AL408" s="201"/>
      <c r="AM408" s="201"/>
      <c r="AN408" s="365" t="s">
        <v>1516</v>
      </c>
      <c r="AO408" s="365" t="s">
        <v>1170</v>
      </c>
      <c r="AP408" s="365" t="s">
        <v>2549</v>
      </c>
      <c r="AQ408" s="306">
        <v>42989</v>
      </c>
      <c r="AR408" s="201">
        <v>1480</v>
      </c>
      <c r="AS408" s="306">
        <v>43000</v>
      </c>
      <c r="AT408" s="380">
        <f t="shared" si="6"/>
        <v>2907778</v>
      </c>
      <c r="AU408" s="380">
        <v>3431178.04</v>
      </c>
      <c r="AV408" s="201" t="s">
        <v>2661</v>
      </c>
      <c r="AW408" s="306">
        <v>43000</v>
      </c>
      <c r="AX408" s="306">
        <v>43000</v>
      </c>
      <c r="AY408" s="306">
        <v>43000</v>
      </c>
      <c r="AZ408" s="345"/>
    </row>
    <row r="409" spans="1:52" s="8" customFormat="1" ht="67.5" x14ac:dyDescent="0.25">
      <c r="A409" s="312">
        <v>629</v>
      </c>
      <c r="B409" s="27" t="s">
        <v>411</v>
      </c>
      <c r="C409" s="27" t="s">
        <v>412</v>
      </c>
      <c r="D409" s="320" t="s">
        <v>2488</v>
      </c>
      <c r="E409" s="24" t="s">
        <v>39</v>
      </c>
      <c r="F409" s="161">
        <v>642</v>
      </c>
      <c r="G409" s="24" t="s">
        <v>34</v>
      </c>
      <c r="H409" s="24">
        <v>1</v>
      </c>
      <c r="I409" s="24">
        <v>36000000000</v>
      </c>
      <c r="J409" s="161" t="s">
        <v>35</v>
      </c>
      <c r="K409" s="25">
        <v>38600000</v>
      </c>
      <c r="L409" s="162">
        <v>42948</v>
      </c>
      <c r="M409" s="162">
        <v>43070</v>
      </c>
      <c r="N409" s="161" t="s">
        <v>385</v>
      </c>
      <c r="O409" s="161" t="s">
        <v>1113</v>
      </c>
      <c r="P409" s="296" t="s">
        <v>1113</v>
      </c>
      <c r="Q409" s="273" t="s">
        <v>988</v>
      </c>
      <c r="R409" s="273" t="s">
        <v>1194</v>
      </c>
      <c r="S409" s="201" t="s">
        <v>1190</v>
      </c>
      <c r="T409" s="201" t="s">
        <v>1139</v>
      </c>
      <c r="U409" s="201">
        <v>2017</v>
      </c>
      <c r="V409" s="199">
        <v>42956</v>
      </c>
      <c r="W409" s="201">
        <v>5182</v>
      </c>
      <c r="X409" s="201" t="s">
        <v>1170</v>
      </c>
      <c r="Y409" s="199" t="s">
        <v>1140</v>
      </c>
      <c r="Z409" s="201"/>
      <c r="AA409" s="201">
        <v>1873294.9</v>
      </c>
      <c r="AB409" s="201" t="s">
        <v>1140</v>
      </c>
      <c r="AC409" s="201">
        <v>31705463406</v>
      </c>
      <c r="AD409" s="208">
        <v>42975</v>
      </c>
      <c r="AE409" s="208">
        <v>42984</v>
      </c>
      <c r="AF409" s="201"/>
      <c r="AG409" s="201" t="s">
        <v>2396</v>
      </c>
      <c r="AH409" s="201" t="s">
        <v>1632</v>
      </c>
      <c r="AI409" s="201"/>
      <c r="AJ409" s="201"/>
      <c r="AK409" s="201"/>
      <c r="AL409" s="201"/>
      <c r="AM409" s="201"/>
      <c r="AN409" s="201" t="s">
        <v>1210</v>
      </c>
      <c r="AO409" s="201" t="s">
        <v>1170</v>
      </c>
      <c r="AP409" s="201" t="s">
        <v>2639</v>
      </c>
      <c r="AQ409" s="201"/>
      <c r="AR409" s="201"/>
      <c r="AS409" s="201"/>
      <c r="AT409" s="201"/>
      <c r="AU409" s="380"/>
      <c r="AV409" s="201"/>
      <c r="AW409" s="201"/>
      <c r="AX409" s="201"/>
      <c r="AY409" s="345"/>
      <c r="AZ409" s="345"/>
    </row>
    <row r="410" spans="1:52" s="8" customFormat="1" ht="67.5" x14ac:dyDescent="0.25">
      <c r="A410" s="312">
        <v>630</v>
      </c>
      <c r="B410" s="24" t="s">
        <v>415</v>
      </c>
      <c r="C410" s="24" t="s">
        <v>416</v>
      </c>
      <c r="D410" s="320" t="s">
        <v>2489</v>
      </c>
      <c r="E410" s="24" t="s">
        <v>39</v>
      </c>
      <c r="F410" s="161">
        <v>642</v>
      </c>
      <c r="G410" s="24" t="s">
        <v>34</v>
      </c>
      <c r="H410" s="24">
        <v>1</v>
      </c>
      <c r="I410" s="24">
        <v>36000000000</v>
      </c>
      <c r="J410" s="161" t="s">
        <v>35</v>
      </c>
      <c r="K410" s="165">
        <v>980000</v>
      </c>
      <c r="L410" s="162">
        <v>42948</v>
      </c>
      <c r="M410" s="162">
        <v>43070</v>
      </c>
      <c r="N410" s="161" t="s">
        <v>385</v>
      </c>
      <c r="O410" s="161" t="s">
        <v>1113</v>
      </c>
      <c r="P410" s="296" t="s">
        <v>1113</v>
      </c>
      <c r="Q410" s="198" t="s">
        <v>665</v>
      </c>
      <c r="R410" s="198" t="s">
        <v>1201</v>
      </c>
      <c r="S410" s="485" t="s">
        <v>2656</v>
      </c>
      <c r="T410" s="201"/>
      <c r="U410" s="201"/>
      <c r="V410" s="208">
        <v>42956</v>
      </c>
      <c r="W410" s="201"/>
      <c r="X410" s="201" t="s">
        <v>1113</v>
      </c>
      <c r="Y410" s="208">
        <v>42958</v>
      </c>
      <c r="Z410" s="201"/>
      <c r="AA410" s="357">
        <v>2337370</v>
      </c>
      <c r="AB410" s="201"/>
      <c r="AC410" s="201">
        <v>31705473950</v>
      </c>
      <c r="AD410" s="306">
        <v>42977</v>
      </c>
      <c r="AE410" s="306">
        <v>42986</v>
      </c>
      <c r="AF410" s="383" t="s">
        <v>2657</v>
      </c>
      <c r="AG410" s="201"/>
      <c r="AH410" s="201"/>
      <c r="AI410" s="201"/>
      <c r="AJ410" s="201"/>
      <c r="AK410" s="201"/>
      <c r="AL410" s="201"/>
      <c r="AM410" s="201"/>
      <c r="AN410" s="524" t="s">
        <v>2658</v>
      </c>
      <c r="AO410" s="201" t="s">
        <v>1170</v>
      </c>
      <c r="AP410" s="201" t="s">
        <v>2659</v>
      </c>
      <c r="AQ410" s="208">
        <v>42998</v>
      </c>
      <c r="AR410" s="201">
        <v>1491</v>
      </c>
      <c r="AS410" s="208">
        <v>43007</v>
      </c>
      <c r="AT410" s="380">
        <f>AU410/1.18</f>
        <v>1800749</v>
      </c>
      <c r="AU410" s="380">
        <v>2124883.8199999998</v>
      </c>
      <c r="AV410" s="384" t="s">
        <v>1645</v>
      </c>
      <c r="AW410" s="208">
        <v>43006</v>
      </c>
      <c r="AX410" s="306">
        <v>43006</v>
      </c>
      <c r="AY410" s="306">
        <v>43010</v>
      </c>
      <c r="AZ410" s="345"/>
    </row>
    <row r="411" spans="1:52" s="8" customFormat="1" ht="67.5" x14ac:dyDescent="0.25">
      <c r="A411" s="312">
        <v>638</v>
      </c>
      <c r="B411" s="27" t="s">
        <v>411</v>
      </c>
      <c r="C411" s="27" t="s">
        <v>412</v>
      </c>
      <c r="D411" s="320" t="s">
        <v>2545</v>
      </c>
      <c r="E411" s="27" t="s">
        <v>39</v>
      </c>
      <c r="F411" s="310">
        <v>642</v>
      </c>
      <c r="G411" s="27" t="s">
        <v>34</v>
      </c>
      <c r="H411" s="27">
        <v>1</v>
      </c>
      <c r="I411" s="27">
        <v>36000000000</v>
      </c>
      <c r="J411" s="310" t="s">
        <v>35</v>
      </c>
      <c r="K411" s="351">
        <v>50700000</v>
      </c>
      <c r="L411" s="162">
        <v>42948</v>
      </c>
      <c r="M411" s="149">
        <v>43070</v>
      </c>
      <c r="N411" s="310" t="s">
        <v>385</v>
      </c>
      <c r="O411" s="310" t="s">
        <v>1113</v>
      </c>
      <c r="P411" s="296" t="s">
        <v>1113</v>
      </c>
      <c r="Q411" s="289" t="s">
        <v>597</v>
      </c>
      <c r="R411" s="289" t="s">
        <v>1156</v>
      </c>
      <c r="S411" s="201" t="s">
        <v>1595</v>
      </c>
      <c r="T411" s="202" t="s">
        <v>1139</v>
      </c>
      <c r="U411" s="202">
        <v>2017</v>
      </c>
      <c r="V411" s="208">
        <v>42971</v>
      </c>
      <c r="W411" s="201">
        <v>6420</v>
      </c>
      <c r="X411" s="201" t="s">
        <v>1170</v>
      </c>
      <c r="Y411" s="201" t="s">
        <v>1140</v>
      </c>
      <c r="Z411" s="201"/>
      <c r="AA411" s="357">
        <f t="shared" ref="AA411:AA420" si="8">K411</f>
        <v>50700000</v>
      </c>
      <c r="AB411" s="201"/>
      <c r="AC411" s="365">
        <v>31705475082</v>
      </c>
      <c r="AD411" s="306">
        <v>42977</v>
      </c>
      <c r="AE411" s="306">
        <v>42986</v>
      </c>
      <c r="AF411" s="361" t="s">
        <v>2608</v>
      </c>
      <c r="AG411" s="361" t="s">
        <v>2609</v>
      </c>
      <c r="AH411" s="201"/>
      <c r="AI411" s="201"/>
      <c r="AJ411" s="201"/>
      <c r="AK411" s="201"/>
      <c r="AL411" s="201"/>
      <c r="AM411" s="201"/>
      <c r="AN411" s="365" t="s">
        <v>1493</v>
      </c>
      <c r="AO411" s="365" t="s">
        <v>1113</v>
      </c>
      <c r="AP411" s="365" t="s">
        <v>2605</v>
      </c>
      <c r="AQ411" s="201"/>
      <c r="AR411" s="201"/>
      <c r="AS411" s="201"/>
      <c r="AT411" s="380"/>
      <c r="AU411" s="380"/>
      <c r="AV411" s="201"/>
      <c r="AW411" s="201"/>
      <c r="AX411" s="201"/>
      <c r="AY411" s="345"/>
      <c r="AZ411" s="345"/>
    </row>
    <row r="412" spans="1:52" s="8" customFormat="1" ht="67.5" x14ac:dyDescent="0.25">
      <c r="A412" s="160">
        <v>632</v>
      </c>
      <c r="B412" s="27" t="s">
        <v>411</v>
      </c>
      <c r="C412" s="27" t="s">
        <v>412</v>
      </c>
      <c r="D412" s="320" t="s">
        <v>468</v>
      </c>
      <c r="E412" s="27" t="s">
        <v>39</v>
      </c>
      <c r="F412" s="310">
        <v>642</v>
      </c>
      <c r="G412" s="27" t="s">
        <v>34</v>
      </c>
      <c r="H412" s="27">
        <v>1</v>
      </c>
      <c r="I412" s="27">
        <v>36000000000</v>
      </c>
      <c r="J412" s="310" t="s">
        <v>35</v>
      </c>
      <c r="K412" s="351">
        <v>27670000</v>
      </c>
      <c r="L412" s="162">
        <v>42948</v>
      </c>
      <c r="M412" s="149">
        <v>43070</v>
      </c>
      <c r="N412" s="310" t="s">
        <v>385</v>
      </c>
      <c r="O412" s="310" t="s">
        <v>127</v>
      </c>
      <c r="P412" s="296" t="s">
        <v>1113</v>
      </c>
      <c r="Q412" s="289" t="s">
        <v>597</v>
      </c>
      <c r="R412" s="289" t="s">
        <v>1156</v>
      </c>
      <c r="S412" s="201" t="s">
        <v>1595</v>
      </c>
      <c r="T412" s="202" t="s">
        <v>1139</v>
      </c>
      <c r="U412" s="202">
        <v>2017</v>
      </c>
      <c r="V412" s="208">
        <v>42971</v>
      </c>
      <c r="W412" s="201">
        <v>6420</v>
      </c>
      <c r="X412" s="201" t="s">
        <v>1170</v>
      </c>
      <c r="Y412" s="201" t="s">
        <v>1140</v>
      </c>
      <c r="Z412" s="201"/>
      <c r="AA412" s="357">
        <f t="shared" si="8"/>
        <v>27670000</v>
      </c>
      <c r="AB412" s="201"/>
      <c r="AC412" s="201">
        <v>31705475082</v>
      </c>
      <c r="AD412" s="306">
        <v>42977</v>
      </c>
      <c r="AE412" s="306">
        <v>42986</v>
      </c>
      <c r="AF412" s="361" t="s">
        <v>2606</v>
      </c>
      <c r="AG412" s="361" t="s">
        <v>2607</v>
      </c>
      <c r="AH412" s="201"/>
      <c r="AI412" s="201"/>
      <c r="AJ412" s="201"/>
      <c r="AK412" s="201"/>
      <c r="AL412" s="201"/>
      <c r="AM412" s="201"/>
      <c r="AN412" s="201" t="s">
        <v>1493</v>
      </c>
      <c r="AO412" s="201" t="s">
        <v>1113</v>
      </c>
      <c r="AP412" s="201" t="s">
        <v>2605</v>
      </c>
      <c r="AQ412" s="201"/>
      <c r="AR412" s="201"/>
      <c r="AS412" s="201"/>
      <c r="AT412" s="380"/>
      <c r="AU412" s="380"/>
      <c r="AV412" s="201"/>
      <c r="AW412" s="201"/>
      <c r="AX412" s="201"/>
      <c r="AY412" s="345"/>
      <c r="AZ412" s="345"/>
    </row>
    <row r="413" spans="1:52" s="8" customFormat="1" ht="67.5" x14ac:dyDescent="0.25">
      <c r="A413" s="160">
        <v>633</v>
      </c>
      <c r="B413" s="27" t="s">
        <v>411</v>
      </c>
      <c r="C413" s="27" t="s">
        <v>412</v>
      </c>
      <c r="D413" s="320" t="s">
        <v>2517</v>
      </c>
      <c r="E413" s="27" t="s">
        <v>39</v>
      </c>
      <c r="F413" s="310">
        <v>642</v>
      </c>
      <c r="G413" s="27" t="s">
        <v>34</v>
      </c>
      <c r="H413" s="27">
        <v>1</v>
      </c>
      <c r="I413" s="27">
        <v>36000000000</v>
      </c>
      <c r="J413" s="310" t="s">
        <v>35</v>
      </c>
      <c r="K413" s="351">
        <v>1140000</v>
      </c>
      <c r="L413" s="162">
        <v>42948</v>
      </c>
      <c r="M413" s="149">
        <v>43070</v>
      </c>
      <c r="N413" s="310" t="s">
        <v>385</v>
      </c>
      <c r="O413" s="310" t="s">
        <v>1113</v>
      </c>
      <c r="P413" s="296" t="s">
        <v>1113</v>
      </c>
      <c r="Q413" s="289" t="s">
        <v>597</v>
      </c>
      <c r="R413" s="289" t="s">
        <v>1156</v>
      </c>
      <c r="S413" s="201" t="s">
        <v>1595</v>
      </c>
      <c r="T413" s="202" t="s">
        <v>1139</v>
      </c>
      <c r="U413" s="202">
        <v>2017</v>
      </c>
      <c r="V413" s="208">
        <v>42971</v>
      </c>
      <c r="W413" s="201">
        <v>6420</v>
      </c>
      <c r="X413" s="201" t="s">
        <v>1170</v>
      </c>
      <c r="Y413" s="201" t="s">
        <v>1140</v>
      </c>
      <c r="Z413" s="201"/>
      <c r="AA413" s="357">
        <f t="shared" si="8"/>
        <v>1140000</v>
      </c>
      <c r="AB413" s="201"/>
      <c r="AC413" s="365">
        <v>31705475082</v>
      </c>
      <c r="AD413" s="306">
        <v>42977</v>
      </c>
      <c r="AE413" s="306">
        <v>42986</v>
      </c>
      <c r="AF413" s="361" t="s">
        <v>2603</v>
      </c>
      <c r="AG413" s="361" t="s">
        <v>2604</v>
      </c>
      <c r="AH413" s="201"/>
      <c r="AI413" s="201"/>
      <c r="AJ413" s="201"/>
      <c r="AK413" s="201"/>
      <c r="AL413" s="201"/>
      <c r="AM413" s="201"/>
      <c r="AN413" s="365" t="s">
        <v>1493</v>
      </c>
      <c r="AO413" s="201" t="s">
        <v>1113</v>
      </c>
      <c r="AP413" s="365" t="s">
        <v>2605</v>
      </c>
      <c r="AQ413" s="201"/>
      <c r="AR413" s="201"/>
      <c r="AS413" s="201"/>
      <c r="AT413" s="380"/>
      <c r="AU413" s="380"/>
      <c r="AV413" s="201"/>
      <c r="AW413" s="201"/>
      <c r="AX413" s="201"/>
      <c r="AY413" s="345"/>
      <c r="AZ413" s="345"/>
    </row>
    <row r="414" spans="1:52" s="8" customFormat="1" ht="67.5" x14ac:dyDescent="0.25">
      <c r="A414" s="312">
        <v>634</v>
      </c>
      <c r="B414" s="27" t="s">
        <v>411</v>
      </c>
      <c r="C414" s="27" t="s">
        <v>412</v>
      </c>
      <c r="D414" s="320" t="s">
        <v>2518</v>
      </c>
      <c r="E414" s="27" t="s">
        <v>39</v>
      </c>
      <c r="F414" s="310">
        <v>642</v>
      </c>
      <c r="G414" s="27" t="s">
        <v>34</v>
      </c>
      <c r="H414" s="27">
        <v>1</v>
      </c>
      <c r="I414" s="27">
        <v>36000000000</v>
      </c>
      <c r="J414" s="310" t="s">
        <v>35</v>
      </c>
      <c r="K414" s="351">
        <v>4800000</v>
      </c>
      <c r="L414" s="162">
        <v>42948</v>
      </c>
      <c r="M414" s="149">
        <v>43070</v>
      </c>
      <c r="N414" s="310" t="s">
        <v>385</v>
      </c>
      <c r="O414" s="310" t="s">
        <v>1113</v>
      </c>
      <c r="P414" s="296" t="s">
        <v>1113</v>
      </c>
      <c r="Q414" s="289" t="s">
        <v>597</v>
      </c>
      <c r="R414" s="289" t="s">
        <v>1156</v>
      </c>
      <c r="S414" s="201" t="s">
        <v>1595</v>
      </c>
      <c r="T414" s="202" t="s">
        <v>1139</v>
      </c>
      <c r="U414" s="202">
        <v>2017</v>
      </c>
      <c r="V414" s="199">
        <v>42971</v>
      </c>
      <c r="W414" s="201">
        <v>6420</v>
      </c>
      <c r="X414" s="201" t="s">
        <v>1170</v>
      </c>
      <c r="Y414" s="199" t="s">
        <v>1140</v>
      </c>
      <c r="Z414" s="201"/>
      <c r="AA414" s="357">
        <f t="shared" si="8"/>
        <v>4800000</v>
      </c>
      <c r="AB414" s="201"/>
      <c r="AC414" s="365">
        <v>31705474677</v>
      </c>
      <c r="AD414" s="306">
        <v>42977</v>
      </c>
      <c r="AE414" s="306">
        <v>42986</v>
      </c>
      <c r="AF414" s="361" t="s">
        <v>2595</v>
      </c>
      <c r="AG414" s="361" t="s">
        <v>2596</v>
      </c>
      <c r="AH414" s="201"/>
      <c r="AI414" s="201"/>
      <c r="AJ414" s="201"/>
      <c r="AK414" s="201"/>
      <c r="AL414" s="201"/>
      <c r="AM414" s="201"/>
      <c r="AN414" s="201" t="s">
        <v>1493</v>
      </c>
      <c r="AO414" s="201" t="s">
        <v>1113</v>
      </c>
      <c r="AP414" s="201" t="s">
        <v>2594</v>
      </c>
      <c r="AQ414" s="201"/>
      <c r="AR414" s="201"/>
      <c r="AS414" s="201"/>
      <c r="AT414" s="380"/>
      <c r="AU414" s="380"/>
      <c r="AV414" s="201"/>
      <c r="AW414" s="201"/>
      <c r="AX414" s="201"/>
      <c r="AY414" s="345"/>
      <c r="AZ414" s="345"/>
    </row>
    <row r="415" spans="1:52" s="8" customFormat="1" ht="67.5" x14ac:dyDescent="0.25">
      <c r="A415" s="312">
        <v>635</v>
      </c>
      <c r="B415" s="27" t="s">
        <v>411</v>
      </c>
      <c r="C415" s="27" t="s">
        <v>412</v>
      </c>
      <c r="D415" s="320" t="s">
        <v>2519</v>
      </c>
      <c r="E415" s="27" t="s">
        <v>39</v>
      </c>
      <c r="F415" s="310">
        <v>642</v>
      </c>
      <c r="G415" s="27" t="s">
        <v>34</v>
      </c>
      <c r="H415" s="27">
        <v>1</v>
      </c>
      <c r="I415" s="27">
        <v>36000000000</v>
      </c>
      <c r="J415" s="310" t="s">
        <v>35</v>
      </c>
      <c r="K415" s="351">
        <v>3650000</v>
      </c>
      <c r="L415" s="162">
        <v>42948</v>
      </c>
      <c r="M415" s="149">
        <v>43070</v>
      </c>
      <c r="N415" s="310" t="s">
        <v>385</v>
      </c>
      <c r="O415" s="310" t="s">
        <v>127</v>
      </c>
      <c r="P415" s="296" t="s">
        <v>1113</v>
      </c>
      <c r="Q415" s="289" t="s">
        <v>597</v>
      </c>
      <c r="R415" s="289" t="s">
        <v>1156</v>
      </c>
      <c r="S415" s="201" t="s">
        <v>1595</v>
      </c>
      <c r="T415" s="202" t="s">
        <v>1139</v>
      </c>
      <c r="U415" s="202">
        <v>2017</v>
      </c>
      <c r="V415" s="199">
        <v>42971</v>
      </c>
      <c r="W415" s="201">
        <v>6420</v>
      </c>
      <c r="X415" s="201" t="s">
        <v>1170</v>
      </c>
      <c r="Y415" s="199" t="s">
        <v>1140</v>
      </c>
      <c r="Z415" s="201"/>
      <c r="AA415" s="357">
        <f t="shared" si="8"/>
        <v>3650000</v>
      </c>
      <c r="AB415" s="201"/>
      <c r="AC415" s="365">
        <v>31705475082</v>
      </c>
      <c r="AD415" s="306">
        <v>42977</v>
      </c>
      <c r="AE415" s="306">
        <v>42986</v>
      </c>
      <c r="AF415" s="361" t="s">
        <v>2610</v>
      </c>
      <c r="AG415" s="361" t="s">
        <v>2611</v>
      </c>
      <c r="AH415" s="201"/>
      <c r="AI415" s="201"/>
      <c r="AJ415" s="201"/>
      <c r="AK415" s="201"/>
      <c r="AL415" s="201"/>
      <c r="AM415" s="201"/>
      <c r="AN415" s="365" t="s">
        <v>1493</v>
      </c>
      <c r="AO415" s="365" t="s">
        <v>1113</v>
      </c>
      <c r="AP415" s="365" t="s">
        <v>2605</v>
      </c>
      <c r="AQ415" s="201"/>
      <c r="AR415" s="201"/>
      <c r="AS415" s="201"/>
      <c r="AT415" s="380"/>
      <c r="AU415" s="380"/>
      <c r="AV415" s="201"/>
      <c r="AW415" s="201"/>
      <c r="AX415" s="201"/>
      <c r="AY415" s="345"/>
      <c r="AZ415" s="345"/>
    </row>
    <row r="416" spans="1:52" s="8" customFormat="1" ht="67.5" x14ac:dyDescent="0.25">
      <c r="A416" s="312">
        <v>636</v>
      </c>
      <c r="B416" s="27" t="s">
        <v>411</v>
      </c>
      <c r="C416" s="27" t="s">
        <v>412</v>
      </c>
      <c r="D416" s="320" t="s">
        <v>2521</v>
      </c>
      <c r="E416" s="27" t="s">
        <v>39</v>
      </c>
      <c r="F416" s="310">
        <v>642</v>
      </c>
      <c r="G416" s="27" t="s">
        <v>34</v>
      </c>
      <c r="H416" s="27">
        <v>1</v>
      </c>
      <c r="I416" s="27">
        <v>36000000000</v>
      </c>
      <c r="J416" s="310" t="s">
        <v>35</v>
      </c>
      <c r="K416" s="351">
        <v>12400000</v>
      </c>
      <c r="L416" s="162">
        <v>42948</v>
      </c>
      <c r="M416" s="149">
        <v>43070</v>
      </c>
      <c r="N416" s="310" t="s">
        <v>385</v>
      </c>
      <c r="O416" s="310" t="s">
        <v>127</v>
      </c>
      <c r="P416" s="296" t="s">
        <v>1113</v>
      </c>
      <c r="Q416" s="289" t="s">
        <v>597</v>
      </c>
      <c r="R416" s="289" t="s">
        <v>1156</v>
      </c>
      <c r="S416" s="345" t="s">
        <v>1595</v>
      </c>
      <c r="T416" s="345" t="s">
        <v>1139</v>
      </c>
      <c r="U416" s="345">
        <v>2017</v>
      </c>
      <c r="V416" s="346">
        <v>42971</v>
      </c>
      <c r="W416" s="345">
        <v>6420</v>
      </c>
      <c r="X416" s="345" t="s">
        <v>1170</v>
      </c>
      <c r="Y416" s="345" t="s">
        <v>1140</v>
      </c>
      <c r="Z416" s="201"/>
      <c r="AA416" s="357">
        <f t="shared" si="8"/>
        <v>12400000</v>
      </c>
      <c r="AB416" s="204"/>
      <c r="AC416" s="201">
        <v>31705474677</v>
      </c>
      <c r="AD416" s="306">
        <v>42977</v>
      </c>
      <c r="AE416" s="306">
        <v>42986</v>
      </c>
      <c r="AF416" s="383" t="s">
        <v>2592</v>
      </c>
      <c r="AG416" s="383" t="s">
        <v>2593</v>
      </c>
      <c r="AH416" s="201"/>
      <c r="AI416" s="201"/>
      <c r="AJ416" s="201"/>
      <c r="AK416" s="201"/>
      <c r="AL416" s="201"/>
      <c r="AM416" s="201"/>
      <c r="AN416" s="201" t="s">
        <v>1493</v>
      </c>
      <c r="AO416" s="201" t="s">
        <v>1113</v>
      </c>
      <c r="AP416" s="201" t="s">
        <v>2594</v>
      </c>
      <c r="AQ416" s="201"/>
      <c r="AR416" s="201"/>
      <c r="AS416" s="201"/>
      <c r="AT416" s="380"/>
      <c r="AU416" s="380"/>
      <c r="AV416" s="201"/>
      <c r="AW416" s="201"/>
      <c r="AX416" s="201"/>
      <c r="AY416" s="345"/>
      <c r="AZ416" s="345"/>
    </row>
    <row r="417" spans="1:52" s="8" customFormat="1" ht="56.25" x14ac:dyDescent="0.25">
      <c r="A417" s="27">
        <v>588</v>
      </c>
      <c r="B417" s="24" t="s">
        <v>118</v>
      </c>
      <c r="C417" s="24" t="s">
        <v>119</v>
      </c>
      <c r="D417" s="27" t="s">
        <v>120</v>
      </c>
      <c r="E417" s="24" t="s">
        <v>121</v>
      </c>
      <c r="F417" s="161">
        <v>642</v>
      </c>
      <c r="G417" s="161" t="s">
        <v>34</v>
      </c>
      <c r="H417" s="24">
        <v>1</v>
      </c>
      <c r="I417" s="24">
        <v>36000000000</v>
      </c>
      <c r="J417" s="161" t="s">
        <v>35</v>
      </c>
      <c r="K417" s="25">
        <v>590000</v>
      </c>
      <c r="L417" s="149">
        <v>42948</v>
      </c>
      <c r="M417" s="162">
        <v>43344</v>
      </c>
      <c r="N417" s="161" t="s">
        <v>48</v>
      </c>
      <c r="O417" s="161" t="s">
        <v>127</v>
      </c>
      <c r="P417" s="296" t="s">
        <v>1113</v>
      </c>
      <c r="Q417" s="289" t="s">
        <v>597</v>
      </c>
      <c r="R417" s="289" t="s">
        <v>1156</v>
      </c>
      <c r="S417" s="201" t="s">
        <v>1595</v>
      </c>
      <c r="T417" s="202" t="s">
        <v>1139</v>
      </c>
      <c r="U417" s="202">
        <v>2017</v>
      </c>
      <c r="V417" s="199">
        <v>42971</v>
      </c>
      <c r="W417" s="201">
        <v>6420</v>
      </c>
      <c r="X417" s="201" t="s">
        <v>1170</v>
      </c>
      <c r="Y417" s="199" t="s">
        <v>1140</v>
      </c>
      <c r="Z417" s="201"/>
      <c r="AA417" s="357">
        <f t="shared" si="8"/>
        <v>590000</v>
      </c>
      <c r="AB417" s="201"/>
      <c r="AC417" s="365">
        <v>31705474348</v>
      </c>
      <c r="AD417" s="306">
        <v>42977</v>
      </c>
      <c r="AE417" s="306">
        <v>42986</v>
      </c>
      <c r="AF417" s="383" t="s">
        <v>2590</v>
      </c>
      <c r="AG417" s="383" t="s">
        <v>2591</v>
      </c>
      <c r="AH417" s="201"/>
      <c r="AI417" s="201"/>
      <c r="AJ417" s="201"/>
      <c r="AK417" s="201"/>
      <c r="AL417" s="201"/>
      <c r="AM417" s="201"/>
      <c r="AN417" s="201" t="s">
        <v>1859</v>
      </c>
      <c r="AO417" s="201" t="s">
        <v>1170</v>
      </c>
      <c r="AP417" s="201" t="s">
        <v>2587</v>
      </c>
      <c r="AQ417" s="201"/>
      <c r="AR417" s="201"/>
      <c r="AS417" s="201"/>
      <c r="AT417" s="380"/>
      <c r="AU417" s="380"/>
      <c r="AV417" s="201"/>
      <c r="AW417" s="201"/>
      <c r="AX417" s="201"/>
      <c r="AY417" s="345"/>
      <c r="AZ417" s="345"/>
    </row>
    <row r="418" spans="1:52" s="8" customFormat="1" ht="33.75" x14ac:dyDescent="0.25">
      <c r="A418" s="160">
        <v>170</v>
      </c>
      <c r="B418" s="24" t="s">
        <v>1266</v>
      </c>
      <c r="C418" s="24" t="s">
        <v>1267</v>
      </c>
      <c r="D418" s="24" t="s">
        <v>992</v>
      </c>
      <c r="E418" s="24" t="s">
        <v>157</v>
      </c>
      <c r="F418" s="24">
        <v>796</v>
      </c>
      <c r="G418" s="24" t="s">
        <v>592</v>
      </c>
      <c r="H418" s="24">
        <v>60201</v>
      </c>
      <c r="I418" s="24">
        <v>36000000000</v>
      </c>
      <c r="J418" s="24" t="s">
        <v>35</v>
      </c>
      <c r="K418" s="25">
        <v>1873294.9</v>
      </c>
      <c r="L418" s="162">
        <v>42975</v>
      </c>
      <c r="M418" s="162">
        <v>43344</v>
      </c>
      <c r="N418" s="161" t="s">
        <v>386</v>
      </c>
      <c r="O418" s="161" t="s">
        <v>124</v>
      </c>
      <c r="P418" s="296" t="s">
        <v>1113</v>
      </c>
      <c r="Q418" s="289" t="s">
        <v>597</v>
      </c>
      <c r="R418" s="289" t="s">
        <v>1156</v>
      </c>
      <c r="S418" s="201" t="s">
        <v>1595</v>
      </c>
      <c r="T418" s="202" t="s">
        <v>1139</v>
      </c>
      <c r="U418" s="202">
        <v>2017</v>
      </c>
      <c r="V418" s="208">
        <v>42971</v>
      </c>
      <c r="W418" s="201">
        <v>6420</v>
      </c>
      <c r="X418" s="201" t="s">
        <v>1170</v>
      </c>
      <c r="Y418" s="201" t="s">
        <v>1140</v>
      </c>
      <c r="Z418" s="201"/>
      <c r="AA418" s="357">
        <f t="shared" si="8"/>
        <v>1873294.9</v>
      </c>
      <c r="AB418" s="201"/>
      <c r="AC418" s="365">
        <v>31705474677</v>
      </c>
      <c r="AD418" s="306">
        <v>42977</v>
      </c>
      <c r="AE418" s="306">
        <v>42986</v>
      </c>
      <c r="AF418" s="383" t="s">
        <v>2598</v>
      </c>
      <c r="AG418" s="383" t="s">
        <v>2599</v>
      </c>
      <c r="AH418" s="201"/>
      <c r="AI418" s="201"/>
      <c r="AJ418" s="201"/>
      <c r="AK418" s="201"/>
      <c r="AL418" s="201"/>
      <c r="AM418" s="201"/>
      <c r="AN418" s="201" t="s">
        <v>1493</v>
      </c>
      <c r="AO418" s="201" t="s">
        <v>1113</v>
      </c>
      <c r="AP418" s="201" t="s">
        <v>2597</v>
      </c>
      <c r="AQ418" s="201"/>
      <c r="AR418" s="201"/>
      <c r="AS418" s="201"/>
      <c r="AT418" s="380"/>
      <c r="AU418" s="380"/>
      <c r="AV418" s="201"/>
      <c r="AW418" s="201"/>
      <c r="AX418" s="201"/>
      <c r="AY418" s="345"/>
      <c r="AZ418" s="345"/>
    </row>
    <row r="419" spans="1:52" s="8" customFormat="1" ht="67.5" x14ac:dyDescent="0.25">
      <c r="A419" s="312">
        <v>83</v>
      </c>
      <c r="B419" s="27" t="s">
        <v>411</v>
      </c>
      <c r="C419" s="27" t="s">
        <v>412</v>
      </c>
      <c r="D419" s="27" t="s">
        <v>499</v>
      </c>
      <c r="E419" s="27" t="s">
        <v>39</v>
      </c>
      <c r="F419" s="310">
        <v>642</v>
      </c>
      <c r="G419" s="27" t="s">
        <v>34</v>
      </c>
      <c r="H419" s="27">
        <v>1</v>
      </c>
      <c r="I419" s="27">
        <v>36000000000</v>
      </c>
      <c r="J419" s="310" t="s">
        <v>35</v>
      </c>
      <c r="K419" s="351">
        <v>28150000</v>
      </c>
      <c r="L419" s="149">
        <v>42979</v>
      </c>
      <c r="M419" s="149">
        <v>43070</v>
      </c>
      <c r="N419" s="310" t="s">
        <v>385</v>
      </c>
      <c r="O419" s="310" t="s">
        <v>127</v>
      </c>
      <c r="P419" s="296" t="s">
        <v>1113</v>
      </c>
      <c r="Q419" s="289" t="s">
        <v>597</v>
      </c>
      <c r="R419" s="289" t="s">
        <v>1156</v>
      </c>
      <c r="S419" s="201" t="s">
        <v>1595</v>
      </c>
      <c r="T419" s="202" t="s">
        <v>1139</v>
      </c>
      <c r="U419" s="202">
        <v>2017</v>
      </c>
      <c r="V419" s="199">
        <v>42971</v>
      </c>
      <c r="W419" s="201">
        <v>6420</v>
      </c>
      <c r="X419" s="201" t="s">
        <v>1170</v>
      </c>
      <c r="Y419" s="199" t="s">
        <v>1140</v>
      </c>
      <c r="Z419" s="201"/>
      <c r="AA419" s="357">
        <f t="shared" si="8"/>
        <v>28150000</v>
      </c>
      <c r="AB419" s="201"/>
      <c r="AC419" s="365">
        <v>31705473940</v>
      </c>
      <c r="AD419" s="306">
        <v>42977</v>
      </c>
      <c r="AE419" s="306">
        <v>42986</v>
      </c>
      <c r="AF419" s="383" t="s">
        <v>2583</v>
      </c>
      <c r="AG419" s="383" t="s">
        <v>2584</v>
      </c>
      <c r="AH419" s="201"/>
      <c r="AI419" s="201"/>
      <c r="AJ419" s="201"/>
      <c r="AK419" s="201"/>
      <c r="AL419" s="201"/>
      <c r="AM419" s="201"/>
      <c r="AN419" s="201" t="s">
        <v>1860</v>
      </c>
      <c r="AO419" s="201" t="s">
        <v>1170</v>
      </c>
      <c r="AP419" s="201" t="s">
        <v>2580</v>
      </c>
      <c r="AQ419" s="201"/>
      <c r="AR419" s="201"/>
      <c r="AS419" s="201"/>
      <c r="AT419" s="380"/>
      <c r="AU419" s="380"/>
      <c r="AV419" s="201"/>
      <c r="AW419" s="201"/>
      <c r="AX419" s="201"/>
      <c r="AY419" s="345"/>
      <c r="AZ419" s="345"/>
    </row>
    <row r="420" spans="1:52" s="8" customFormat="1" ht="56.25" x14ac:dyDescent="0.25">
      <c r="A420" s="27">
        <v>631</v>
      </c>
      <c r="B420" s="27" t="s">
        <v>118</v>
      </c>
      <c r="C420" s="320" t="s">
        <v>119</v>
      </c>
      <c r="D420" s="27" t="s">
        <v>2490</v>
      </c>
      <c r="E420" s="310" t="s">
        <v>121</v>
      </c>
      <c r="F420" s="27">
        <v>642</v>
      </c>
      <c r="G420" s="27" t="s">
        <v>34</v>
      </c>
      <c r="H420" s="27">
        <v>1</v>
      </c>
      <c r="I420" s="310">
        <v>36000000000</v>
      </c>
      <c r="J420" s="31" t="s">
        <v>35</v>
      </c>
      <c r="K420" s="25">
        <v>1500000</v>
      </c>
      <c r="L420" s="149">
        <v>42979</v>
      </c>
      <c r="M420" s="162">
        <v>43374</v>
      </c>
      <c r="N420" s="310" t="s">
        <v>48</v>
      </c>
      <c r="O420" s="310" t="s">
        <v>127</v>
      </c>
      <c r="P420" s="296" t="s">
        <v>1113</v>
      </c>
      <c r="Q420" s="289" t="s">
        <v>597</v>
      </c>
      <c r="R420" s="289" t="s">
        <v>1156</v>
      </c>
      <c r="S420" s="201" t="s">
        <v>1595</v>
      </c>
      <c r="T420" s="202" t="s">
        <v>1139</v>
      </c>
      <c r="U420" s="202">
        <v>2017</v>
      </c>
      <c r="V420" s="199">
        <v>42971</v>
      </c>
      <c r="W420" s="201">
        <v>6420</v>
      </c>
      <c r="X420" s="201" t="s">
        <v>1170</v>
      </c>
      <c r="Y420" s="199" t="s">
        <v>1140</v>
      </c>
      <c r="Z420" s="201"/>
      <c r="AA420" s="357">
        <f t="shared" si="8"/>
        <v>1500000</v>
      </c>
      <c r="AB420" s="201"/>
      <c r="AC420" s="201">
        <v>31705473940</v>
      </c>
      <c r="AD420" s="306">
        <v>42977</v>
      </c>
      <c r="AE420" s="306">
        <v>42986</v>
      </c>
      <c r="AF420" s="383" t="s">
        <v>2578</v>
      </c>
      <c r="AG420" s="383" t="s">
        <v>2579</v>
      </c>
      <c r="AH420" s="201"/>
      <c r="AI420" s="201"/>
      <c r="AJ420" s="201"/>
      <c r="AK420" s="201"/>
      <c r="AL420" s="201"/>
      <c r="AM420" s="201"/>
      <c r="AN420" s="201" t="s">
        <v>1583</v>
      </c>
      <c r="AO420" s="201" t="s">
        <v>1170</v>
      </c>
      <c r="AP420" s="201" t="s">
        <v>2580</v>
      </c>
      <c r="AQ420" s="201"/>
      <c r="AR420" s="201"/>
      <c r="AS420" s="201"/>
      <c r="AT420" s="380"/>
      <c r="AU420" s="380"/>
      <c r="AV420" s="201"/>
      <c r="AW420" s="201"/>
      <c r="AX420" s="201"/>
      <c r="AY420" s="345"/>
      <c r="AZ420" s="345"/>
    </row>
    <row r="421" spans="1:52" s="8" customFormat="1" ht="22.5" x14ac:dyDescent="0.25">
      <c r="A421" s="312">
        <v>639</v>
      </c>
      <c r="B421" s="27" t="s">
        <v>1302</v>
      </c>
      <c r="C421" s="27" t="s">
        <v>1303</v>
      </c>
      <c r="D421" s="24" t="s">
        <v>2562</v>
      </c>
      <c r="E421" s="27" t="s">
        <v>111</v>
      </c>
      <c r="F421" s="310">
        <v>642</v>
      </c>
      <c r="G421" s="310" t="s">
        <v>34</v>
      </c>
      <c r="H421" s="27">
        <v>1</v>
      </c>
      <c r="I421" s="27">
        <v>36000000000</v>
      </c>
      <c r="J421" s="310" t="s">
        <v>35</v>
      </c>
      <c r="K421" s="31">
        <v>3527450</v>
      </c>
      <c r="L421" s="162">
        <v>42979</v>
      </c>
      <c r="M421" s="162">
        <v>43070</v>
      </c>
      <c r="N421" s="310" t="s">
        <v>48</v>
      </c>
      <c r="O421" s="310" t="s">
        <v>1113</v>
      </c>
      <c r="P421" s="296" t="s">
        <v>1113</v>
      </c>
      <c r="Q421" s="273" t="s">
        <v>117</v>
      </c>
      <c r="R421" s="273" t="s">
        <v>1179</v>
      </c>
      <c r="S421" s="201" t="s">
        <v>1439</v>
      </c>
      <c r="T421" s="202" t="s">
        <v>1139</v>
      </c>
      <c r="U421" s="24">
        <v>2017</v>
      </c>
      <c r="V421" s="199">
        <v>42928</v>
      </c>
      <c r="W421" s="201">
        <v>5149</v>
      </c>
      <c r="X421" s="201" t="s">
        <v>1170</v>
      </c>
      <c r="Y421" s="199" t="s">
        <v>1140</v>
      </c>
      <c r="Z421" s="201"/>
      <c r="AA421" s="357">
        <v>713830</v>
      </c>
      <c r="AB421" s="201"/>
      <c r="AC421" s="201">
        <v>31705475414</v>
      </c>
      <c r="AD421" s="306" t="s">
        <v>2647</v>
      </c>
      <c r="AE421" s="306">
        <v>42989</v>
      </c>
      <c r="AF421" s="201" t="s">
        <v>2648</v>
      </c>
      <c r="AG421" s="201"/>
      <c r="AH421" s="201"/>
      <c r="AI421" s="201"/>
      <c r="AJ421" s="201"/>
      <c r="AK421" s="201"/>
      <c r="AL421" s="201"/>
      <c r="AM421" s="201"/>
      <c r="AN421" s="201" t="s">
        <v>2648</v>
      </c>
      <c r="AO421" s="201"/>
      <c r="AP421" s="201" t="s">
        <v>2649</v>
      </c>
      <c r="AQ421" s="201"/>
      <c r="AR421" s="201" t="s">
        <v>2648</v>
      </c>
      <c r="AS421" s="201" t="s">
        <v>2648</v>
      </c>
      <c r="AT421" s="380" t="s">
        <v>2648</v>
      </c>
      <c r="AU421" s="380" t="s">
        <v>2648</v>
      </c>
      <c r="AV421" s="201" t="s">
        <v>2648</v>
      </c>
      <c r="AW421" s="201" t="s">
        <v>2648</v>
      </c>
      <c r="AX421" s="201" t="s">
        <v>2648</v>
      </c>
      <c r="AY421" s="345" t="s">
        <v>2648</v>
      </c>
      <c r="AZ421" s="345"/>
    </row>
    <row r="422" spans="1:52" s="8" customFormat="1" ht="45" x14ac:dyDescent="0.25">
      <c r="A422" s="160">
        <v>6</v>
      </c>
      <c r="B422" s="320" t="s">
        <v>798</v>
      </c>
      <c r="C422" s="29" t="s">
        <v>797</v>
      </c>
      <c r="D422" s="585" t="s">
        <v>407</v>
      </c>
      <c r="E422" s="29" t="s">
        <v>395</v>
      </c>
      <c r="F422" s="161">
        <v>642</v>
      </c>
      <c r="G422" s="161" t="s">
        <v>34</v>
      </c>
      <c r="H422" s="24">
        <v>1</v>
      </c>
      <c r="I422" s="350">
        <v>36000000000</v>
      </c>
      <c r="J422" s="161" t="s">
        <v>35</v>
      </c>
      <c r="K422" s="357">
        <v>766000</v>
      </c>
      <c r="L422" s="162">
        <v>42979</v>
      </c>
      <c r="M422" s="162">
        <v>43070</v>
      </c>
      <c r="N422" s="161" t="s">
        <v>48</v>
      </c>
      <c r="O422" s="161" t="s">
        <v>127</v>
      </c>
      <c r="P422" s="296" t="s">
        <v>1113</v>
      </c>
      <c r="Q422" s="289" t="s">
        <v>597</v>
      </c>
      <c r="R422" s="289" t="s">
        <v>1156</v>
      </c>
      <c r="S422" s="201" t="s">
        <v>1595</v>
      </c>
      <c r="T422" s="201" t="s">
        <v>1139</v>
      </c>
      <c r="U422" s="201">
        <v>2017</v>
      </c>
      <c r="V422" s="208">
        <v>42971</v>
      </c>
      <c r="W422" s="201">
        <v>6420</v>
      </c>
      <c r="X422" s="201" t="s">
        <v>1170</v>
      </c>
      <c r="Y422" s="201" t="s">
        <v>1140</v>
      </c>
      <c r="Z422" s="201"/>
      <c r="AA422" s="357">
        <f>K422</f>
        <v>766000</v>
      </c>
      <c r="AB422" s="201"/>
      <c r="AC422" s="201">
        <v>31705474348</v>
      </c>
      <c r="AD422" s="306">
        <v>42977</v>
      </c>
      <c r="AE422" s="306">
        <v>42986</v>
      </c>
      <c r="AF422" s="383" t="s">
        <v>2588</v>
      </c>
      <c r="AG422" s="383" t="s">
        <v>2589</v>
      </c>
      <c r="AH422" s="201"/>
      <c r="AI422" s="201"/>
      <c r="AJ422" s="201"/>
      <c r="AK422" s="201"/>
      <c r="AL422" s="201"/>
      <c r="AM422" s="201"/>
      <c r="AN422" s="201" t="s">
        <v>1704</v>
      </c>
      <c r="AO422" s="201" t="s">
        <v>1170</v>
      </c>
      <c r="AP422" s="201" t="s">
        <v>2587</v>
      </c>
      <c r="AQ422" s="201"/>
      <c r="AR422" s="201"/>
      <c r="AS422" s="201"/>
      <c r="AT422" s="380"/>
      <c r="AU422" s="380"/>
      <c r="AV422" s="201"/>
      <c r="AW422" s="201"/>
      <c r="AX422" s="201"/>
      <c r="AY422" s="345"/>
      <c r="AZ422" s="345"/>
    </row>
    <row r="423" spans="1:52" s="8" customFormat="1" ht="24" x14ac:dyDescent="0.25">
      <c r="A423" s="24">
        <v>480</v>
      </c>
      <c r="B423" s="24" t="s">
        <v>594</v>
      </c>
      <c r="C423" s="24" t="s">
        <v>595</v>
      </c>
      <c r="D423" s="542" t="s">
        <v>1361</v>
      </c>
      <c r="E423" s="359" t="s">
        <v>596</v>
      </c>
      <c r="F423" s="161">
        <v>642</v>
      </c>
      <c r="G423" s="161" t="s">
        <v>34</v>
      </c>
      <c r="H423" s="24" t="s">
        <v>1339</v>
      </c>
      <c r="I423" s="24">
        <v>36000000000</v>
      </c>
      <c r="J423" s="161" t="s">
        <v>35</v>
      </c>
      <c r="K423" s="165">
        <v>123900000</v>
      </c>
      <c r="L423" s="162">
        <v>42979</v>
      </c>
      <c r="M423" s="162">
        <v>43070</v>
      </c>
      <c r="N423" s="161" t="s">
        <v>385</v>
      </c>
      <c r="O423" s="24" t="s">
        <v>1113</v>
      </c>
      <c r="P423" s="296" t="s">
        <v>1113</v>
      </c>
      <c r="Q423" s="198" t="s">
        <v>214</v>
      </c>
      <c r="R423" s="198" t="s">
        <v>1179</v>
      </c>
      <c r="S423" s="201"/>
      <c r="T423" s="201" t="s">
        <v>1177</v>
      </c>
      <c r="U423" s="201"/>
      <c r="V423" s="201"/>
      <c r="W423" s="201"/>
      <c r="X423" s="201" t="s">
        <v>1113</v>
      </c>
      <c r="Y423" s="208">
        <v>42958</v>
      </c>
      <c r="Z423" s="201" t="s">
        <v>2508</v>
      </c>
      <c r="AA423" s="357">
        <v>2839482.1</v>
      </c>
      <c r="AB423" s="201" t="s">
        <v>1547</v>
      </c>
      <c r="AC423" s="201">
        <v>31705428869</v>
      </c>
      <c r="AD423" s="306">
        <v>42963</v>
      </c>
      <c r="AE423" s="306"/>
      <c r="AF423" s="383"/>
      <c r="AG423" s="201"/>
      <c r="AH423" s="201"/>
      <c r="AI423" s="201"/>
      <c r="AJ423" s="201"/>
      <c r="AK423" s="201"/>
      <c r="AL423" s="201"/>
      <c r="AM423" s="201"/>
      <c r="AN423" s="524" t="s">
        <v>2503</v>
      </c>
      <c r="AO423" s="201" t="s">
        <v>1113</v>
      </c>
      <c r="AP423" s="201"/>
      <c r="AQ423" s="208"/>
      <c r="AR423" s="365" t="s">
        <v>2504</v>
      </c>
      <c r="AS423" s="208">
        <v>42963</v>
      </c>
      <c r="AT423" s="368">
        <v>2839482.1</v>
      </c>
      <c r="AU423" s="380">
        <v>2839482.1</v>
      </c>
      <c r="AV423" s="384" t="s">
        <v>1615</v>
      </c>
      <c r="AW423" s="208">
        <v>42963</v>
      </c>
      <c r="AX423" s="306">
        <v>42963</v>
      </c>
      <c r="AY423" s="306">
        <v>42963</v>
      </c>
      <c r="AZ423" s="345"/>
    </row>
    <row r="424" spans="1:52" s="8" customFormat="1" ht="33.75" x14ac:dyDescent="0.25">
      <c r="A424" s="160">
        <v>314</v>
      </c>
      <c r="B424" s="163" t="s">
        <v>302</v>
      </c>
      <c r="C424" s="163" t="s">
        <v>303</v>
      </c>
      <c r="D424" s="24" t="s">
        <v>304</v>
      </c>
      <c r="E424" s="24" t="s">
        <v>305</v>
      </c>
      <c r="F424" s="161">
        <v>642</v>
      </c>
      <c r="G424" s="161" t="s">
        <v>34</v>
      </c>
      <c r="H424" s="24">
        <v>1</v>
      </c>
      <c r="I424" s="24">
        <v>36000000000</v>
      </c>
      <c r="J424" s="161" t="s">
        <v>35</v>
      </c>
      <c r="K424" s="25">
        <v>1100000</v>
      </c>
      <c r="L424" s="162">
        <v>42979</v>
      </c>
      <c r="M424" s="162">
        <v>43344</v>
      </c>
      <c r="N424" s="161" t="s">
        <v>385</v>
      </c>
      <c r="O424" s="161" t="s">
        <v>127</v>
      </c>
      <c r="P424" s="296" t="s">
        <v>1113</v>
      </c>
      <c r="Q424" s="198" t="s">
        <v>591</v>
      </c>
      <c r="R424" s="198" t="s">
        <v>1142</v>
      </c>
      <c r="S424" s="201" t="s">
        <v>1461</v>
      </c>
      <c r="T424" s="201" t="s">
        <v>1139</v>
      </c>
      <c r="U424" s="201">
        <v>2017</v>
      </c>
      <c r="V424" s="208">
        <v>42971</v>
      </c>
      <c r="W424" s="201">
        <v>5921</v>
      </c>
      <c r="X424" s="201" t="s">
        <v>1113</v>
      </c>
      <c r="Y424" s="208">
        <v>42958</v>
      </c>
      <c r="Z424" s="201"/>
      <c r="AA424" s="357">
        <v>13800000</v>
      </c>
      <c r="AB424" s="201"/>
      <c r="AC424" s="201">
        <v>31705427125</v>
      </c>
      <c r="AD424" s="306">
        <v>42963</v>
      </c>
      <c r="AE424" s="306">
        <v>42972</v>
      </c>
      <c r="AF424" s="383" t="s">
        <v>2527</v>
      </c>
      <c r="AG424" s="383" t="s">
        <v>2564</v>
      </c>
      <c r="AH424" s="201"/>
      <c r="AI424" s="201"/>
      <c r="AJ424" s="201"/>
      <c r="AK424" s="201"/>
      <c r="AL424" s="201"/>
      <c r="AM424" s="201"/>
      <c r="AN424" s="201" t="s">
        <v>1489</v>
      </c>
      <c r="AO424" s="201" t="s">
        <v>1170</v>
      </c>
      <c r="AP424" s="201" t="s">
        <v>2528</v>
      </c>
      <c r="AQ424" s="208">
        <v>42986</v>
      </c>
      <c r="AR424" s="201">
        <v>1489</v>
      </c>
      <c r="AS424" s="208">
        <v>43003</v>
      </c>
      <c r="AT424" s="380">
        <f>AU424/1.18</f>
        <v>11603312.423728814</v>
      </c>
      <c r="AU424" s="380">
        <v>13691908.66</v>
      </c>
      <c r="AV424" s="384" t="s">
        <v>2662</v>
      </c>
      <c r="AW424" s="208">
        <v>43003</v>
      </c>
      <c r="AX424" s="306">
        <v>43003</v>
      </c>
      <c r="AY424" s="306">
        <v>43003</v>
      </c>
      <c r="AZ424" s="345"/>
    </row>
    <row r="425" spans="1:52" s="8" customFormat="1" ht="22.5" x14ac:dyDescent="0.25">
      <c r="A425" s="160">
        <v>315</v>
      </c>
      <c r="B425" s="163" t="s">
        <v>293</v>
      </c>
      <c r="C425" s="163" t="s">
        <v>294</v>
      </c>
      <c r="D425" s="24" t="s">
        <v>300</v>
      </c>
      <c r="E425" s="24" t="s">
        <v>301</v>
      </c>
      <c r="F425" s="161">
        <v>642</v>
      </c>
      <c r="G425" s="161" t="s">
        <v>34</v>
      </c>
      <c r="H425" s="24">
        <v>1</v>
      </c>
      <c r="I425" s="24">
        <v>36000000000</v>
      </c>
      <c r="J425" s="161" t="s">
        <v>35</v>
      </c>
      <c r="K425" s="165">
        <v>1200000</v>
      </c>
      <c r="L425" s="162">
        <v>42979</v>
      </c>
      <c r="M425" s="162">
        <v>43344</v>
      </c>
      <c r="N425" s="161" t="s">
        <v>385</v>
      </c>
      <c r="O425" s="161" t="s">
        <v>127</v>
      </c>
      <c r="P425" s="296" t="s">
        <v>1113</v>
      </c>
      <c r="Q425" s="198" t="s">
        <v>591</v>
      </c>
      <c r="R425" s="198" t="s">
        <v>1142</v>
      </c>
      <c r="S425" s="201" t="s">
        <v>1461</v>
      </c>
      <c r="T425" s="201" t="s">
        <v>1139</v>
      </c>
      <c r="U425" s="201">
        <v>2017</v>
      </c>
      <c r="V425" s="208">
        <v>42971</v>
      </c>
      <c r="W425" s="201">
        <v>5922</v>
      </c>
      <c r="X425" s="201" t="s">
        <v>1113</v>
      </c>
      <c r="Y425" s="208">
        <v>42958</v>
      </c>
      <c r="Z425" s="201"/>
      <c r="AA425" s="357">
        <v>38600000</v>
      </c>
      <c r="AB425" s="201"/>
      <c r="AC425" s="201">
        <v>31705426959</v>
      </c>
      <c r="AD425" s="306">
        <v>42963</v>
      </c>
      <c r="AE425" s="306">
        <v>42972</v>
      </c>
      <c r="AF425" s="383" t="s">
        <v>2529</v>
      </c>
      <c r="AG425" s="383" t="s">
        <v>2530</v>
      </c>
      <c r="AH425" s="201"/>
      <c r="AI425" s="201"/>
      <c r="AJ425" s="201"/>
      <c r="AK425" s="201"/>
      <c r="AL425" s="201"/>
      <c r="AM425" s="201"/>
      <c r="AN425" s="201" t="s">
        <v>1489</v>
      </c>
      <c r="AO425" s="201" t="s">
        <v>1170</v>
      </c>
      <c r="AP425" s="201" t="s">
        <v>2531</v>
      </c>
      <c r="AQ425" s="208">
        <v>42986</v>
      </c>
      <c r="AR425" s="201">
        <v>1490</v>
      </c>
      <c r="AS425" s="208">
        <v>43003</v>
      </c>
      <c r="AT425" s="380">
        <f>AU425/1.18</f>
        <v>32515483</v>
      </c>
      <c r="AU425" s="380">
        <v>38368269.939999998</v>
      </c>
      <c r="AV425" s="384" t="s">
        <v>2662</v>
      </c>
      <c r="AW425" s="208">
        <v>43003</v>
      </c>
      <c r="AX425" s="306">
        <v>43003</v>
      </c>
      <c r="AY425" s="306">
        <v>43003</v>
      </c>
      <c r="AZ425" s="345"/>
    </row>
    <row r="426" spans="1:52" s="8" customFormat="1" ht="36" x14ac:dyDescent="0.25">
      <c r="A426" s="24">
        <v>501</v>
      </c>
      <c r="B426" s="24" t="s">
        <v>412</v>
      </c>
      <c r="C426" s="24" t="s">
        <v>598</v>
      </c>
      <c r="D426" s="542" t="s">
        <v>1428</v>
      </c>
      <c r="E426" s="359" t="s">
        <v>599</v>
      </c>
      <c r="F426" s="161">
        <v>642</v>
      </c>
      <c r="G426" s="161" t="s">
        <v>34</v>
      </c>
      <c r="H426" s="24" t="s">
        <v>1339</v>
      </c>
      <c r="I426" s="24">
        <v>36000000000</v>
      </c>
      <c r="J426" s="161" t="s">
        <v>35</v>
      </c>
      <c r="K426" s="165">
        <v>32373000</v>
      </c>
      <c r="L426" s="162">
        <v>42979</v>
      </c>
      <c r="M426" s="162">
        <v>43070</v>
      </c>
      <c r="N426" s="161" t="s">
        <v>385</v>
      </c>
      <c r="O426" s="24" t="s">
        <v>1113</v>
      </c>
      <c r="P426" s="296" t="s">
        <v>1113</v>
      </c>
      <c r="Q426" s="198" t="s">
        <v>591</v>
      </c>
      <c r="R426" s="198" t="s">
        <v>1142</v>
      </c>
      <c r="S426" s="201" t="s">
        <v>1461</v>
      </c>
      <c r="T426" s="201" t="s">
        <v>1139</v>
      </c>
      <c r="U426" s="201">
        <v>2017</v>
      </c>
      <c r="V426" s="208">
        <v>42971</v>
      </c>
      <c r="W426" s="201">
        <v>5920</v>
      </c>
      <c r="X426" s="201" t="s">
        <v>1113</v>
      </c>
      <c r="Y426" s="208">
        <v>42958</v>
      </c>
      <c r="Z426" s="201"/>
      <c r="AA426" s="357">
        <v>980000</v>
      </c>
      <c r="AB426" s="201"/>
      <c r="AC426" s="201">
        <v>31705427285</v>
      </c>
      <c r="AD426" s="306">
        <v>42963</v>
      </c>
      <c r="AE426" s="306">
        <v>42972</v>
      </c>
      <c r="AF426" s="383" t="s">
        <v>2524</v>
      </c>
      <c r="AG426" s="383" t="s">
        <v>2525</v>
      </c>
      <c r="AH426" s="201"/>
      <c r="AI426" s="201"/>
      <c r="AJ426" s="201"/>
      <c r="AK426" s="201"/>
      <c r="AL426" s="201"/>
      <c r="AM426" s="201"/>
      <c r="AN426" s="365" t="s">
        <v>1526</v>
      </c>
      <c r="AO426" s="201" t="s">
        <v>1170</v>
      </c>
      <c r="AP426" s="201" t="s">
        <v>2526</v>
      </c>
      <c r="AQ426" s="208">
        <v>42986</v>
      </c>
      <c r="AR426" s="201">
        <v>1547</v>
      </c>
      <c r="AS426" s="208">
        <v>43005</v>
      </c>
      <c r="AT426" s="380">
        <f>AU426/1.18</f>
        <v>827738</v>
      </c>
      <c r="AU426" s="380">
        <v>976730.84</v>
      </c>
      <c r="AV426" s="384" t="s">
        <v>2671</v>
      </c>
      <c r="AW426" s="208">
        <v>43005</v>
      </c>
      <c r="AX426" s="208">
        <v>43005</v>
      </c>
      <c r="AY426" s="208">
        <v>43005</v>
      </c>
      <c r="AZ426" s="345"/>
    </row>
    <row r="427" spans="1:52" s="8" customFormat="1" ht="36" x14ac:dyDescent="0.25">
      <c r="A427" s="24">
        <v>517</v>
      </c>
      <c r="B427" s="24" t="s">
        <v>412</v>
      </c>
      <c r="C427" s="24" t="s">
        <v>598</v>
      </c>
      <c r="D427" s="542" t="s">
        <v>1429</v>
      </c>
      <c r="E427" s="359" t="s">
        <v>599</v>
      </c>
      <c r="F427" s="161">
        <v>642</v>
      </c>
      <c r="G427" s="161" t="s">
        <v>34</v>
      </c>
      <c r="H427" s="24" t="s">
        <v>1339</v>
      </c>
      <c r="I427" s="24">
        <v>36000000000</v>
      </c>
      <c r="J427" s="164" t="s">
        <v>35</v>
      </c>
      <c r="K427" s="165">
        <v>18954000</v>
      </c>
      <c r="L427" s="162">
        <v>42979</v>
      </c>
      <c r="M427" s="162">
        <v>43070</v>
      </c>
      <c r="N427" s="161" t="s">
        <v>385</v>
      </c>
      <c r="O427" s="24" t="s">
        <v>1113</v>
      </c>
      <c r="P427" s="296" t="s">
        <v>1113</v>
      </c>
      <c r="Q427" s="198" t="s">
        <v>117</v>
      </c>
      <c r="R427" s="198" t="s">
        <v>1138</v>
      </c>
      <c r="S427" s="201"/>
      <c r="T427" s="201"/>
      <c r="U427" s="201"/>
      <c r="V427" s="201"/>
      <c r="W427" s="201"/>
      <c r="X427" s="201" t="s">
        <v>1113</v>
      </c>
      <c r="Y427" s="208">
        <v>42958</v>
      </c>
      <c r="Z427" s="201"/>
      <c r="AA427" s="357"/>
      <c r="AB427" s="201"/>
      <c r="AC427" s="201"/>
      <c r="AD427" s="306"/>
      <c r="AE427" s="306"/>
      <c r="AF427" s="383"/>
      <c r="AG427" s="201"/>
      <c r="AH427" s="201"/>
      <c r="AI427" s="201"/>
      <c r="AJ427" s="201"/>
      <c r="AK427" s="201"/>
      <c r="AL427" s="201"/>
      <c r="AM427" s="201"/>
      <c r="AN427" s="365"/>
      <c r="AO427" s="201"/>
      <c r="AP427" s="201"/>
      <c r="AQ427" s="208"/>
      <c r="AR427" s="201"/>
      <c r="AS427" s="208"/>
      <c r="AT427" s="380"/>
      <c r="AU427" s="380"/>
      <c r="AV427" s="384"/>
      <c r="AW427" s="208"/>
      <c r="AX427" s="306"/>
      <c r="AY427" s="306"/>
      <c r="AZ427" s="345"/>
    </row>
    <row r="428" spans="1:52" s="8" customFormat="1" ht="71.25" customHeight="1" x14ac:dyDescent="0.25">
      <c r="A428" s="586">
        <v>518</v>
      </c>
      <c r="B428" s="163" t="s">
        <v>412</v>
      </c>
      <c r="C428" s="163" t="s">
        <v>598</v>
      </c>
      <c r="D428" s="542" t="s">
        <v>1430</v>
      </c>
      <c r="E428" s="359" t="s">
        <v>599</v>
      </c>
      <c r="F428" s="161">
        <v>642</v>
      </c>
      <c r="G428" s="161" t="s">
        <v>34</v>
      </c>
      <c r="H428" s="24" t="s">
        <v>1339</v>
      </c>
      <c r="I428" s="24">
        <v>36000000000</v>
      </c>
      <c r="J428" s="161" t="s">
        <v>35</v>
      </c>
      <c r="K428" s="25">
        <v>97978000</v>
      </c>
      <c r="L428" s="162">
        <v>42979</v>
      </c>
      <c r="M428" s="162">
        <v>43070</v>
      </c>
      <c r="N428" s="161" t="s">
        <v>385</v>
      </c>
      <c r="O428" s="24" t="s">
        <v>1113</v>
      </c>
      <c r="P428" s="296" t="s">
        <v>1113</v>
      </c>
      <c r="Q428" s="198" t="s">
        <v>591</v>
      </c>
      <c r="R428" s="198" t="s">
        <v>1145</v>
      </c>
      <c r="S428" s="201"/>
      <c r="T428" s="201"/>
      <c r="U428" s="201"/>
      <c r="V428" s="201"/>
      <c r="W428" s="201"/>
      <c r="X428" s="201" t="s">
        <v>1113</v>
      </c>
      <c r="Y428" s="208"/>
      <c r="Z428" s="201"/>
      <c r="AA428" s="357">
        <f>K428</f>
        <v>97978000</v>
      </c>
      <c r="AB428" s="201"/>
      <c r="AC428" s="201">
        <v>31705479737</v>
      </c>
      <c r="AD428" s="306">
        <v>42978</v>
      </c>
      <c r="AE428" s="306">
        <v>42989</v>
      </c>
      <c r="AF428" s="383" t="s">
        <v>2612</v>
      </c>
      <c r="AG428" s="383" t="s">
        <v>2613</v>
      </c>
      <c r="AH428" s="201"/>
      <c r="AI428" s="201"/>
      <c r="AJ428" s="201"/>
      <c r="AK428" s="201"/>
      <c r="AL428" s="201"/>
      <c r="AM428" s="201"/>
      <c r="AN428" s="524" t="s">
        <v>1493</v>
      </c>
      <c r="AO428" s="365" t="s">
        <v>1113</v>
      </c>
      <c r="AP428" s="201" t="s">
        <v>2614</v>
      </c>
      <c r="AQ428" s="208">
        <v>43003</v>
      </c>
      <c r="AR428" s="201"/>
      <c r="AS428" s="208"/>
      <c r="AT428" s="380"/>
      <c r="AU428" s="380"/>
      <c r="AV428" s="384"/>
      <c r="AW428" s="208"/>
      <c r="AX428" s="306"/>
      <c r="AY428" s="306"/>
      <c r="AZ428" s="345"/>
    </row>
    <row r="429" spans="1:52" s="8" customFormat="1" ht="64.5" customHeight="1" x14ac:dyDescent="0.25">
      <c r="A429" s="24">
        <v>519</v>
      </c>
      <c r="B429" s="163" t="s">
        <v>412</v>
      </c>
      <c r="C429" s="163" t="s">
        <v>598</v>
      </c>
      <c r="D429" s="542" t="s">
        <v>1431</v>
      </c>
      <c r="E429" s="359" t="s">
        <v>599</v>
      </c>
      <c r="F429" s="161">
        <v>642</v>
      </c>
      <c r="G429" s="161" t="s">
        <v>34</v>
      </c>
      <c r="H429" s="24" t="s">
        <v>1339</v>
      </c>
      <c r="I429" s="24">
        <v>36000000000</v>
      </c>
      <c r="J429" s="161" t="s">
        <v>35</v>
      </c>
      <c r="K429" s="25">
        <v>6696000</v>
      </c>
      <c r="L429" s="162">
        <v>42979</v>
      </c>
      <c r="M429" s="162">
        <v>43070</v>
      </c>
      <c r="N429" s="161" t="s">
        <v>385</v>
      </c>
      <c r="O429" s="24" t="s">
        <v>1113</v>
      </c>
      <c r="P429" s="198" t="s">
        <v>1113</v>
      </c>
      <c r="Q429" s="198" t="s">
        <v>591</v>
      </c>
      <c r="R429" s="198" t="s">
        <v>1145</v>
      </c>
      <c r="S429" s="201" t="s">
        <v>1461</v>
      </c>
      <c r="T429" s="201" t="s">
        <v>1139</v>
      </c>
      <c r="U429" s="201">
        <v>2017</v>
      </c>
      <c r="V429" s="208">
        <v>42970</v>
      </c>
      <c r="W429" s="201">
        <v>5943</v>
      </c>
      <c r="X429" s="201" t="s">
        <v>1113</v>
      </c>
      <c r="Y429" s="208">
        <v>42975</v>
      </c>
      <c r="Z429" s="201"/>
      <c r="AA429" s="357">
        <f>K429</f>
        <v>6696000</v>
      </c>
      <c r="AB429" s="201"/>
      <c r="AC429" s="201">
        <v>31705473675</v>
      </c>
      <c r="AD429" s="306">
        <v>42977</v>
      </c>
      <c r="AE429" s="306">
        <v>42986</v>
      </c>
      <c r="AF429" s="383" t="s">
        <v>2575</v>
      </c>
      <c r="AG429" s="383" t="s">
        <v>2576</v>
      </c>
      <c r="AH429" s="201"/>
      <c r="AI429" s="201"/>
      <c r="AJ429" s="201"/>
      <c r="AK429" s="201"/>
      <c r="AL429" s="201"/>
      <c r="AM429" s="201"/>
      <c r="AN429" s="524" t="s">
        <v>1493</v>
      </c>
      <c r="AO429" s="201" t="s">
        <v>1113</v>
      </c>
      <c r="AP429" s="201" t="s">
        <v>2577</v>
      </c>
      <c r="AQ429" s="208">
        <v>43003</v>
      </c>
      <c r="AR429" s="201"/>
      <c r="AS429" s="208"/>
      <c r="AT429" s="380"/>
      <c r="AU429" s="380"/>
      <c r="AV429" s="384"/>
      <c r="AW429" s="208"/>
      <c r="AX429" s="306"/>
      <c r="AY429" s="306"/>
      <c r="AZ429" s="345"/>
    </row>
    <row r="430" spans="1:52" s="8" customFormat="1" ht="60" customHeight="1" x14ac:dyDescent="0.25">
      <c r="A430" s="24">
        <v>520</v>
      </c>
      <c r="B430" s="24" t="s">
        <v>412</v>
      </c>
      <c r="C430" s="24" t="s">
        <v>598</v>
      </c>
      <c r="D430" s="542" t="s">
        <v>1432</v>
      </c>
      <c r="E430" s="359" t="s">
        <v>599</v>
      </c>
      <c r="F430" s="161">
        <v>642</v>
      </c>
      <c r="G430" s="161" t="s">
        <v>34</v>
      </c>
      <c r="H430" s="24" t="s">
        <v>1339</v>
      </c>
      <c r="I430" s="24">
        <v>36000000000</v>
      </c>
      <c r="J430" s="161" t="s">
        <v>35</v>
      </c>
      <c r="K430" s="25">
        <v>30240000</v>
      </c>
      <c r="L430" s="162">
        <v>42979</v>
      </c>
      <c r="M430" s="162">
        <v>43070</v>
      </c>
      <c r="N430" s="161" t="s">
        <v>385</v>
      </c>
      <c r="O430" s="24" t="s">
        <v>1113</v>
      </c>
      <c r="P430" s="198" t="s">
        <v>1113</v>
      </c>
      <c r="Q430" s="198" t="s">
        <v>591</v>
      </c>
      <c r="R430" s="198" t="s">
        <v>1142</v>
      </c>
      <c r="S430" s="201" t="s">
        <v>1461</v>
      </c>
      <c r="T430" s="201" t="s">
        <v>1139</v>
      </c>
      <c r="U430" s="201">
        <v>2017</v>
      </c>
      <c r="V430" s="208">
        <v>42970</v>
      </c>
      <c r="W430" s="201">
        <v>6066</v>
      </c>
      <c r="X430" s="201" t="s">
        <v>1113</v>
      </c>
      <c r="Y430" s="208">
        <v>42975</v>
      </c>
      <c r="Z430" s="201"/>
      <c r="AA430" s="357">
        <v>1140000</v>
      </c>
      <c r="AB430" s="201"/>
      <c r="AC430" s="201">
        <v>31705477505</v>
      </c>
      <c r="AD430" s="306">
        <v>42978</v>
      </c>
      <c r="AE430" s="306">
        <v>42989</v>
      </c>
      <c r="AF430" s="383" t="s">
        <v>2640</v>
      </c>
      <c r="AG430" s="383" t="s">
        <v>2631</v>
      </c>
      <c r="AH430" s="201"/>
      <c r="AI430" s="201"/>
      <c r="AJ430" s="201"/>
      <c r="AK430" s="201"/>
      <c r="AL430" s="201"/>
      <c r="AM430" s="201"/>
      <c r="AN430" s="365" t="s">
        <v>1223</v>
      </c>
      <c r="AO430" s="365" t="s">
        <v>1170</v>
      </c>
      <c r="AP430" s="201" t="s">
        <v>2632</v>
      </c>
      <c r="AQ430" s="208">
        <v>43000</v>
      </c>
      <c r="AR430" s="201"/>
      <c r="AS430" s="208"/>
      <c r="AT430" s="380">
        <f>AU430/1.18</f>
        <v>962302.00000000012</v>
      </c>
      <c r="AU430" s="380">
        <v>1135516.3600000001</v>
      </c>
      <c r="AV430" s="384"/>
      <c r="AW430" s="208"/>
      <c r="AX430" s="306"/>
      <c r="AY430" s="306"/>
      <c r="AZ430" s="345"/>
    </row>
    <row r="431" spans="1:52" s="8" customFormat="1" ht="69" customHeight="1" x14ac:dyDescent="0.25">
      <c r="A431" s="586">
        <v>521</v>
      </c>
      <c r="B431" s="163" t="s">
        <v>412</v>
      </c>
      <c r="C431" s="163" t="s">
        <v>598</v>
      </c>
      <c r="D431" s="542" t="s">
        <v>1433</v>
      </c>
      <c r="E431" s="359" t="s">
        <v>599</v>
      </c>
      <c r="F431" s="161">
        <v>642</v>
      </c>
      <c r="G431" s="161" t="s">
        <v>34</v>
      </c>
      <c r="H431" s="24" t="s">
        <v>1339</v>
      </c>
      <c r="I431" s="24">
        <v>36000000000</v>
      </c>
      <c r="J431" s="161" t="s">
        <v>35</v>
      </c>
      <c r="K431" s="25">
        <v>5292000</v>
      </c>
      <c r="L431" s="162">
        <v>42979</v>
      </c>
      <c r="M431" s="162">
        <v>43070</v>
      </c>
      <c r="N431" s="161" t="s">
        <v>385</v>
      </c>
      <c r="O431" s="24" t="s">
        <v>1113</v>
      </c>
      <c r="P431" s="198" t="s">
        <v>1113</v>
      </c>
      <c r="Q431" s="198" t="s">
        <v>591</v>
      </c>
      <c r="R431" s="198" t="s">
        <v>1142</v>
      </c>
      <c r="S431" s="201" t="s">
        <v>1880</v>
      </c>
      <c r="T431" s="201" t="s">
        <v>1139</v>
      </c>
      <c r="U431" s="201">
        <v>2017</v>
      </c>
      <c r="V431" s="208">
        <v>42970</v>
      </c>
      <c r="W431" s="201">
        <v>6056</v>
      </c>
      <c r="X431" s="201" t="s">
        <v>1113</v>
      </c>
      <c r="Y431" s="208">
        <v>42975</v>
      </c>
      <c r="Z431" s="201"/>
      <c r="AA431" s="357">
        <v>4800000</v>
      </c>
      <c r="AB431" s="201"/>
      <c r="AC431" s="201">
        <v>31705476896</v>
      </c>
      <c r="AD431" s="306">
        <v>42978</v>
      </c>
      <c r="AE431" s="306">
        <v>42989</v>
      </c>
      <c r="AF431" s="383" t="s">
        <v>2615</v>
      </c>
      <c r="AG431" s="383" t="s">
        <v>2616</v>
      </c>
      <c r="AH431" s="201"/>
      <c r="AI431" s="201"/>
      <c r="AJ431" s="201"/>
      <c r="AK431" s="201"/>
      <c r="AL431" s="201"/>
      <c r="AM431" s="201"/>
      <c r="AN431" s="365" t="s">
        <v>1493</v>
      </c>
      <c r="AO431" s="201" t="s">
        <v>1113</v>
      </c>
      <c r="AP431" s="201" t="s">
        <v>2617</v>
      </c>
      <c r="AQ431" s="208">
        <v>42999</v>
      </c>
      <c r="AR431" s="201"/>
      <c r="AS431" s="208"/>
      <c r="AT431" s="380">
        <f>AU431/1.18</f>
        <v>4018478.8728813566</v>
      </c>
      <c r="AU431" s="380">
        <v>4741805.07</v>
      </c>
      <c r="AV431" s="384"/>
      <c r="AW431" s="208"/>
      <c r="AX431" s="306"/>
      <c r="AY431" s="306"/>
      <c r="AZ431" s="345"/>
    </row>
    <row r="432" spans="1:52" s="8" customFormat="1" ht="66" customHeight="1" x14ac:dyDescent="0.25">
      <c r="A432" s="586">
        <v>542</v>
      </c>
      <c r="B432" s="24" t="s">
        <v>412</v>
      </c>
      <c r="C432" s="24" t="s">
        <v>598</v>
      </c>
      <c r="D432" s="542" t="s">
        <v>1434</v>
      </c>
      <c r="E432" s="359" t="s">
        <v>599</v>
      </c>
      <c r="F432" s="161">
        <v>642</v>
      </c>
      <c r="G432" s="161" t="s">
        <v>34</v>
      </c>
      <c r="H432" s="24" t="s">
        <v>1339</v>
      </c>
      <c r="I432" s="24">
        <v>36000000000</v>
      </c>
      <c r="J432" s="161" t="s">
        <v>35</v>
      </c>
      <c r="K432" s="25">
        <v>37530000</v>
      </c>
      <c r="L432" s="162">
        <v>42979</v>
      </c>
      <c r="M432" s="162">
        <v>43070</v>
      </c>
      <c r="N432" s="161" t="s">
        <v>385</v>
      </c>
      <c r="O432" s="24" t="s">
        <v>1113</v>
      </c>
      <c r="P432" s="198" t="s">
        <v>1113</v>
      </c>
      <c r="Q432" s="198" t="s">
        <v>591</v>
      </c>
      <c r="R432" s="198" t="s">
        <v>1142</v>
      </c>
      <c r="S432" s="201" t="s">
        <v>1461</v>
      </c>
      <c r="T432" s="201" t="s">
        <v>1139</v>
      </c>
      <c r="U432" s="201">
        <v>2017</v>
      </c>
      <c r="V432" s="208">
        <v>42971</v>
      </c>
      <c r="W432" s="201">
        <v>6255</v>
      </c>
      <c r="X432" s="201" t="s">
        <v>1113</v>
      </c>
      <c r="Y432" s="208">
        <v>42975</v>
      </c>
      <c r="Z432" s="201"/>
      <c r="AA432" s="357">
        <v>3650000</v>
      </c>
      <c r="AB432" s="201"/>
      <c r="AC432" s="201">
        <v>31705477834</v>
      </c>
      <c r="AD432" s="306">
        <v>42978</v>
      </c>
      <c r="AE432" s="306">
        <v>42989</v>
      </c>
      <c r="AF432" s="383" t="s">
        <v>2618</v>
      </c>
      <c r="AG432" s="383" t="s">
        <v>2616</v>
      </c>
      <c r="AH432" s="201"/>
      <c r="AI432" s="201"/>
      <c r="AJ432" s="201"/>
      <c r="AK432" s="201"/>
      <c r="AL432" s="201"/>
      <c r="AM432" s="201"/>
      <c r="AN432" s="365" t="s">
        <v>1493</v>
      </c>
      <c r="AO432" s="365" t="s">
        <v>1113</v>
      </c>
      <c r="AP432" s="201" t="s">
        <v>2619</v>
      </c>
      <c r="AQ432" s="208">
        <v>42999</v>
      </c>
      <c r="AR432" s="201"/>
      <c r="AS432" s="208"/>
      <c r="AT432" s="380">
        <f>AU432/1.18</f>
        <v>3054602</v>
      </c>
      <c r="AU432" s="380">
        <v>3604430.36</v>
      </c>
      <c r="AV432" s="384"/>
      <c r="AW432" s="208"/>
      <c r="AX432" s="306"/>
      <c r="AY432" s="306"/>
      <c r="AZ432" s="345"/>
    </row>
    <row r="433" spans="1:52" s="8" customFormat="1" ht="63.75" customHeight="1" x14ac:dyDescent="0.25">
      <c r="A433" s="587">
        <v>273</v>
      </c>
      <c r="B433" s="24" t="s">
        <v>412</v>
      </c>
      <c r="C433" s="381" t="s">
        <v>598</v>
      </c>
      <c r="D433" s="536" t="s">
        <v>856</v>
      </c>
      <c r="E433" s="359" t="s">
        <v>599</v>
      </c>
      <c r="F433" s="363">
        <v>642</v>
      </c>
      <c r="G433" s="24" t="s">
        <v>34</v>
      </c>
      <c r="H433" s="24">
        <v>1</v>
      </c>
      <c r="I433" s="355" t="s">
        <v>234</v>
      </c>
      <c r="J433" s="161" t="s">
        <v>35</v>
      </c>
      <c r="K433" s="31">
        <v>25056000</v>
      </c>
      <c r="L433" s="162">
        <v>42979</v>
      </c>
      <c r="M433" s="162">
        <v>43070</v>
      </c>
      <c r="N433" s="161" t="s">
        <v>385</v>
      </c>
      <c r="O433" s="161" t="s">
        <v>127</v>
      </c>
      <c r="P433" s="198" t="s">
        <v>1113</v>
      </c>
      <c r="Q433" s="198" t="s">
        <v>591</v>
      </c>
      <c r="R433" s="198" t="s">
        <v>1142</v>
      </c>
      <c r="S433" s="201" t="s">
        <v>1461</v>
      </c>
      <c r="T433" s="201" t="s">
        <v>1139</v>
      </c>
      <c r="U433" s="201">
        <v>2017</v>
      </c>
      <c r="V433" s="208">
        <v>42971</v>
      </c>
      <c r="W433" s="201">
        <v>6193</v>
      </c>
      <c r="X433" s="201" t="s">
        <v>1113</v>
      </c>
      <c r="Y433" s="208">
        <v>42975</v>
      </c>
      <c r="Z433" s="201"/>
      <c r="AA433" s="357">
        <v>12400000</v>
      </c>
      <c r="AB433" s="201"/>
      <c r="AC433" s="201">
        <v>31705477323</v>
      </c>
      <c r="AD433" s="306">
        <v>42978</v>
      </c>
      <c r="AE433" s="306">
        <v>42989</v>
      </c>
      <c r="AF433" s="383" t="s">
        <v>2620</v>
      </c>
      <c r="AG433" s="383" t="s">
        <v>2641</v>
      </c>
      <c r="AH433" s="201"/>
      <c r="AI433" s="201"/>
      <c r="AJ433" s="201"/>
      <c r="AK433" s="201"/>
      <c r="AL433" s="201"/>
      <c r="AM433" s="201"/>
      <c r="AN433" s="365" t="s">
        <v>1223</v>
      </c>
      <c r="AO433" s="201" t="s">
        <v>1170</v>
      </c>
      <c r="AP433" s="201" t="s">
        <v>2594</v>
      </c>
      <c r="AQ433" s="208">
        <v>43000</v>
      </c>
      <c r="AR433" s="201"/>
      <c r="AS433" s="208"/>
      <c r="AT433" s="380">
        <f>AU433/1.18</f>
        <v>10479998.000000002</v>
      </c>
      <c r="AU433" s="380">
        <v>12366397.640000001</v>
      </c>
      <c r="AV433" s="384"/>
      <c r="AW433" s="208"/>
      <c r="AX433" s="306"/>
      <c r="AY433" s="306"/>
      <c r="AZ433" s="345"/>
    </row>
    <row r="434" spans="1:52" s="8" customFormat="1" ht="51" customHeight="1" x14ac:dyDescent="0.25">
      <c r="A434" s="160">
        <v>280</v>
      </c>
      <c r="B434" s="24" t="s">
        <v>412</v>
      </c>
      <c r="C434" s="381" t="s">
        <v>598</v>
      </c>
      <c r="D434" s="29" t="s">
        <v>863</v>
      </c>
      <c r="E434" s="359" t="s">
        <v>599</v>
      </c>
      <c r="F434" s="363">
        <v>642</v>
      </c>
      <c r="G434" s="24" t="s">
        <v>34</v>
      </c>
      <c r="H434" s="24">
        <v>1</v>
      </c>
      <c r="I434" s="355" t="s">
        <v>234</v>
      </c>
      <c r="J434" s="161" t="s">
        <v>35</v>
      </c>
      <c r="K434" s="31">
        <v>22068000</v>
      </c>
      <c r="L434" s="162">
        <v>42979</v>
      </c>
      <c r="M434" s="162">
        <v>43070</v>
      </c>
      <c r="N434" s="161" t="s">
        <v>385</v>
      </c>
      <c r="O434" s="161" t="s">
        <v>127</v>
      </c>
      <c r="P434" s="296" t="s">
        <v>1113</v>
      </c>
      <c r="Q434" s="198" t="s">
        <v>117</v>
      </c>
      <c r="R434" s="198"/>
      <c r="S434" s="201"/>
      <c r="T434" s="201"/>
      <c r="U434" s="201"/>
      <c r="V434" s="201"/>
      <c r="W434" s="201"/>
      <c r="X434" s="201"/>
      <c r="Y434" s="201"/>
      <c r="Z434" s="201"/>
      <c r="AA434" s="357"/>
      <c r="AB434" s="201"/>
      <c r="AC434" s="201"/>
      <c r="AD434" s="306"/>
      <c r="AE434" s="306"/>
      <c r="AF434" s="201"/>
      <c r="AG434" s="201"/>
      <c r="AH434" s="201"/>
      <c r="AI434" s="201"/>
      <c r="AJ434" s="201"/>
      <c r="AK434" s="201"/>
      <c r="AL434" s="201"/>
      <c r="AM434" s="201"/>
      <c r="AN434" s="201"/>
      <c r="AO434" s="201"/>
      <c r="AP434" s="201"/>
      <c r="AQ434" s="201"/>
      <c r="AR434" s="201"/>
      <c r="AS434" s="201"/>
      <c r="AT434" s="380"/>
      <c r="AU434" s="380"/>
      <c r="AV434" s="401"/>
      <c r="AW434" s="201"/>
      <c r="AX434" s="201"/>
      <c r="AY434" s="345"/>
      <c r="AZ434" s="345"/>
    </row>
    <row r="435" spans="1:52" s="8" customFormat="1" ht="29.25" customHeight="1" x14ac:dyDescent="0.25">
      <c r="A435" s="587">
        <v>288</v>
      </c>
      <c r="B435" s="24" t="s">
        <v>412</v>
      </c>
      <c r="C435" s="381" t="s">
        <v>598</v>
      </c>
      <c r="D435" s="536" t="s">
        <v>871</v>
      </c>
      <c r="E435" s="359" t="s">
        <v>599</v>
      </c>
      <c r="F435" s="363">
        <v>642</v>
      </c>
      <c r="G435" s="24" t="s">
        <v>34</v>
      </c>
      <c r="H435" s="24">
        <v>1</v>
      </c>
      <c r="I435" s="355" t="s">
        <v>234</v>
      </c>
      <c r="J435" s="161" t="s">
        <v>35</v>
      </c>
      <c r="K435" s="31">
        <v>10080000</v>
      </c>
      <c r="L435" s="162">
        <v>42979</v>
      </c>
      <c r="M435" s="162">
        <v>43070</v>
      </c>
      <c r="N435" s="161" t="s">
        <v>385</v>
      </c>
      <c r="O435" s="161" t="s">
        <v>127</v>
      </c>
      <c r="P435" s="296" t="s">
        <v>1113</v>
      </c>
      <c r="Q435" s="198" t="s">
        <v>409</v>
      </c>
      <c r="R435" s="198" t="s">
        <v>1185</v>
      </c>
      <c r="S435" s="201"/>
      <c r="T435" s="201"/>
      <c r="U435" s="201"/>
      <c r="V435" s="201"/>
      <c r="W435" s="201"/>
      <c r="X435" s="201" t="s">
        <v>1113</v>
      </c>
      <c r="Y435" s="208"/>
      <c r="Z435" s="201"/>
      <c r="AA435" s="357"/>
      <c r="AB435" s="201"/>
      <c r="AC435" s="201"/>
      <c r="AD435" s="306"/>
      <c r="AE435" s="306"/>
      <c r="AF435" s="383"/>
      <c r="AG435" s="201"/>
      <c r="AH435" s="201"/>
      <c r="AI435" s="201"/>
      <c r="AJ435" s="201"/>
      <c r="AK435" s="201"/>
      <c r="AL435" s="201"/>
      <c r="AM435" s="201"/>
      <c r="AN435" s="365"/>
      <c r="AO435" s="201"/>
      <c r="AP435" s="201"/>
      <c r="AQ435" s="208"/>
      <c r="AR435" s="201"/>
      <c r="AS435" s="208"/>
      <c r="AT435" s="380"/>
      <c r="AU435" s="380"/>
      <c r="AV435" s="384"/>
      <c r="AW435" s="208"/>
      <c r="AX435" s="306"/>
      <c r="AY435" s="306"/>
      <c r="AZ435" s="345"/>
    </row>
    <row r="436" spans="1:52" s="8" customFormat="1" ht="33.75" x14ac:dyDescent="0.25">
      <c r="A436" s="160">
        <v>291</v>
      </c>
      <c r="B436" s="24" t="s">
        <v>412</v>
      </c>
      <c r="C436" s="381" t="s">
        <v>598</v>
      </c>
      <c r="D436" s="381" t="s">
        <v>874</v>
      </c>
      <c r="E436" s="359" t="s">
        <v>599</v>
      </c>
      <c r="F436" s="363">
        <v>642</v>
      </c>
      <c r="G436" s="24" t="s">
        <v>34</v>
      </c>
      <c r="H436" s="24">
        <v>1</v>
      </c>
      <c r="I436" s="355" t="s">
        <v>234</v>
      </c>
      <c r="J436" s="161" t="s">
        <v>35</v>
      </c>
      <c r="K436" s="31">
        <v>36288000</v>
      </c>
      <c r="L436" s="162">
        <v>42979</v>
      </c>
      <c r="M436" s="162">
        <v>43070</v>
      </c>
      <c r="N436" s="161" t="s">
        <v>385</v>
      </c>
      <c r="O436" s="161" t="s">
        <v>127</v>
      </c>
      <c r="P436" s="296" t="s">
        <v>1113</v>
      </c>
      <c r="Q436" s="198" t="s">
        <v>408</v>
      </c>
      <c r="R436" s="273"/>
      <c r="S436" s="201"/>
      <c r="T436" s="202"/>
      <c r="U436" s="202"/>
      <c r="V436" s="199"/>
      <c r="W436" s="201"/>
      <c r="X436" s="201"/>
      <c r="Y436" s="201"/>
      <c r="Z436" s="201"/>
      <c r="AA436" s="201"/>
      <c r="AB436" s="201"/>
      <c r="AC436" s="201"/>
      <c r="AD436" s="306"/>
      <c r="AE436" s="306"/>
      <c r="AF436" s="383"/>
      <c r="AG436" s="201"/>
      <c r="AH436" s="201"/>
      <c r="AI436" s="201"/>
      <c r="AJ436" s="201"/>
      <c r="AK436" s="201"/>
      <c r="AL436" s="201"/>
      <c r="AM436" s="201"/>
      <c r="AN436" s="365"/>
      <c r="AO436" s="201"/>
      <c r="AP436" s="201"/>
      <c r="AQ436" s="201"/>
      <c r="AR436" s="201"/>
      <c r="AS436" s="201"/>
      <c r="AT436" s="201"/>
      <c r="AU436" s="380"/>
      <c r="AV436" s="383"/>
      <c r="AW436" s="201"/>
      <c r="AX436" s="201"/>
      <c r="AY436" s="345"/>
      <c r="AZ436" s="345"/>
    </row>
    <row r="437" spans="1:52" s="8" customFormat="1" ht="45" x14ac:dyDescent="0.25">
      <c r="A437" s="160">
        <v>296</v>
      </c>
      <c r="B437" s="24" t="s">
        <v>412</v>
      </c>
      <c r="C437" s="381" t="s">
        <v>598</v>
      </c>
      <c r="D437" s="25" t="s">
        <v>879</v>
      </c>
      <c r="E437" s="359" t="s">
        <v>599</v>
      </c>
      <c r="F437" s="363">
        <v>642</v>
      </c>
      <c r="G437" s="24" t="s">
        <v>34</v>
      </c>
      <c r="H437" s="24">
        <v>1</v>
      </c>
      <c r="I437" s="355" t="s">
        <v>234</v>
      </c>
      <c r="J437" s="161" t="s">
        <v>35</v>
      </c>
      <c r="K437" s="31">
        <v>58971600</v>
      </c>
      <c r="L437" s="162">
        <v>42979</v>
      </c>
      <c r="M437" s="162">
        <v>43070</v>
      </c>
      <c r="N437" s="161" t="s">
        <v>385</v>
      </c>
      <c r="O437" s="161" t="s">
        <v>127</v>
      </c>
      <c r="P437" s="296" t="s">
        <v>1113</v>
      </c>
      <c r="Q437" s="296" t="s">
        <v>1325</v>
      </c>
      <c r="R437" s="273"/>
      <c r="S437" s="201"/>
      <c r="T437" s="202"/>
      <c r="U437" s="202"/>
      <c r="V437" s="199"/>
      <c r="W437" s="201"/>
      <c r="X437" s="201"/>
      <c r="Y437" s="199"/>
      <c r="Z437" s="201"/>
      <c r="AA437" s="201"/>
      <c r="AB437" s="201"/>
      <c r="AC437" s="201"/>
      <c r="AD437" s="306"/>
      <c r="AE437" s="306"/>
      <c r="AF437" s="383"/>
      <c r="AG437" s="201"/>
      <c r="AH437" s="201"/>
      <c r="AI437" s="201"/>
      <c r="AJ437" s="201"/>
      <c r="AK437" s="201"/>
      <c r="AL437" s="201"/>
      <c r="AM437" s="201"/>
      <c r="AN437" s="365"/>
      <c r="AO437" s="201"/>
      <c r="AP437" s="201"/>
      <c r="AQ437" s="201"/>
      <c r="AR437" s="201"/>
      <c r="AS437" s="201"/>
      <c r="AT437" s="201"/>
      <c r="AU437" s="380"/>
      <c r="AV437" s="383"/>
      <c r="AW437" s="369"/>
      <c r="AX437" s="369"/>
      <c r="AY437" s="369"/>
      <c r="AZ437" s="345"/>
    </row>
    <row r="438" spans="1:52" s="8" customFormat="1" ht="45" x14ac:dyDescent="0.25">
      <c r="A438" s="160">
        <v>294</v>
      </c>
      <c r="B438" s="24" t="s">
        <v>412</v>
      </c>
      <c r="C438" s="381" t="s">
        <v>598</v>
      </c>
      <c r="D438" s="536" t="s">
        <v>877</v>
      </c>
      <c r="E438" s="359" t="s">
        <v>599</v>
      </c>
      <c r="F438" s="363">
        <v>642</v>
      </c>
      <c r="G438" s="24" t="s">
        <v>34</v>
      </c>
      <c r="H438" s="24">
        <v>1</v>
      </c>
      <c r="I438" s="355" t="s">
        <v>234</v>
      </c>
      <c r="J438" s="161" t="s">
        <v>35</v>
      </c>
      <c r="K438" s="31">
        <v>17298000</v>
      </c>
      <c r="L438" s="162">
        <v>42979</v>
      </c>
      <c r="M438" s="162">
        <v>43070</v>
      </c>
      <c r="N438" s="161" t="s">
        <v>385</v>
      </c>
      <c r="O438" s="161" t="s">
        <v>127</v>
      </c>
      <c r="P438" s="296" t="s">
        <v>1113</v>
      </c>
      <c r="Q438" s="198" t="s">
        <v>280</v>
      </c>
      <c r="R438" s="198"/>
      <c r="S438" s="201"/>
      <c r="T438" s="201"/>
      <c r="U438" s="201"/>
      <c r="V438" s="201"/>
      <c r="W438" s="201"/>
      <c r="X438" s="201"/>
      <c r="Y438" s="201"/>
      <c r="Z438" s="201"/>
      <c r="AA438" s="357"/>
      <c r="AB438" s="201"/>
      <c r="AC438" s="201"/>
      <c r="AD438" s="306"/>
      <c r="AE438" s="306"/>
      <c r="AF438" s="213"/>
      <c r="AG438" s="201"/>
      <c r="AH438" s="201"/>
      <c r="AI438" s="201"/>
      <c r="AJ438" s="201"/>
      <c r="AK438" s="201"/>
      <c r="AL438" s="201"/>
      <c r="AM438" s="201"/>
      <c r="AN438" s="365"/>
      <c r="AO438" s="201"/>
      <c r="AP438" s="201"/>
      <c r="AQ438" s="201"/>
      <c r="AR438" s="201"/>
      <c r="AS438" s="201"/>
      <c r="AT438" s="380"/>
      <c r="AU438" s="380"/>
      <c r="AV438" s="213"/>
      <c r="AW438" s="201"/>
      <c r="AX438" s="201"/>
      <c r="AY438" s="345"/>
      <c r="AZ438" s="345"/>
    </row>
    <row r="439" spans="1:52" s="8" customFormat="1" ht="45" x14ac:dyDescent="0.25">
      <c r="A439" s="160">
        <v>297</v>
      </c>
      <c r="B439" s="24" t="s">
        <v>412</v>
      </c>
      <c r="C439" s="381" t="s">
        <v>598</v>
      </c>
      <c r="D439" s="25" t="s">
        <v>880</v>
      </c>
      <c r="E439" s="359" t="s">
        <v>599</v>
      </c>
      <c r="F439" s="363">
        <v>642</v>
      </c>
      <c r="G439" s="24" t="s">
        <v>34</v>
      </c>
      <c r="H439" s="24">
        <v>1</v>
      </c>
      <c r="I439" s="355" t="s">
        <v>234</v>
      </c>
      <c r="J439" s="161" t="s">
        <v>35</v>
      </c>
      <c r="K439" s="31">
        <v>92070000</v>
      </c>
      <c r="L439" s="162">
        <v>42979</v>
      </c>
      <c r="M439" s="162">
        <v>43070</v>
      </c>
      <c r="N439" s="161" t="s">
        <v>385</v>
      </c>
      <c r="O439" s="161" t="s">
        <v>127</v>
      </c>
      <c r="P439" s="296" t="s">
        <v>1113</v>
      </c>
      <c r="Q439" s="198" t="s">
        <v>280</v>
      </c>
      <c r="R439" s="198"/>
      <c r="S439" s="201"/>
      <c r="T439" s="201"/>
      <c r="U439" s="201"/>
      <c r="V439" s="201"/>
      <c r="W439" s="201"/>
      <c r="X439" s="201"/>
      <c r="Y439" s="201"/>
      <c r="Z439" s="201"/>
      <c r="AA439" s="357"/>
      <c r="AB439" s="201"/>
      <c r="AC439" s="201"/>
      <c r="AD439" s="306"/>
      <c r="AE439" s="306"/>
      <c r="AF439" s="201"/>
      <c r="AG439" s="201"/>
      <c r="AH439" s="201"/>
      <c r="AI439" s="201"/>
      <c r="AJ439" s="201"/>
      <c r="AK439" s="201"/>
      <c r="AL439" s="201"/>
      <c r="AM439" s="201"/>
      <c r="AN439" s="365"/>
      <c r="AO439" s="201"/>
      <c r="AP439" s="201"/>
      <c r="AQ439" s="201"/>
      <c r="AR439" s="201"/>
      <c r="AS439" s="201"/>
      <c r="AT439" s="380"/>
      <c r="AU439" s="380"/>
      <c r="AV439" s="201"/>
      <c r="AW439" s="201"/>
      <c r="AX439" s="201"/>
      <c r="AY439" s="345"/>
      <c r="AZ439" s="345"/>
    </row>
    <row r="440" spans="1:52" s="8" customFormat="1" ht="22.5" x14ac:dyDescent="0.25">
      <c r="A440" s="27">
        <v>589</v>
      </c>
      <c r="B440" s="24" t="s">
        <v>161</v>
      </c>
      <c r="C440" s="24" t="s">
        <v>162</v>
      </c>
      <c r="D440" s="24" t="s">
        <v>170</v>
      </c>
      <c r="E440" s="24" t="s">
        <v>164</v>
      </c>
      <c r="F440" s="161">
        <v>642</v>
      </c>
      <c r="G440" s="161" t="s">
        <v>34</v>
      </c>
      <c r="H440" s="24">
        <v>1</v>
      </c>
      <c r="I440" s="24">
        <v>36000000000</v>
      </c>
      <c r="J440" s="161" t="s">
        <v>35</v>
      </c>
      <c r="K440" s="25">
        <v>590000</v>
      </c>
      <c r="L440" s="162">
        <v>42979</v>
      </c>
      <c r="M440" s="162">
        <v>43101</v>
      </c>
      <c r="N440" s="161" t="s">
        <v>48</v>
      </c>
      <c r="O440" s="161" t="s">
        <v>127</v>
      </c>
      <c r="P440" s="296" t="s">
        <v>1113</v>
      </c>
      <c r="Q440" s="198" t="s">
        <v>117</v>
      </c>
      <c r="R440" s="198"/>
      <c r="S440" s="201"/>
      <c r="T440" s="201"/>
      <c r="U440" s="201"/>
      <c r="V440" s="201"/>
      <c r="W440" s="201"/>
      <c r="X440" s="201"/>
      <c r="Y440" s="201"/>
      <c r="Z440" s="201"/>
      <c r="AA440" s="357"/>
      <c r="AB440" s="201"/>
      <c r="AC440" s="201"/>
      <c r="AD440" s="306"/>
      <c r="AE440" s="306"/>
      <c r="AF440" s="201"/>
      <c r="AG440" s="201"/>
      <c r="AH440" s="201"/>
      <c r="AI440" s="201"/>
      <c r="AJ440" s="201"/>
      <c r="AK440" s="201"/>
      <c r="AL440" s="201"/>
      <c r="AM440" s="201"/>
      <c r="AN440" s="365"/>
      <c r="AO440" s="201"/>
      <c r="AP440" s="201"/>
      <c r="AQ440" s="201"/>
      <c r="AR440" s="201"/>
      <c r="AS440" s="201"/>
      <c r="AT440" s="380"/>
      <c r="AU440" s="380"/>
      <c r="AV440" s="201"/>
      <c r="AW440" s="201"/>
      <c r="AX440" s="201"/>
      <c r="AY440" s="345"/>
      <c r="AZ440" s="345"/>
    </row>
    <row r="441" spans="1:52" s="8" customFormat="1" ht="48" x14ac:dyDescent="0.25">
      <c r="A441" s="24">
        <v>511</v>
      </c>
      <c r="B441" s="24" t="s">
        <v>412</v>
      </c>
      <c r="C441" s="24" t="s">
        <v>598</v>
      </c>
      <c r="D441" s="542" t="s">
        <v>1424</v>
      </c>
      <c r="E441" s="359" t="s">
        <v>599</v>
      </c>
      <c r="F441" s="161">
        <v>642</v>
      </c>
      <c r="G441" s="161" t="s">
        <v>34</v>
      </c>
      <c r="H441" s="24" t="s">
        <v>1339</v>
      </c>
      <c r="I441" s="24">
        <v>36000000000</v>
      </c>
      <c r="J441" s="161" t="s">
        <v>35</v>
      </c>
      <c r="K441" s="25">
        <v>10551823.257999999</v>
      </c>
      <c r="L441" s="162">
        <v>42979</v>
      </c>
      <c r="M441" s="162">
        <v>43435</v>
      </c>
      <c r="N441" s="161" t="s">
        <v>385</v>
      </c>
      <c r="O441" s="24" t="s">
        <v>1113</v>
      </c>
      <c r="P441" s="296" t="s">
        <v>1113</v>
      </c>
      <c r="Q441" s="289" t="s">
        <v>597</v>
      </c>
      <c r="R441" s="198"/>
      <c r="S441" s="201"/>
      <c r="T441" s="201"/>
      <c r="U441" s="201"/>
      <c r="V441" s="201"/>
      <c r="W441" s="201"/>
      <c r="X441" s="201"/>
      <c r="Y441" s="201"/>
      <c r="Z441" s="201"/>
      <c r="AA441" s="357"/>
      <c r="AB441" s="201"/>
      <c r="AC441" s="201"/>
      <c r="AD441" s="306"/>
      <c r="AE441" s="306"/>
      <c r="AF441" s="201"/>
      <c r="AG441" s="201"/>
      <c r="AH441" s="201"/>
      <c r="AI441" s="201"/>
      <c r="AJ441" s="201"/>
      <c r="AK441" s="201"/>
      <c r="AL441" s="201"/>
      <c r="AM441" s="201"/>
      <c r="AN441" s="201"/>
      <c r="AO441" s="201"/>
      <c r="AP441" s="201"/>
      <c r="AQ441" s="201"/>
      <c r="AR441" s="201"/>
      <c r="AS441" s="201"/>
      <c r="AT441" s="380"/>
      <c r="AU441" s="380"/>
      <c r="AV441" s="201"/>
      <c r="AW441" s="201"/>
      <c r="AX441" s="201"/>
      <c r="AY441" s="345"/>
      <c r="AZ441" s="345"/>
    </row>
    <row r="442" spans="1:52" s="8" customFormat="1" ht="33.75" x14ac:dyDescent="0.25">
      <c r="A442" s="160">
        <v>301</v>
      </c>
      <c r="B442" s="24" t="s">
        <v>412</v>
      </c>
      <c r="C442" s="381" t="s">
        <v>598</v>
      </c>
      <c r="D442" s="536" t="s">
        <v>886</v>
      </c>
      <c r="E442" s="359" t="s">
        <v>599</v>
      </c>
      <c r="F442" s="363">
        <v>642</v>
      </c>
      <c r="G442" s="24" t="s">
        <v>34</v>
      </c>
      <c r="H442" s="24">
        <v>1</v>
      </c>
      <c r="I442" s="355" t="s">
        <v>234</v>
      </c>
      <c r="J442" s="161" t="s">
        <v>35</v>
      </c>
      <c r="K442" s="31">
        <v>16733724.432</v>
      </c>
      <c r="L442" s="162">
        <v>42979</v>
      </c>
      <c r="M442" s="162">
        <v>43435</v>
      </c>
      <c r="N442" s="161" t="s">
        <v>385</v>
      </c>
      <c r="O442" s="161" t="s">
        <v>127</v>
      </c>
      <c r="P442" s="296" t="s">
        <v>1113</v>
      </c>
      <c r="Q442" s="289" t="s">
        <v>597</v>
      </c>
      <c r="R442" s="198"/>
      <c r="S442" s="201"/>
      <c r="T442" s="201"/>
      <c r="U442" s="201"/>
      <c r="V442" s="201"/>
      <c r="W442" s="201"/>
      <c r="X442" s="201"/>
      <c r="Y442" s="201"/>
      <c r="Z442" s="201"/>
      <c r="AA442" s="357"/>
      <c r="AB442" s="201"/>
      <c r="AC442" s="201"/>
      <c r="AD442" s="306"/>
      <c r="AE442" s="306"/>
      <c r="AF442" s="201"/>
      <c r="AG442" s="201"/>
      <c r="AH442" s="201"/>
      <c r="AI442" s="201"/>
      <c r="AJ442" s="201"/>
      <c r="AK442" s="201"/>
      <c r="AL442" s="201"/>
      <c r="AM442" s="201"/>
      <c r="AN442" s="201"/>
      <c r="AO442" s="201"/>
      <c r="AP442" s="201"/>
      <c r="AQ442" s="201"/>
      <c r="AR442" s="201"/>
      <c r="AS442" s="201"/>
      <c r="AT442" s="380"/>
      <c r="AU442" s="380"/>
      <c r="AV442" s="201"/>
      <c r="AW442" s="201"/>
      <c r="AX442" s="201"/>
      <c r="AY442" s="345"/>
      <c r="AZ442" s="345"/>
    </row>
    <row r="443" spans="1:52" s="8" customFormat="1" ht="33.75" x14ac:dyDescent="0.25">
      <c r="A443" s="160">
        <v>293</v>
      </c>
      <c r="B443" s="24" t="s">
        <v>412</v>
      </c>
      <c r="C443" s="381" t="s">
        <v>598</v>
      </c>
      <c r="D443" s="536" t="s">
        <v>876</v>
      </c>
      <c r="E443" s="359" t="s">
        <v>599</v>
      </c>
      <c r="F443" s="363">
        <v>642</v>
      </c>
      <c r="G443" s="24" t="s">
        <v>34</v>
      </c>
      <c r="H443" s="24">
        <v>1</v>
      </c>
      <c r="I443" s="355" t="s">
        <v>234</v>
      </c>
      <c r="J443" s="161" t="s">
        <v>35</v>
      </c>
      <c r="K443" s="31">
        <v>19116892.905999999</v>
      </c>
      <c r="L443" s="162">
        <v>42979</v>
      </c>
      <c r="M443" s="162">
        <v>43435</v>
      </c>
      <c r="N443" s="161" t="s">
        <v>385</v>
      </c>
      <c r="O443" s="161" t="s">
        <v>127</v>
      </c>
      <c r="P443" s="296" t="s">
        <v>1113</v>
      </c>
      <c r="Q443" s="289" t="s">
        <v>597</v>
      </c>
      <c r="R443" s="198"/>
      <c r="S443" s="201"/>
      <c r="T443" s="201"/>
      <c r="U443" s="201"/>
      <c r="V443" s="201"/>
      <c r="W443" s="201"/>
      <c r="X443" s="201"/>
      <c r="Y443" s="201"/>
      <c r="Z443" s="201"/>
      <c r="AA443" s="357"/>
      <c r="AB443" s="201"/>
      <c r="AC443" s="201"/>
      <c r="AD443" s="306"/>
      <c r="AE443" s="306"/>
      <c r="AF443" s="201"/>
      <c r="AG443" s="201"/>
      <c r="AH443" s="201"/>
      <c r="AI443" s="201"/>
      <c r="AJ443" s="201"/>
      <c r="AK443" s="201"/>
      <c r="AL443" s="201"/>
      <c r="AM443" s="201"/>
      <c r="AN443" s="201"/>
      <c r="AO443" s="201"/>
      <c r="AP443" s="201"/>
      <c r="AQ443" s="201"/>
      <c r="AR443" s="201"/>
      <c r="AS443" s="201"/>
      <c r="AT443" s="380"/>
      <c r="AU443" s="380"/>
      <c r="AV443" s="201"/>
      <c r="AW443" s="201"/>
      <c r="AX443" s="201"/>
      <c r="AY443" s="345"/>
      <c r="AZ443" s="345"/>
    </row>
    <row r="444" spans="1:52" s="8" customFormat="1" ht="36" x14ac:dyDescent="0.25">
      <c r="A444" s="24">
        <v>538</v>
      </c>
      <c r="B444" s="24" t="s">
        <v>412</v>
      </c>
      <c r="C444" s="24" t="s">
        <v>598</v>
      </c>
      <c r="D444" s="542" t="s">
        <v>1408</v>
      </c>
      <c r="E444" s="359" t="s">
        <v>599</v>
      </c>
      <c r="F444" s="161">
        <v>642</v>
      </c>
      <c r="G444" s="161" t="s">
        <v>34</v>
      </c>
      <c r="H444" s="24" t="s">
        <v>1339</v>
      </c>
      <c r="I444" s="24">
        <v>36000000000</v>
      </c>
      <c r="J444" s="161" t="s">
        <v>35</v>
      </c>
      <c r="K444" s="25">
        <v>15900118.034</v>
      </c>
      <c r="L444" s="162">
        <v>42979</v>
      </c>
      <c r="M444" s="162">
        <v>43435</v>
      </c>
      <c r="N444" s="161" t="s">
        <v>385</v>
      </c>
      <c r="O444" s="24" t="s">
        <v>1113</v>
      </c>
      <c r="P444" s="296" t="s">
        <v>1113</v>
      </c>
      <c r="Q444" s="289" t="s">
        <v>597</v>
      </c>
      <c r="R444" s="198"/>
      <c r="S444" s="201"/>
      <c r="T444" s="201"/>
      <c r="U444" s="201"/>
      <c r="V444" s="201"/>
      <c r="W444" s="201"/>
      <c r="X444" s="201"/>
      <c r="Y444" s="201"/>
      <c r="Z444" s="201"/>
      <c r="AA444" s="357"/>
      <c r="AB444" s="201"/>
      <c r="AC444" s="201"/>
      <c r="AD444" s="306"/>
      <c r="AE444" s="306"/>
      <c r="AF444" s="201"/>
      <c r="AG444" s="201"/>
      <c r="AH444" s="201"/>
      <c r="AI444" s="201"/>
      <c r="AJ444" s="201"/>
      <c r="AK444" s="201"/>
      <c r="AL444" s="201"/>
      <c r="AM444" s="201"/>
      <c r="AN444" s="201"/>
      <c r="AO444" s="201"/>
      <c r="AP444" s="201"/>
      <c r="AQ444" s="201"/>
      <c r="AR444" s="201"/>
      <c r="AS444" s="201"/>
      <c r="AT444" s="380"/>
      <c r="AU444" s="380"/>
      <c r="AV444" s="201"/>
      <c r="AW444" s="201"/>
      <c r="AX444" s="201"/>
      <c r="AY444" s="345"/>
      <c r="AZ444" s="345"/>
    </row>
    <row r="445" spans="1:52" s="8" customFormat="1" ht="36" x14ac:dyDescent="0.25">
      <c r="A445" s="24">
        <v>535</v>
      </c>
      <c r="B445" s="24" t="s">
        <v>412</v>
      </c>
      <c r="C445" s="24" t="s">
        <v>598</v>
      </c>
      <c r="D445" s="542" t="s">
        <v>1405</v>
      </c>
      <c r="E445" s="359" t="s">
        <v>599</v>
      </c>
      <c r="F445" s="161">
        <v>642</v>
      </c>
      <c r="G445" s="161" t="s">
        <v>34</v>
      </c>
      <c r="H445" s="24" t="s">
        <v>1339</v>
      </c>
      <c r="I445" s="24">
        <v>36000000000</v>
      </c>
      <c r="J445" s="161" t="s">
        <v>35</v>
      </c>
      <c r="K445" s="25">
        <v>8110364.1999999993</v>
      </c>
      <c r="L445" s="162">
        <v>42979</v>
      </c>
      <c r="M445" s="162">
        <v>43435</v>
      </c>
      <c r="N445" s="161" t="s">
        <v>385</v>
      </c>
      <c r="O445" s="24" t="s">
        <v>1113</v>
      </c>
      <c r="P445" s="296" t="s">
        <v>1113</v>
      </c>
      <c r="Q445" s="289" t="s">
        <v>597</v>
      </c>
      <c r="R445" s="198"/>
      <c r="S445" s="201"/>
      <c r="T445" s="201"/>
      <c r="U445" s="201"/>
      <c r="V445" s="201"/>
      <c r="W445" s="201"/>
      <c r="X445" s="201"/>
      <c r="Y445" s="201"/>
      <c r="Z445" s="201"/>
      <c r="AA445" s="357"/>
      <c r="AB445" s="201"/>
      <c r="AC445" s="201"/>
      <c r="AD445" s="306"/>
      <c r="AE445" s="306"/>
      <c r="AF445" s="201"/>
      <c r="AG445" s="201"/>
      <c r="AH445" s="201"/>
      <c r="AI445" s="201"/>
      <c r="AJ445" s="201"/>
      <c r="AK445" s="201"/>
      <c r="AL445" s="201"/>
      <c r="AM445" s="201"/>
      <c r="AN445" s="201"/>
      <c r="AO445" s="201"/>
      <c r="AP445" s="201"/>
      <c r="AQ445" s="201"/>
      <c r="AR445" s="201"/>
      <c r="AS445" s="201"/>
      <c r="AT445" s="380"/>
      <c r="AU445" s="380"/>
      <c r="AV445" s="201"/>
      <c r="AW445" s="201"/>
      <c r="AX445" s="201"/>
      <c r="AY445" s="345"/>
      <c r="AZ445" s="345"/>
    </row>
    <row r="446" spans="1:52" s="8" customFormat="1" ht="36" x14ac:dyDescent="0.25">
      <c r="A446" s="24">
        <v>494</v>
      </c>
      <c r="B446" s="24" t="s">
        <v>412</v>
      </c>
      <c r="C446" s="24" t="s">
        <v>598</v>
      </c>
      <c r="D446" s="542" t="s">
        <v>1380</v>
      </c>
      <c r="E446" s="359" t="s">
        <v>599</v>
      </c>
      <c r="F446" s="161">
        <v>642</v>
      </c>
      <c r="G446" s="161" t="s">
        <v>34</v>
      </c>
      <c r="H446" s="24" t="s">
        <v>1339</v>
      </c>
      <c r="I446" s="24">
        <v>36000000000</v>
      </c>
      <c r="J446" s="161" t="s">
        <v>35</v>
      </c>
      <c r="K446" s="25">
        <v>3486058.8960000002</v>
      </c>
      <c r="L446" s="162">
        <v>42979</v>
      </c>
      <c r="M446" s="162">
        <v>43435</v>
      </c>
      <c r="N446" s="161" t="s">
        <v>385</v>
      </c>
      <c r="O446" s="24" t="s">
        <v>1113</v>
      </c>
      <c r="P446" s="296" t="s">
        <v>1113</v>
      </c>
      <c r="Q446" s="289" t="s">
        <v>597</v>
      </c>
      <c r="R446" s="198"/>
      <c r="S446" s="201"/>
      <c r="T446" s="201"/>
      <c r="U446" s="201"/>
      <c r="V446" s="201"/>
      <c r="W446" s="201"/>
      <c r="X446" s="201"/>
      <c r="Y446" s="201"/>
      <c r="Z446" s="201"/>
      <c r="AA446" s="357"/>
      <c r="AB446" s="201"/>
      <c r="AC446" s="201"/>
      <c r="AD446" s="306"/>
      <c r="AE446" s="306"/>
      <c r="AF446" s="201"/>
      <c r="AG446" s="201"/>
      <c r="AH446" s="201"/>
      <c r="AI446" s="201"/>
      <c r="AJ446" s="201"/>
      <c r="AK446" s="201"/>
      <c r="AL446" s="201"/>
      <c r="AM446" s="201"/>
      <c r="AN446" s="201"/>
      <c r="AO446" s="201"/>
      <c r="AP446" s="201"/>
      <c r="AQ446" s="201"/>
      <c r="AR446" s="201"/>
      <c r="AS446" s="201"/>
      <c r="AT446" s="380"/>
      <c r="AU446" s="380"/>
      <c r="AV446" s="201"/>
      <c r="AW446" s="201"/>
      <c r="AX446" s="201"/>
      <c r="AY446" s="345"/>
      <c r="AZ446" s="345"/>
    </row>
    <row r="447" spans="1:52" s="8" customFormat="1" ht="36" x14ac:dyDescent="0.25">
      <c r="A447" s="24">
        <v>495</v>
      </c>
      <c r="B447" s="24" t="s">
        <v>412</v>
      </c>
      <c r="C447" s="24" t="s">
        <v>598</v>
      </c>
      <c r="D447" s="542" t="s">
        <v>1381</v>
      </c>
      <c r="E447" s="359" t="s">
        <v>599</v>
      </c>
      <c r="F447" s="161">
        <v>642</v>
      </c>
      <c r="G447" s="161" t="s">
        <v>34</v>
      </c>
      <c r="H447" s="24" t="s">
        <v>1339</v>
      </c>
      <c r="I447" s="24">
        <v>36000000000</v>
      </c>
      <c r="J447" s="161" t="s">
        <v>35</v>
      </c>
      <c r="K447" s="25">
        <v>3175123.1140000001</v>
      </c>
      <c r="L447" s="162">
        <v>42979</v>
      </c>
      <c r="M447" s="162">
        <v>43435</v>
      </c>
      <c r="N447" s="161" t="s">
        <v>385</v>
      </c>
      <c r="O447" s="24" t="s">
        <v>1113</v>
      </c>
      <c r="P447" s="296" t="s">
        <v>1113</v>
      </c>
      <c r="Q447" s="289" t="s">
        <v>597</v>
      </c>
      <c r="R447" s="198"/>
      <c r="S447" s="201"/>
      <c r="T447" s="201"/>
      <c r="U447" s="201"/>
      <c r="V447" s="201"/>
      <c r="W447" s="201"/>
      <c r="X447" s="201"/>
      <c r="Y447" s="201"/>
      <c r="Z447" s="201"/>
      <c r="AA447" s="357"/>
      <c r="AB447" s="201"/>
      <c r="AC447" s="201"/>
      <c r="AD447" s="306"/>
      <c r="AE447" s="306"/>
      <c r="AF447" s="201"/>
      <c r="AG447" s="201"/>
      <c r="AH447" s="201"/>
      <c r="AI447" s="201"/>
      <c r="AJ447" s="201"/>
      <c r="AK447" s="201"/>
      <c r="AL447" s="201"/>
      <c r="AM447" s="201"/>
      <c r="AN447" s="201"/>
      <c r="AO447" s="201"/>
      <c r="AP447" s="201"/>
      <c r="AQ447" s="201"/>
      <c r="AR447" s="201"/>
      <c r="AS447" s="201"/>
      <c r="AT447" s="380"/>
      <c r="AU447" s="380"/>
      <c r="AV447" s="201"/>
      <c r="AW447" s="201"/>
      <c r="AX447" s="201"/>
      <c r="AY447" s="345"/>
      <c r="AZ447" s="345"/>
    </row>
    <row r="448" spans="1:52" s="8" customFormat="1" ht="33.75" x14ac:dyDescent="0.25">
      <c r="A448" s="160">
        <v>298</v>
      </c>
      <c r="B448" s="24" t="s">
        <v>412</v>
      </c>
      <c r="C448" s="381" t="s">
        <v>598</v>
      </c>
      <c r="D448" s="536" t="s">
        <v>884</v>
      </c>
      <c r="E448" s="359" t="s">
        <v>599</v>
      </c>
      <c r="F448" s="363">
        <v>642</v>
      </c>
      <c r="G448" s="24" t="s">
        <v>34</v>
      </c>
      <c r="H448" s="24">
        <v>1</v>
      </c>
      <c r="I448" s="355" t="s">
        <v>234</v>
      </c>
      <c r="J448" s="161" t="s">
        <v>35</v>
      </c>
      <c r="K448" s="31">
        <v>13935010.697999999</v>
      </c>
      <c r="L448" s="162">
        <v>42979</v>
      </c>
      <c r="M448" s="162">
        <v>43435</v>
      </c>
      <c r="N448" s="161" t="s">
        <v>385</v>
      </c>
      <c r="O448" s="161" t="s">
        <v>127</v>
      </c>
      <c r="P448" s="296" t="s">
        <v>1113</v>
      </c>
      <c r="Q448" s="289" t="s">
        <v>597</v>
      </c>
      <c r="R448" s="198"/>
      <c r="S448" s="201"/>
      <c r="T448" s="201"/>
      <c r="U448" s="201"/>
      <c r="V448" s="201"/>
      <c r="W448" s="201"/>
      <c r="X448" s="201"/>
      <c r="Y448" s="201"/>
      <c r="Z448" s="201"/>
      <c r="AA448" s="357"/>
      <c r="AB448" s="201"/>
      <c r="AC448" s="201"/>
      <c r="AD448" s="306"/>
      <c r="AE448" s="306"/>
      <c r="AF448" s="201"/>
      <c r="AG448" s="201"/>
      <c r="AH448" s="201"/>
      <c r="AI448" s="201"/>
      <c r="AJ448" s="201"/>
      <c r="AK448" s="201"/>
      <c r="AL448" s="201"/>
      <c r="AM448" s="201"/>
      <c r="AN448" s="201"/>
      <c r="AO448" s="201"/>
      <c r="AP448" s="201"/>
      <c r="AQ448" s="201"/>
      <c r="AR448" s="201"/>
      <c r="AS448" s="201"/>
      <c r="AT448" s="380"/>
      <c r="AU448" s="380"/>
      <c r="AV448" s="201"/>
      <c r="AW448" s="201"/>
      <c r="AX448" s="201"/>
      <c r="AY448" s="345"/>
      <c r="AZ448" s="345"/>
    </row>
    <row r="449" spans="1:52" s="8" customFormat="1" ht="33.75" x14ac:dyDescent="0.25">
      <c r="A449" s="160">
        <v>267</v>
      </c>
      <c r="B449" s="24" t="s">
        <v>412</v>
      </c>
      <c r="C449" s="381" t="s">
        <v>598</v>
      </c>
      <c r="D449" s="29" t="s">
        <v>849</v>
      </c>
      <c r="E449" s="359" t="s">
        <v>599</v>
      </c>
      <c r="F449" s="363">
        <v>642</v>
      </c>
      <c r="G449" s="24" t="s">
        <v>34</v>
      </c>
      <c r="H449" s="24">
        <v>1</v>
      </c>
      <c r="I449" s="355" t="s">
        <v>234</v>
      </c>
      <c r="J449" s="161" t="s">
        <v>35</v>
      </c>
      <c r="K449" s="31">
        <v>4651894.8840000005</v>
      </c>
      <c r="L449" s="162">
        <v>42979</v>
      </c>
      <c r="M449" s="162">
        <v>43435</v>
      </c>
      <c r="N449" s="161" t="s">
        <v>385</v>
      </c>
      <c r="O449" s="161" t="s">
        <v>127</v>
      </c>
      <c r="P449" s="296" t="s">
        <v>1113</v>
      </c>
      <c r="Q449" s="289" t="s">
        <v>597</v>
      </c>
      <c r="R449" s="198"/>
      <c r="S449" s="201"/>
      <c r="T449" s="201"/>
      <c r="U449" s="201"/>
      <c r="V449" s="201"/>
      <c r="W449" s="201"/>
      <c r="X449" s="201"/>
      <c r="Y449" s="201"/>
      <c r="Z449" s="201"/>
      <c r="AA449" s="357"/>
      <c r="AB449" s="201"/>
      <c r="AC449" s="201"/>
      <c r="AD449" s="306"/>
      <c r="AE449" s="306"/>
      <c r="AF449" s="201"/>
      <c r="AG449" s="201"/>
      <c r="AH449" s="201"/>
      <c r="AI449" s="201"/>
      <c r="AJ449" s="201"/>
      <c r="AK449" s="201"/>
      <c r="AL449" s="201"/>
      <c r="AM449" s="201"/>
      <c r="AN449" s="201"/>
      <c r="AO449" s="201"/>
      <c r="AP449" s="201"/>
      <c r="AQ449" s="201"/>
      <c r="AR449" s="201"/>
      <c r="AS449" s="201"/>
      <c r="AT449" s="380"/>
      <c r="AU449" s="380"/>
      <c r="AV449" s="201"/>
      <c r="AW449" s="201"/>
      <c r="AX449" s="201"/>
      <c r="AY449" s="345"/>
      <c r="AZ449" s="345"/>
    </row>
    <row r="450" spans="1:52" s="8" customFormat="1" ht="67.5" x14ac:dyDescent="0.25">
      <c r="A450" s="312">
        <v>152</v>
      </c>
      <c r="B450" s="27" t="s">
        <v>411</v>
      </c>
      <c r="C450" s="27" t="s">
        <v>412</v>
      </c>
      <c r="D450" s="320" t="s">
        <v>431</v>
      </c>
      <c r="E450" s="27" t="s">
        <v>39</v>
      </c>
      <c r="F450" s="310">
        <v>642</v>
      </c>
      <c r="G450" s="27" t="s">
        <v>34</v>
      </c>
      <c r="H450" s="27">
        <v>1</v>
      </c>
      <c r="I450" s="27">
        <v>36000000000</v>
      </c>
      <c r="J450" s="310" t="s">
        <v>35</v>
      </c>
      <c r="K450" s="351">
        <v>43600000</v>
      </c>
      <c r="L450" s="162">
        <v>42979</v>
      </c>
      <c r="M450" s="149">
        <v>43070</v>
      </c>
      <c r="N450" s="310" t="s">
        <v>385</v>
      </c>
      <c r="O450" s="310" t="s">
        <v>127</v>
      </c>
      <c r="P450" s="296" t="s">
        <v>1113</v>
      </c>
      <c r="Q450" s="289" t="s">
        <v>597</v>
      </c>
      <c r="R450" s="198"/>
      <c r="S450" s="201"/>
      <c r="T450" s="201"/>
      <c r="U450" s="201"/>
      <c r="V450" s="201"/>
      <c r="W450" s="201"/>
      <c r="X450" s="201"/>
      <c r="Y450" s="201"/>
      <c r="Z450" s="201"/>
      <c r="AA450" s="357"/>
      <c r="AB450" s="201"/>
      <c r="AC450" s="201"/>
      <c r="AD450" s="306"/>
      <c r="AE450" s="306"/>
      <c r="AF450" s="201"/>
      <c r="AG450" s="201"/>
      <c r="AH450" s="201"/>
      <c r="AI450" s="201"/>
      <c r="AJ450" s="201"/>
      <c r="AK450" s="201"/>
      <c r="AL450" s="201"/>
      <c r="AM450" s="201"/>
      <c r="AN450" s="201"/>
      <c r="AO450" s="201"/>
      <c r="AP450" s="201"/>
      <c r="AQ450" s="201"/>
      <c r="AR450" s="201"/>
      <c r="AS450" s="201"/>
      <c r="AT450" s="380"/>
      <c r="AU450" s="380"/>
      <c r="AV450" s="201"/>
      <c r="AW450" s="201"/>
      <c r="AX450" s="201"/>
      <c r="AY450" s="345"/>
      <c r="AZ450" s="345"/>
    </row>
    <row r="451" spans="1:52" s="8" customFormat="1" ht="67.5" x14ac:dyDescent="0.25">
      <c r="A451" s="160">
        <v>640</v>
      </c>
      <c r="B451" s="24" t="s">
        <v>411</v>
      </c>
      <c r="C451" s="24" t="s">
        <v>412</v>
      </c>
      <c r="D451" s="27" t="s">
        <v>2600</v>
      </c>
      <c r="E451" s="29" t="s">
        <v>39</v>
      </c>
      <c r="F451" s="161">
        <v>642</v>
      </c>
      <c r="G451" s="24" t="s">
        <v>34</v>
      </c>
      <c r="H451" s="24">
        <v>1</v>
      </c>
      <c r="I451" s="350">
        <v>36000000000</v>
      </c>
      <c r="J451" s="161" t="s">
        <v>35</v>
      </c>
      <c r="K451" s="357">
        <v>13000000</v>
      </c>
      <c r="L451" s="162">
        <v>42979</v>
      </c>
      <c r="M451" s="162">
        <v>43070</v>
      </c>
      <c r="N451" s="161" t="s">
        <v>385</v>
      </c>
      <c r="O451" s="161" t="s">
        <v>127</v>
      </c>
      <c r="P451" s="296" t="s">
        <v>1113</v>
      </c>
      <c r="Q451" s="289" t="s">
        <v>597</v>
      </c>
      <c r="R451" s="198"/>
      <c r="S451" s="201"/>
      <c r="T451" s="201"/>
      <c r="U451" s="201"/>
      <c r="V451" s="201"/>
      <c r="W451" s="201"/>
      <c r="X451" s="201"/>
      <c r="Y451" s="201"/>
      <c r="Z451" s="201"/>
      <c r="AA451" s="357"/>
      <c r="AB451" s="201"/>
      <c r="AC451" s="201"/>
      <c r="AD451" s="306"/>
      <c r="AE451" s="306"/>
      <c r="AF451" s="201"/>
      <c r="AG451" s="201"/>
      <c r="AH451" s="201"/>
      <c r="AI451" s="201"/>
      <c r="AJ451" s="201"/>
      <c r="AK451" s="201"/>
      <c r="AL451" s="201"/>
      <c r="AM451" s="201"/>
      <c r="AN451" s="201"/>
      <c r="AO451" s="201"/>
      <c r="AP451" s="201"/>
      <c r="AQ451" s="201"/>
      <c r="AR451" s="201"/>
      <c r="AS451" s="201"/>
      <c r="AT451" s="380"/>
      <c r="AU451" s="380"/>
      <c r="AV451" s="201"/>
      <c r="AW451" s="201"/>
      <c r="AX451" s="201"/>
      <c r="AY451" s="345"/>
      <c r="AZ451" s="345"/>
    </row>
    <row r="452" spans="1:52" s="8" customFormat="1" ht="67.5" x14ac:dyDescent="0.25">
      <c r="A452" s="312">
        <v>641</v>
      </c>
      <c r="B452" s="27" t="s">
        <v>411</v>
      </c>
      <c r="C452" s="27" t="s">
        <v>412</v>
      </c>
      <c r="D452" s="588" t="s">
        <v>2601</v>
      </c>
      <c r="E452" s="27" t="s">
        <v>39</v>
      </c>
      <c r="F452" s="310">
        <v>642</v>
      </c>
      <c r="G452" s="27" t="s">
        <v>34</v>
      </c>
      <c r="H452" s="27">
        <v>1</v>
      </c>
      <c r="I452" s="27">
        <v>36000000000</v>
      </c>
      <c r="J452" s="310" t="s">
        <v>35</v>
      </c>
      <c r="K452" s="351">
        <v>25500000</v>
      </c>
      <c r="L452" s="162">
        <v>42979</v>
      </c>
      <c r="M452" s="149">
        <v>43070</v>
      </c>
      <c r="N452" s="310" t="s">
        <v>385</v>
      </c>
      <c r="O452" s="310" t="s">
        <v>1113</v>
      </c>
      <c r="P452" s="296" t="s">
        <v>1113</v>
      </c>
      <c r="Q452" s="289" t="s">
        <v>597</v>
      </c>
      <c r="R452" s="198"/>
      <c r="S452" s="201"/>
      <c r="T452" s="201"/>
      <c r="U452" s="201"/>
      <c r="V452" s="201"/>
      <c r="W452" s="201"/>
      <c r="X452" s="201"/>
      <c r="Y452" s="201"/>
      <c r="Z452" s="201"/>
      <c r="AA452" s="357"/>
      <c r="AB452" s="201"/>
      <c r="AC452" s="201"/>
      <c r="AD452" s="306"/>
      <c r="AE452" s="306"/>
      <c r="AF452" s="201"/>
      <c r="AG452" s="201"/>
      <c r="AH452" s="201"/>
      <c r="AI452" s="201"/>
      <c r="AJ452" s="201"/>
      <c r="AK452" s="201"/>
      <c r="AL452" s="201"/>
      <c r="AM452" s="201"/>
      <c r="AN452" s="201"/>
      <c r="AO452" s="201"/>
      <c r="AP452" s="201"/>
      <c r="AQ452" s="201"/>
      <c r="AR452" s="201"/>
      <c r="AS452" s="201"/>
      <c r="AT452" s="380"/>
      <c r="AU452" s="380"/>
      <c r="AV452" s="201"/>
      <c r="AW452" s="201"/>
      <c r="AX452" s="201"/>
      <c r="AY452" s="345"/>
      <c r="AZ452" s="345"/>
    </row>
    <row r="453" spans="1:52" s="8" customFormat="1" ht="22.5" x14ac:dyDescent="0.25">
      <c r="A453" s="312">
        <v>642</v>
      </c>
      <c r="B453" s="27" t="s">
        <v>44</v>
      </c>
      <c r="C453" s="27" t="s">
        <v>45</v>
      </c>
      <c r="D453" s="589" t="s">
        <v>2602</v>
      </c>
      <c r="E453" s="27" t="s">
        <v>1127</v>
      </c>
      <c r="F453" s="27">
        <v>642</v>
      </c>
      <c r="G453" s="27" t="s">
        <v>34</v>
      </c>
      <c r="H453" s="27">
        <v>1</v>
      </c>
      <c r="I453" s="27">
        <v>36000000000</v>
      </c>
      <c r="J453" s="310" t="s">
        <v>35</v>
      </c>
      <c r="K453" s="590">
        <v>849000</v>
      </c>
      <c r="L453" s="162">
        <v>42979</v>
      </c>
      <c r="M453" s="149">
        <v>43435</v>
      </c>
      <c r="N453" s="310" t="s">
        <v>48</v>
      </c>
      <c r="O453" s="310" t="s">
        <v>1113</v>
      </c>
      <c r="P453" s="296" t="s">
        <v>1113</v>
      </c>
      <c r="Q453" s="289" t="s">
        <v>597</v>
      </c>
      <c r="R453" s="198"/>
      <c r="S453" s="201"/>
      <c r="T453" s="201"/>
      <c r="U453" s="201"/>
      <c r="V453" s="201"/>
      <c r="W453" s="201"/>
      <c r="X453" s="201"/>
      <c r="Y453" s="201"/>
      <c r="Z453" s="201"/>
      <c r="AA453" s="357"/>
      <c r="AB453" s="201"/>
      <c r="AC453" s="201"/>
      <c r="AD453" s="306"/>
      <c r="AE453" s="306"/>
      <c r="AF453" s="201"/>
      <c r="AG453" s="201"/>
      <c r="AH453" s="201"/>
      <c r="AI453" s="201"/>
      <c r="AJ453" s="201"/>
      <c r="AK453" s="201"/>
      <c r="AL453" s="201"/>
      <c r="AM453" s="201"/>
      <c r="AN453" s="201"/>
      <c r="AO453" s="201"/>
      <c r="AP453" s="201"/>
      <c r="AQ453" s="201"/>
      <c r="AR453" s="201"/>
      <c r="AS453" s="201"/>
      <c r="AT453" s="380"/>
      <c r="AU453" s="380"/>
      <c r="AV453" s="201"/>
      <c r="AW453" s="201"/>
      <c r="AX453" s="201"/>
      <c r="AY453" s="345"/>
      <c r="AZ453" s="345"/>
    </row>
    <row r="454" spans="1:52" s="8" customFormat="1" ht="22.5" x14ac:dyDescent="0.25">
      <c r="A454" s="312">
        <v>643</v>
      </c>
      <c r="B454" s="29" t="s">
        <v>2621</v>
      </c>
      <c r="C454" s="29" t="s">
        <v>2622</v>
      </c>
      <c r="D454" s="588" t="s">
        <v>2624</v>
      </c>
      <c r="E454" s="29" t="s">
        <v>2623</v>
      </c>
      <c r="F454" s="29">
        <v>642</v>
      </c>
      <c r="G454" s="29" t="s">
        <v>34</v>
      </c>
      <c r="H454" s="29">
        <v>1</v>
      </c>
      <c r="I454" s="29">
        <v>36000000000</v>
      </c>
      <c r="J454" s="29" t="s">
        <v>35</v>
      </c>
      <c r="K454" s="591">
        <v>7552240</v>
      </c>
      <c r="L454" s="162">
        <v>42979</v>
      </c>
      <c r="M454" s="149">
        <v>43435</v>
      </c>
      <c r="N454" s="29" t="s">
        <v>385</v>
      </c>
      <c r="O454" s="29" t="s">
        <v>127</v>
      </c>
      <c r="P454" s="296" t="s">
        <v>1113</v>
      </c>
      <c r="Q454" s="198" t="s">
        <v>409</v>
      </c>
      <c r="R454" s="198"/>
      <c r="S454" s="201"/>
      <c r="T454" s="201"/>
      <c r="U454" s="201"/>
      <c r="V454" s="201"/>
      <c r="W454" s="201"/>
      <c r="X454" s="201"/>
      <c r="Y454" s="201"/>
      <c r="Z454" s="201"/>
      <c r="AA454" s="357"/>
      <c r="AB454" s="201"/>
      <c r="AC454" s="201"/>
      <c r="AD454" s="306"/>
      <c r="AE454" s="306"/>
      <c r="AF454" s="201"/>
      <c r="AG454" s="201"/>
      <c r="AH454" s="201"/>
      <c r="AI454" s="201"/>
      <c r="AJ454" s="201"/>
      <c r="AK454" s="201"/>
      <c r="AL454" s="201"/>
      <c r="AM454" s="201"/>
      <c r="AN454" s="201"/>
      <c r="AO454" s="201"/>
      <c r="AP454" s="201"/>
      <c r="AQ454" s="201"/>
      <c r="AR454" s="201"/>
      <c r="AS454" s="201"/>
      <c r="AT454" s="380"/>
      <c r="AU454" s="380"/>
      <c r="AV454" s="201"/>
      <c r="AW454" s="201"/>
      <c r="AX454" s="201"/>
      <c r="AY454" s="345"/>
      <c r="AZ454" s="345"/>
    </row>
    <row r="455" spans="1:52" s="8" customFormat="1" ht="26.25" customHeight="1" x14ac:dyDescent="0.25">
      <c r="A455" s="312">
        <v>644</v>
      </c>
      <c r="B455" s="29" t="s">
        <v>134</v>
      </c>
      <c r="C455" s="29" t="s">
        <v>135</v>
      </c>
      <c r="D455" s="320" t="s">
        <v>1078</v>
      </c>
      <c r="E455" s="29" t="s">
        <v>206</v>
      </c>
      <c r="F455" s="29">
        <v>642</v>
      </c>
      <c r="G455" s="29" t="s">
        <v>34</v>
      </c>
      <c r="H455" s="29">
        <v>1</v>
      </c>
      <c r="I455" s="29">
        <v>36000000000</v>
      </c>
      <c r="J455" s="29" t="s">
        <v>35</v>
      </c>
      <c r="K455" s="592">
        <v>750880</v>
      </c>
      <c r="L455" s="162">
        <v>42979</v>
      </c>
      <c r="M455" s="149">
        <v>43374</v>
      </c>
      <c r="N455" s="29" t="s">
        <v>385</v>
      </c>
      <c r="O455" s="29" t="s">
        <v>127</v>
      </c>
      <c r="P455" s="296" t="s">
        <v>1113</v>
      </c>
      <c r="Q455" s="198" t="s">
        <v>117</v>
      </c>
      <c r="R455" s="198"/>
      <c r="S455" s="201"/>
      <c r="T455" s="201"/>
      <c r="U455" s="201"/>
      <c r="V455" s="201"/>
      <c r="W455" s="201"/>
      <c r="X455" s="201"/>
      <c r="Y455" s="201"/>
      <c r="Z455" s="201"/>
      <c r="AA455" s="357"/>
      <c r="AB455" s="201"/>
      <c r="AC455" s="201"/>
      <c r="AD455" s="306"/>
      <c r="AE455" s="306"/>
      <c r="AF455" s="201"/>
      <c r="AG455" s="201"/>
      <c r="AH455" s="201"/>
      <c r="AI455" s="201"/>
      <c r="AJ455" s="201"/>
      <c r="AK455" s="201"/>
      <c r="AL455" s="201"/>
      <c r="AM455" s="201"/>
      <c r="AN455" s="201"/>
      <c r="AO455" s="201"/>
      <c r="AP455" s="201"/>
      <c r="AQ455" s="201"/>
      <c r="AR455" s="201"/>
      <c r="AS455" s="201"/>
      <c r="AT455" s="380"/>
      <c r="AU455" s="380"/>
      <c r="AV455" s="201"/>
      <c r="AW455" s="201"/>
      <c r="AX455" s="201"/>
      <c r="AY455" s="345"/>
      <c r="AZ455" s="345"/>
    </row>
    <row r="456" spans="1:52" s="8" customFormat="1" ht="22.5" x14ac:dyDescent="0.25">
      <c r="A456" s="312">
        <v>645</v>
      </c>
      <c r="B456" s="29" t="s">
        <v>44</v>
      </c>
      <c r="C456" s="29" t="s">
        <v>45</v>
      </c>
      <c r="D456" s="320" t="s">
        <v>2664</v>
      </c>
      <c r="E456" s="29" t="s">
        <v>47</v>
      </c>
      <c r="F456" s="29">
        <v>642</v>
      </c>
      <c r="G456" s="29" t="s">
        <v>34</v>
      </c>
      <c r="H456" s="29">
        <v>1</v>
      </c>
      <c r="I456" s="29">
        <v>36000000000</v>
      </c>
      <c r="J456" s="29" t="s">
        <v>35</v>
      </c>
      <c r="K456" s="591" t="s">
        <v>2665</v>
      </c>
      <c r="L456" s="162">
        <v>42979</v>
      </c>
      <c r="M456" s="149">
        <v>43132</v>
      </c>
      <c r="N456" s="29" t="s">
        <v>48</v>
      </c>
      <c r="O456" s="29" t="s">
        <v>127</v>
      </c>
      <c r="P456" s="296" t="s">
        <v>1113</v>
      </c>
      <c r="Q456" s="289" t="s">
        <v>597</v>
      </c>
      <c r="R456" s="198" t="s">
        <v>1156</v>
      </c>
      <c r="S456" s="201"/>
      <c r="T456" s="201"/>
      <c r="U456" s="201"/>
      <c r="V456" s="201"/>
      <c r="W456" s="201"/>
      <c r="X456" s="201"/>
      <c r="Y456" s="201"/>
      <c r="Z456" s="201"/>
      <c r="AA456" s="357"/>
      <c r="AB456" s="201"/>
      <c r="AC456" s="201"/>
      <c r="AD456" s="306"/>
      <c r="AE456" s="306"/>
      <c r="AF456" s="201"/>
      <c r="AG456" s="201"/>
      <c r="AH456" s="201"/>
      <c r="AI456" s="201"/>
      <c r="AJ456" s="201"/>
      <c r="AK456" s="201"/>
      <c r="AL456" s="201"/>
      <c r="AM456" s="201"/>
      <c r="AN456" s="201"/>
      <c r="AO456" s="201"/>
      <c r="AP456" s="201"/>
      <c r="AQ456" s="201"/>
      <c r="AR456" s="201"/>
      <c r="AS456" s="201"/>
      <c r="AT456" s="380"/>
      <c r="AU456" s="380"/>
      <c r="AV456" s="201"/>
      <c r="AW456" s="201"/>
      <c r="AX456" s="201"/>
      <c r="AY456" s="345"/>
      <c r="AZ456" s="345"/>
    </row>
    <row r="457" spans="1:52" s="8" customFormat="1" ht="67.5" x14ac:dyDescent="0.25">
      <c r="A457" s="312">
        <v>646</v>
      </c>
      <c r="B457" s="27" t="s">
        <v>411</v>
      </c>
      <c r="C457" s="27" t="s">
        <v>412</v>
      </c>
      <c r="D457" s="320" t="s">
        <v>2666</v>
      </c>
      <c r="E457" s="29" t="s">
        <v>39</v>
      </c>
      <c r="F457" s="29">
        <v>642</v>
      </c>
      <c r="G457" s="29" t="s">
        <v>34</v>
      </c>
      <c r="H457" s="29">
        <v>1</v>
      </c>
      <c r="I457" s="29">
        <v>36000000000</v>
      </c>
      <c r="J457" s="29" t="s">
        <v>35</v>
      </c>
      <c r="K457" s="591">
        <v>4150000</v>
      </c>
      <c r="L457" s="162">
        <v>42979</v>
      </c>
      <c r="M457" s="149">
        <v>43070</v>
      </c>
      <c r="N457" s="29" t="s">
        <v>385</v>
      </c>
      <c r="O457" s="29" t="s">
        <v>1113</v>
      </c>
      <c r="P457" s="296" t="s">
        <v>1113</v>
      </c>
      <c r="Q457" s="289" t="s">
        <v>597</v>
      </c>
      <c r="R457" s="289" t="s">
        <v>1156</v>
      </c>
      <c r="S457" s="345"/>
      <c r="T457" s="345"/>
      <c r="U457" s="345"/>
      <c r="V457" s="192"/>
      <c r="W457" s="345"/>
      <c r="X457" s="345"/>
      <c r="Y457" s="192"/>
      <c r="Z457" s="201"/>
      <c r="AA457" s="357"/>
      <c r="AB457" s="25"/>
      <c r="AC457" s="201"/>
      <c r="AD457" s="306"/>
      <c r="AE457" s="306"/>
      <c r="AF457" s="201"/>
      <c r="AG457" s="201"/>
      <c r="AH457" s="201"/>
      <c r="AI457" s="201"/>
      <c r="AJ457" s="201"/>
      <c r="AK457" s="201"/>
      <c r="AL457" s="201"/>
      <c r="AM457" s="201"/>
      <c r="AN457" s="201"/>
      <c r="AO457" s="201"/>
      <c r="AP457" s="201"/>
      <c r="AQ457" s="201"/>
      <c r="AR457" s="201"/>
      <c r="AS457" s="201"/>
      <c r="AT457" s="380"/>
      <c r="AU457" s="380"/>
      <c r="AV457" s="201"/>
      <c r="AW457" s="201"/>
      <c r="AX457" s="201"/>
      <c r="AY457" s="345"/>
      <c r="AZ457" s="345"/>
    </row>
    <row r="458" spans="1:52" s="8" customFormat="1" ht="78.75" x14ac:dyDescent="0.25">
      <c r="A458" s="312">
        <v>648</v>
      </c>
      <c r="B458" s="27" t="s">
        <v>411</v>
      </c>
      <c r="C458" s="27" t="s">
        <v>412</v>
      </c>
      <c r="D458" s="593" t="s">
        <v>2667</v>
      </c>
      <c r="E458" s="320" t="s">
        <v>39</v>
      </c>
      <c r="F458" s="310">
        <v>642</v>
      </c>
      <c r="G458" s="27" t="s">
        <v>34</v>
      </c>
      <c r="H458" s="27">
        <v>1</v>
      </c>
      <c r="I458" s="350">
        <v>36000000000</v>
      </c>
      <c r="J458" s="310" t="s">
        <v>35</v>
      </c>
      <c r="K458" s="351">
        <v>257539278.68000001</v>
      </c>
      <c r="L458" s="149">
        <v>42979</v>
      </c>
      <c r="M458" s="149">
        <v>43435</v>
      </c>
      <c r="N458" s="310" t="s">
        <v>385</v>
      </c>
      <c r="O458" s="310" t="s">
        <v>127</v>
      </c>
      <c r="P458" s="296" t="s">
        <v>1113</v>
      </c>
      <c r="Q458" s="289" t="s">
        <v>597</v>
      </c>
      <c r="R458" s="289" t="s">
        <v>1156</v>
      </c>
      <c r="S458" s="345"/>
      <c r="T458" s="24"/>
      <c r="U458" s="24"/>
      <c r="V458" s="192"/>
      <c r="W458" s="345"/>
      <c r="X458" s="24"/>
      <c r="Y458" s="192"/>
      <c r="Z458" s="201"/>
      <c r="AA458" s="357"/>
      <c r="AB458" s="25"/>
      <c r="AC458" s="201"/>
      <c r="AD458" s="306"/>
      <c r="AE458" s="306"/>
      <c r="AF458" s="201"/>
      <c r="AG458" s="201"/>
      <c r="AH458" s="201"/>
      <c r="AI458" s="201"/>
      <c r="AJ458" s="201"/>
      <c r="AK458" s="201"/>
      <c r="AL458" s="201"/>
      <c r="AM458" s="201"/>
      <c r="AN458" s="201"/>
      <c r="AO458" s="201"/>
      <c r="AP458" s="201"/>
      <c r="AQ458" s="201"/>
      <c r="AR458" s="201"/>
      <c r="AS458" s="201"/>
      <c r="AT458" s="380"/>
      <c r="AU458" s="380"/>
      <c r="AV458" s="201"/>
      <c r="AW458" s="201"/>
      <c r="AX458" s="201"/>
      <c r="AY458" s="345"/>
      <c r="AZ458" s="345"/>
    </row>
    <row r="459" spans="1:52" s="8" customFormat="1" ht="45" x14ac:dyDescent="0.25">
      <c r="A459" s="160">
        <v>266</v>
      </c>
      <c r="B459" s="24" t="s">
        <v>412</v>
      </c>
      <c r="C459" s="381" t="s">
        <v>598</v>
      </c>
      <c r="D459" s="29" t="s">
        <v>2674</v>
      </c>
      <c r="E459" s="359" t="s">
        <v>599</v>
      </c>
      <c r="F459" s="363">
        <v>642</v>
      </c>
      <c r="G459" s="24" t="s">
        <v>34</v>
      </c>
      <c r="H459" s="24">
        <v>1</v>
      </c>
      <c r="I459" s="355" t="s">
        <v>234</v>
      </c>
      <c r="J459" s="161" t="s">
        <v>35</v>
      </c>
      <c r="K459" s="31">
        <v>7808325.1500000004</v>
      </c>
      <c r="L459" s="162">
        <v>43009</v>
      </c>
      <c r="M459" s="162">
        <v>43435</v>
      </c>
      <c r="N459" s="161" t="s">
        <v>385</v>
      </c>
      <c r="O459" s="161" t="s">
        <v>127</v>
      </c>
      <c r="P459" s="296" t="s">
        <v>1113</v>
      </c>
      <c r="Q459" s="289" t="s">
        <v>597</v>
      </c>
      <c r="R459" s="273" t="s">
        <v>1156</v>
      </c>
      <c r="S459" s="201"/>
      <c r="T459" s="202"/>
      <c r="U459" s="202"/>
      <c r="V459" s="201"/>
      <c r="W459" s="201"/>
      <c r="X459" s="201"/>
      <c r="Y459" s="201"/>
      <c r="Z459" s="201"/>
      <c r="AA459" s="357"/>
      <c r="AB459" s="201"/>
      <c r="AC459" s="201"/>
      <c r="AD459" s="306"/>
      <c r="AE459" s="306"/>
      <c r="AF459" s="201"/>
      <c r="AG459" s="201"/>
      <c r="AH459" s="201"/>
      <c r="AI459" s="201"/>
      <c r="AJ459" s="201"/>
      <c r="AK459" s="201"/>
      <c r="AL459" s="201"/>
      <c r="AM459" s="201"/>
      <c r="AN459" s="201"/>
      <c r="AO459" s="201"/>
      <c r="AP459" s="201"/>
      <c r="AQ459" s="201"/>
      <c r="AR459" s="201"/>
      <c r="AS459" s="201"/>
      <c r="AT459" s="380"/>
      <c r="AU459" s="380"/>
      <c r="AV459" s="201"/>
      <c r="AW459" s="201"/>
      <c r="AX459" s="201"/>
      <c r="AY459" s="345"/>
      <c r="AZ459" s="345"/>
    </row>
    <row r="460" spans="1:52" s="8" customFormat="1" ht="33.75" x14ac:dyDescent="0.25">
      <c r="A460" s="160">
        <v>271</v>
      </c>
      <c r="B460" s="24" t="s">
        <v>412</v>
      </c>
      <c r="C460" s="381" t="s">
        <v>598</v>
      </c>
      <c r="D460" s="29" t="s">
        <v>2677</v>
      </c>
      <c r="E460" s="359" t="s">
        <v>599</v>
      </c>
      <c r="F460" s="363">
        <v>642</v>
      </c>
      <c r="G460" s="24" t="s">
        <v>34</v>
      </c>
      <c r="H460" s="24">
        <v>1</v>
      </c>
      <c r="I460" s="355" t="s">
        <v>234</v>
      </c>
      <c r="J460" s="161" t="s">
        <v>35</v>
      </c>
      <c r="K460" s="31">
        <v>4195779.57</v>
      </c>
      <c r="L460" s="162">
        <v>43009</v>
      </c>
      <c r="M460" s="162">
        <v>43435</v>
      </c>
      <c r="N460" s="161" t="s">
        <v>385</v>
      </c>
      <c r="O460" s="161" t="s">
        <v>127</v>
      </c>
      <c r="P460" s="296" t="s">
        <v>1113</v>
      </c>
      <c r="Q460" s="289" t="s">
        <v>597</v>
      </c>
      <c r="R460" s="273" t="s">
        <v>1156</v>
      </c>
      <c r="S460" s="206"/>
      <c r="T460" s="202"/>
      <c r="U460" s="202"/>
      <c r="V460" s="199"/>
      <c r="W460" s="201"/>
      <c r="X460" s="202"/>
      <c r="Y460" s="199"/>
      <c r="Z460" s="201"/>
      <c r="AA460" s="357"/>
      <c r="AB460" s="205"/>
      <c r="AC460" s="201"/>
      <c r="AD460" s="306"/>
      <c r="AE460" s="306"/>
      <c r="AF460" s="201"/>
      <c r="AG460" s="201"/>
      <c r="AH460" s="201"/>
      <c r="AI460" s="201"/>
      <c r="AJ460" s="201"/>
      <c r="AK460" s="201"/>
      <c r="AL460" s="201"/>
      <c r="AM460" s="201"/>
      <c r="AN460" s="201"/>
      <c r="AO460" s="201"/>
      <c r="AP460" s="201"/>
      <c r="AQ460" s="201"/>
      <c r="AR460" s="201"/>
      <c r="AS460" s="201"/>
      <c r="AT460" s="380"/>
      <c r="AU460" s="380"/>
      <c r="AV460" s="201"/>
      <c r="AW460" s="201"/>
      <c r="AX460" s="201"/>
      <c r="AY460" s="345"/>
      <c r="AZ460" s="345"/>
    </row>
    <row r="461" spans="1:52" s="8" customFormat="1" ht="45" x14ac:dyDescent="0.25">
      <c r="A461" s="160">
        <v>272</v>
      </c>
      <c r="B461" s="24" t="s">
        <v>412</v>
      </c>
      <c r="C461" s="381" t="s">
        <v>598</v>
      </c>
      <c r="D461" s="359" t="s">
        <v>2678</v>
      </c>
      <c r="E461" s="359" t="s">
        <v>599</v>
      </c>
      <c r="F461" s="363">
        <v>642</v>
      </c>
      <c r="G461" s="24" t="s">
        <v>34</v>
      </c>
      <c r="H461" s="24">
        <v>1</v>
      </c>
      <c r="I461" s="355" t="s">
        <v>234</v>
      </c>
      <c r="J461" s="161" t="s">
        <v>35</v>
      </c>
      <c r="K461" s="31">
        <v>3212144.2</v>
      </c>
      <c r="L461" s="162">
        <v>43009</v>
      </c>
      <c r="M461" s="162">
        <v>43435</v>
      </c>
      <c r="N461" s="161" t="s">
        <v>385</v>
      </c>
      <c r="O461" s="161" t="s">
        <v>127</v>
      </c>
      <c r="P461" s="296" t="s">
        <v>1113</v>
      </c>
      <c r="Q461" s="289" t="s">
        <v>597</v>
      </c>
      <c r="R461" s="289" t="s">
        <v>1156</v>
      </c>
      <c r="S461" s="159"/>
      <c r="T461" s="161"/>
      <c r="U461" s="161"/>
      <c r="V461" s="192"/>
      <c r="W461" s="345"/>
      <c r="X461" s="161"/>
      <c r="Y461" s="192"/>
      <c r="Z461" s="201"/>
      <c r="AA461" s="357"/>
      <c r="AB461" s="25"/>
      <c r="AC461" s="201"/>
      <c r="AD461" s="306"/>
      <c r="AE461" s="306"/>
      <c r="AF461" s="201"/>
      <c r="AG461" s="201"/>
      <c r="AH461" s="201"/>
      <c r="AI461" s="201"/>
      <c r="AJ461" s="201"/>
      <c r="AK461" s="201"/>
      <c r="AL461" s="201"/>
      <c r="AM461" s="201"/>
      <c r="AN461" s="201"/>
      <c r="AO461" s="201"/>
      <c r="AP461" s="201"/>
      <c r="AQ461" s="201"/>
      <c r="AR461" s="201"/>
      <c r="AS461" s="201"/>
      <c r="AT461" s="380"/>
      <c r="AU461" s="380"/>
      <c r="AV461" s="201"/>
      <c r="AW461" s="201"/>
      <c r="AX461" s="201"/>
      <c r="AY461" s="345"/>
      <c r="AZ461" s="345"/>
    </row>
    <row r="462" spans="1:52" s="8" customFormat="1" ht="33.75" x14ac:dyDescent="0.25">
      <c r="A462" s="160">
        <v>279</v>
      </c>
      <c r="B462" s="24" t="s">
        <v>412</v>
      </c>
      <c r="C462" s="381" t="s">
        <v>598</v>
      </c>
      <c r="D462" s="29" t="s">
        <v>2686</v>
      </c>
      <c r="E462" s="359" t="s">
        <v>599</v>
      </c>
      <c r="F462" s="363">
        <v>642</v>
      </c>
      <c r="G462" s="24" t="s">
        <v>34</v>
      </c>
      <c r="H462" s="24">
        <v>1</v>
      </c>
      <c r="I462" s="355" t="s">
        <v>234</v>
      </c>
      <c r="J462" s="161" t="s">
        <v>35</v>
      </c>
      <c r="K462" s="31">
        <v>5044298.93</v>
      </c>
      <c r="L462" s="162">
        <v>43009</v>
      </c>
      <c r="M462" s="162">
        <v>43435</v>
      </c>
      <c r="N462" s="161" t="s">
        <v>385</v>
      </c>
      <c r="O462" s="161" t="s">
        <v>127</v>
      </c>
      <c r="P462" s="296" t="s">
        <v>1113</v>
      </c>
      <c r="Q462" s="289" t="s">
        <v>597</v>
      </c>
      <c r="R462" s="289" t="s">
        <v>1156</v>
      </c>
      <c r="S462" s="27"/>
      <c r="T462" s="24"/>
      <c r="U462" s="24"/>
      <c r="V462" s="192"/>
      <c r="W462" s="345"/>
      <c r="X462" s="27"/>
      <c r="Y462" s="192"/>
      <c r="Z462" s="201"/>
      <c r="AA462" s="357"/>
      <c r="AB462" s="31"/>
      <c r="AC462" s="201"/>
      <c r="AD462" s="306"/>
      <c r="AE462" s="306"/>
      <c r="AF462" s="201"/>
      <c r="AG462" s="201"/>
      <c r="AH462" s="201"/>
      <c r="AI462" s="201"/>
      <c r="AJ462" s="201"/>
      <c r="AK462" s="201"/>
      <c r="AL462" s="201"/>
      <c r="AM462" s="201"/>
      <c r="AN462" s="201"/>
      <c r="AO462" s="201"/>
      <c r="AP462" s="201"/>
      <c r="AQ462" s="201"/>
      <c r="AR462" s="201"/>
      <c r="AS462" s="201"/>
      <c r="AT462" s="380"/>
      <c r="AU462" s="380"/>
      <c r="AV462" s="201"/>
      <c r="AW462" s="201"/>
      <c r="AX462" s="201"/>
      <c r="AY462" s="345"/>
      <c r="AZ462" s="345"/>
    </row>
    <row r="463" spans="1:52" s="8" customFormat="1" ht="33.75" x14ac:dyDescent="0.25">
      <c r="A463" s="160">
        <v>286</v>
      </c>
      <c r="B463" s="24" t="s">
        <v>412</v>
      </c>
      <c r="C463" s="381" t="s">
        <v>598</v>
      </c>
      <c r="D463" s="594" t="s">
        <v>2688</v>
      </c>
      <c r="E463" s="359" t="s">
        <v>599</v>
      </c>
      <c r="F463" s="363">
        <v>642</v>
      </c>
      <c r="G463" s="24" t="s">
        <v>34</v>
      </c>
      <c r="H463" s="24">
        <v>1</v>
      </c>
      <c r="I463" s="355" t="s">
        <v>234</v>
      </c>
      <c r="J463" s="161" t="s">
        <v>35</v>
      </c>
      <c r="K463" s="31">
        <v>2852069.79</v>
      </c>
      <c r="L463" s="162">
        <v>43009</v>
      </c>
      <c r="M463" s="162">
        <v>43435</v>
      </c>
      <c r="N463" s="161" t="s">
        <v>385</v>
      </c>
      <c r="O463" s="161" t="s">
        <v>127</v>
      </c>
      <c r="P463" s="296" t="s">
        <v>1113</v>
      </c>
      <c r="Q463" s="289" t="s">
        <v>597</v>
      </c>
      <c r="R463" s="273" t="s">
        <v>1156</v>
      </c>
      <c r="S463" s="201"/>
      <c r="T463" s="202"/>
      <c r="U463" s="202"/>
      <c r="V463" s="199"/>
      <c r="W463" s="201"/>
      <c r="X463" s="201"/>
      <c r="Y463" s="199"/>
      <c r="Z463" s="201"/>
      <c r="AA463" s="357"/>
      <c r="AB463" s="201"/>
      <c r="AC463" s="201"/>
      <c r="AD463" s="306"/>
      <c r="AE463" s="306"/>
      <c r="AF463" s="201"/>
      <c r="AG463" s="201"/>
      <c r="AH463" s="201"/>
      <c r="AI463" s="201"/>
      <c r="AJ463" s="201"/>
      <c r="AK463" s="201"/>
      <c r="AL463" s="201"/>
      <c r="AM463" s="201"/>
      <c r="AN463" s="201"/>
      <c r="AO463" s="201"/>
      <c r="AP463" s="201"/>
      <c r="AQ463" s="201"/>
      <c r="AR463" s="201"/>
      <c r="AS463" s="201"/>
      <c r="AT463" s="380"/>
      <c r="AU463" s="380"/>
      <c r="AV463" s="201"/>
      <c r="AW463" s="201"/>
      <c r="AX463" s="201"/>
      <c r="AY463" s="345"/>
      <c r="AZ463" s="345"/>
    </row>
    <row r="464" spans="1:52" s="8" customFormat="1" ht="36" x14ac:dyDescent="0.25">
      <c r="A464" s="24">
        <v>515</v>
      </c>
      <c r="B464" s="24" t="s">
        <v>412</v>
      </c>
      <c r="C464" s="24" t="s">
        <v>598</v>
      </c>
      <c r="D464" s="542" t="s">
        <v>2681</v>
      </c>
      <c r="E464" s="359" t="s">
        <v>599</v>
      </c>
      <c r="F464" s="161">
        <v>642</v>
      </c>
      <c r="G464" s="161" t="s">
        <v>34</v>
      </c>
      <c r="H464" s="24" t="s">
        <v>1339</v>
      </c>
      <c r="I464" s="24">
        <v>36000000000</v>
      </c>
      <c r="J464" s="161" t="s">
        <v>35</v>
      </c>
      <c r="K464" s="25">
        <v>7505107.1500000004</v>
      </c>
      <c r="L464" s="162">
        <v>43009</v>
      </c>
      <c r="M464" s="162">
        <v>43435</v>
      </c>
      <c r="N464" s="161" t="s">
        <v>385</v>
      </c>
      <c r="O464" s="24" t="s">
        <v>1113</v>
      </c>
      <c r="P464" s="296" t="s">
        <v>1113</v>
      </c>
      <c r="Q464" s="289" t="s">
        <v>597</v>
      </c>
      <c r="R464" s="273" t="s">
        <v>1156</v>
      </c>
      <c r="S464" s="201"/>
      <c r="T464" s="202"/>
      <c r="U464" s="202"/>
      <c r="V464" s="199"/>
      <c r="W464" s="201"/>
      <c r="X464" s="201"/>
      <c r="Y464" s="199"/>
      <c r="Z464" s="201"/>
      <c r="AA464" s="357"/>
      <c r="AB464" s="201"/>
      <c r="AC464" s="201"/>
      <c r="AD464" s="306"/>
      <c r="AE464" s="306"/>
      <c r="AF464" s="201"/>
      <c r="AG464" s="201"/>
      <c r="AH464" s="201"/>
      <c r="AI464" s="201"/>
      <c r="AJ464" s="201"/>
      <c r="AK464" s="201"/>
      <c r="AL464" s="201"/>
      <c r="AM464" s="201"/>
      <c r="AN464" s="201"/>
      <c r="AO464" s="201"/>
      <c r="AP464" s="201"/>
      <c r="AQ464" s="201"/>
      <c r="AR464" s="201"/>
      <c r="AS464" s="201"/>
      <c r="AT464" s="380"/>
      <c r="AU464" s="380"/>
      <c r="AV464" s="201"/>
      <c r="AW464" s="201"/>
      <c r="AX464" s="201"/>
      <c r="AY464" s="345"/>
      <c r="AZ464" s="345"/>
    </row>
    <row r="465" spans="1:52" s="8" customFormat="1" ht="36" x14ac:dyDescent="0.25">
      <c r="A465" s="24">
        <v>533</v>
      </c>
      <c r="B465" s="163" t="s">
        <v>412</v>
      </c>
      <c r="C465" s="163" t="s">
        <v>598</v>
      </c>
      <c r="D465" s="542" t="s">
        <v>2685</v>
      </c>
      <c r="E465" s="359" t="s">
        <v>599</v>
      </c>
      <c r="F465" s="161">
        <v>642</v>
      </c>
      <c r="G465" s="161" t="s">
        <v>34</v>
      </c>
      <c r="H465" s="24" t="s">
        <v>1339</v>
      </c>
      <c r="I465" s="24">
        <v>36000000000</v>
      </c>
      <c r="J465" s="161" t="s">
        <v>35</v>
      </c>
      <c r="K465" s="25">
        <v>5545602.8099999996</v>
      </c>
      <c r="L465" s="162">
        <v>43009</v>
      </c>
      <c r="M465" s="162">
        <v>43435</v>
      </c>
      <c r="N465" s="161" t="s">
        <v>385</v>
      </c>
      <c r="O465" s="24" t="s">
        <v>1113</v>
      </c>
      <c r="P465" s="299" t="s">
        <v>1113</v>
      </c>
      <c r="Q465" s="198" t="s">
        <v>591</v>
      </c>
      <c r="R465" s="273" t="s">
        <v>1142</v>
      </c>
      <c r="S465" s="201" t="s">
        <v>1461</v>
      </c>
      <c r="T465" s="201" t="s">
        <v>1139</v>
      </c>
      <c r="U465" s="201">
        <v>2017</v>
      </c>
      <c r="V465" s="208">
        <v>42983</v>
      </c>
      <c r="W465" s="201">
        <v>6824</v>
      </c>
      <c r="X465" s="201" t="s">
        <v>1170</v>
      </c>
      <c r="Y465" s="201" t="s">
        <v>215</v>
      </c>
      <c r="Z465" s="201"/>
      <c r="AA465" s="357">
        <v>43600000</v>
      </c>
      <c r="AB465" s="201"/>
      <c r="AC465" s="201">
        <v>31705564258</v>
      </c>
      <c r="AD465" s="306">
        <v>43005</v>
      </c>
      <c r="AE465" s="306">
        <v>43014</v>
      </c>
      <c r="AF465" s="201"/>
      <c r="AG465" s="201"/>
      <c r="AH465" s="201"/>
      <c r="AI465" s="201"/>
      <c r="AJ465" s="201"/>
      <c r="AK465" s="201"/>
      <c r="AL465" s="201"/>
      <c r="AM465" s="201"/>
      <c r="AN465" s="201"/>
      <c r="AO465" s="201"/>
      <c r="AP465" s="201"/>
      <c r="AQ465" s="201"/>
      <c r="AR465" s="201"/>
      <c r="AS465" s="201"/>
      <c r="AT465" s="380"/>
      <c r="AU465" s="380"/>
      <c r="AV465" s="201"/>
      <c r="AW465" s="201"/>
      <c r="AX465" s="201"/>
      <c r="AY465" s="306"/>
      <c r="AZ465" s="345"/>
    </row>
    <row r="466" spans="1:52" s="8" customFormat="1" ht="36" x14ac:dyDescent="0.25">
      <c r="A466" s="24">
        <v>543</v>
      </c>
      <c r="B466" s="24" t="s">
        <v>412</v>
      </c>
      <c r="C466" s="24" t="s">
        <v>598</v>
      </c>
      <c r="D466" s="542" t="s">
        <v>2684</v>
      </c>
      <c r="E466" s="359" t="s">
        <v>599</v>
      </c>
      <c r="F466" s="161">
        <v>642</v>
      </c>
      <c r="G466" s="161" t="s">
        <v>34</v>
      </c>
      <c r="H466" s="24" t="s">
        <v>1339</v>
      </c>
      <c r="I466" s="24">
        <v>36000000000</v>
      </c>
      <c r="J466" s="161" t="s">
        <v>35</v>
      </c>
      <c r="K466" s="25">
        <v>1208010.3700000001</v>
      </c>
      <c r="L466" s="162">
        <v>43009</v>
      </c>
      <c r="M466" s="162">
        <v>43435</v>
      </c>
      <c r="N466" s="161" t="s">
        <v>385</v>
      </c>
      <c r="O466" s="24" t="s">
        <v>1113</v>
      </c>
      <c r="P466" s="296" t="s">
        <v>1113</v>
      </c>
      <c r="Q466" s="198" t="s">
        <v>591</v>
      </c>
      <c r="R466" s="198" t="s">
        <v>1142</v>
      </c>
      <c r="S466" s="201" t="s">
        <v>1461</v>
      </c>
      <c r="T466" s="201" t="s">
        <v>1139</v>
      </c>
      <c r="U466" s="201">
        <v>2017</v>
      </c>
      <c r="V466" s="208">
        <v>42977</v>
      </c>
      <c r="W466" s="201">
        <v>6635</v>
      </c>
      <c r="X466" s="201" t="s">
        <v>1113</v>
      </c>
      <c r="Y466" s="208">
        <v>43003</v>
      </c>
      <c r="Z466" s="201"/>
      <c r="AA466" s="357">
        <v>13000000</v>
      </c>
      <c r="AB466" s="201"/>
      <c r="AC466" s="201">
        <v>31705563668</v>
      </c>
      <c r="AD466" s="306">
        <v>43005</v>
      </c>
      <c r="AE466" s="306">
        <v>43014</v>
      </c>
      <c r="AF466" s="201"/>
      <c r="AG466" s="201"/>
      <c r="AH466" s="201"/>
      <c r="AI466" s="201"/>
      <c r="AJ466" s="201"/>
      <c r="AK466" s="201"/>
      <c r="AL466" s="201"/>
      <c r="AM466" s="201"/>
      <c r="AN466" s="201"/>
      <c r="AO466" s="201"/>
      <c r="AP466" s="201"/>
      <c r="AQ466" s="201"/>
      <c r="AR466" s="201"/>
      <c r="AS466" s="201"/>
      <c r="AT466" s="380"/>
      <c r="AU466" s="380"/>
      <c r="AV466" s="201"/>
      <c r="AW466" s="201"/>
      <c r="AX466" s="201"/>
      <c r="AY466" s="345"/>
      <c r="AZ466" s="345"/>
    </row>
    <row r="467" spans="1:52" s="8" customFormat="1" ht="45" x14ac:dyDescent="0.25">
      <c r="A467" s="587">
        <v>264</v>
      </c>
      <c r="B467" s="24" t="s">
        <v>412</v>
      </c>
      <c r="C467" s="381" t="s">
        <v>598</v>
      </c>
      <c r="D467" s="29" t="s">
        <v>2676</v>
      </c>
      <c r="E467" s="359" t="s">
        <v>599</v>
      </c>
      <c r="F467" s="363">
        <v>642</v>
      </c>
      <c r="G467" s="24" t="s">
        <v>34</v>
      </c>
      <c r="H467" s="24">
        <v>1</v>
      </c>
      <c r="I467" s="355" t="s">
        <v>234</v>
      </c>
      <c r="J467" s="161" t="s">
        <v>35</v>
      </c>
      <c r="K467" s="31">
        <v>12515362.73</v>
      </c>
      <c r="L467" s="162">
        <v>43009</v>
      </c>
      <c r="M467" s="162">
        <v>43435</v>
      </c>
      <c r="N467" s="161" t="s">
        <v>385</v>
      </c>
      <c r="O467" s="161" t="s">
        <v>127</v>
      </c>
      <c r="P467" s="296" t="s">
        <v>1113</v>
      </c>
      <c r="Q467" s="198" t="s">
        <v>591</v>
      </c>
      <c r="R467" s="198" t="s">
        <v>1142</v>
      </c>
      <c r="S467" s="201"/>
      <c r="T467" s="201" t="s">
        <v>1139</v>
      </c>
      <c r="U467" s="201"/>
      <c r="V467" s="201"/>
      <c r="W467" s="201"/>
      <c r="X467" s="201" t="s">
        <v>1113</v>
      </c>
      <c r="Y467" s="208">
        <v>43003</v>
      </c>
      <c r="Z467" s="201"/>
      <c r="AA467" s="357">
        <v>25500000</v>
      </c>
      <c r="AB467" s="201"/>
      <c r="AC467" s="201">
        <v>31705564139</v>
      </c>
      <c r="AD467" s="306">
        <v>43005</v>
      </c>
      <c r="AE467" s="306">
        <v>43014</v>
      </c>
      <c r="AF467" s="201"/>
      <c r="AG467" s="201"/>
      <c r="AH467" s="201"/>
      <c r="AI467" s="201"/>
      <c r="AJ467" s="201"/>
      <c r="AK467" s="201"/>
      <c r="AL467" s="201"/>
      <c r="AM467" s="201"/>
      <c r="AN467" s="201"/>
      <c r="AO467" s="201"/>
      <c r="AP467" s="201"/>
      <c r="AQ467" s="201"/>
      <c r="AR467" s="201"/>
      <c r="AS467" s="201"/>
      <c r="AT467" s="380"/>
      <c r="AU467" s="380"/>
      <c r="AV467" s="201"/>
      <c r="AW467" s="201"/>
      <c r="AX467" s="201"/>
      <c r="AY467" s="345"/>
      <c r="AZ467" s="345"/>
    </row>
    <row r="468" spans="1:52" s="8" customFormat="1" ht="33.75" x14ac:dyDescent="0.25">
      <c r="A468" s="587">
        <v>302</v>
      </c>
      <c r="B468" s="24" t="s">
        <v>412</v>
      </c>
      <c r="C468" s="537" t="s">
        <v>598</v>
      </c>
      <c r="D468" s="359" t="s">
        <v>2682</v>
      </c>
      <c r="E468" s="359" t="s">
        <v>2683</v>
      </c>
      <c r="F468" s="363">
        <v>642</v>
      </c>
      <c r="G468" s="24" t="s">
        <v>34</v>
      </c>
      <c r="H468" s="24">
        <v>1</v>
      </c>
      <c r="I468" s="355" t="s">
        <v>234</v>
      </c>
      <c r="J468" s="161" t="s">
        <v>35</v>
      </c>
      <c r="K468" s="31">
        <v>14003790.18</v>
      </c>
      <c r="L468" s="162">
        <v>43009</v>
      </c>
      <c r="M468" s="162">
        <v>43435</v>
      </c>
      <c r="N468" s="161" t="s">
        <v>385</v>
      </c>
      <c r="O468" s="161" t="s">
        <v>127</v>
      </c>
      <c r="P468" s="296" t="s">
        <v>1113</v>
      </c>
      <c r="Q468" s="198" t="s">
        <v>1120</v>
      </c>
      <c r="R468" s="198" t="s">
        <v>2089</v>
      </c>
      <c r="S468" s="201"/>
      <c r="T468" s="201" t="s">
        <v>1139</v>
      </c>
      <c r="U468" s="201"/>
      <c r="V468" s="201"/>
      <c r="W468" s="201"/>
      <c r="X468" s="201" t="s">
        <v>1113</v>
      </c>
      <c r="Y468" s="208">
        <v>43003</v>
      </c>
      <c r="Z468" s="201"/>
      <c r="AA468" s="357"/>
      <c r="AB468" s="201"/>
      <c r="AC468" s="201"/>
      <c r="AD468" s="306"/>
      <c r="AE468" s="306"/>
      <c r="AF468" s="201"/>
      <c r="AG468" s="201"/>
      <c r="AH468" s="201"/>
      <c r="AI468" s="201"/>
      <c r="AJ468" s="201"/>
      <c r="AK468" s="201"/>
      <c r="AL468" s="201"/>
      <c r="AM468" s="201"/>
      <c r="AN468" s="201"/>
      <c r="AO468" s="201"/>
      <c r="AP468" s="201"/>
      <c r="AQ468" s="201"/>
      <c r="AR468" s="201"/>
      <c r="AS468" s="201"/>
      <c r="AT468" s="380"/>
      <c r="AU468" s="380"/>
      <c r="AV468" s="201"/>
      <c r="AW468" s="201"/>
      <c r="AX468" s="201"/>
      <c r="AY468" s="345"/>
      <c r="AZ468" s="345"/>
    </row>
    <row r="469" spans="1:52" s="8" customFormat="1" ht="33.75" x14ac:dyDescent="0.25">
      <c r="A469" s="587">
        <v>305</v>
      </c>
      <c r="B469" s="24" t="s">
        <v>412</v>
      </c>
      <c r="C469" s="381" t="s">
        <v>598</v>
      </c>
      <c r="D469" s="27" t="s">
        <v>2687</v>
      </c>
      <c r="E469" s="359" t="s">
        <v>599</v>
      </c>
      <c r="F469" s="363">
        <v>642</v>
      </c>
      <c r="G469" s="24" t="s">
        <v>34</v>
      </c>
      <c r="H469" s="24">
        <v>1</v>
      </c>
      <c r="I469" s="355" t="s">
        <v>234</v>
      </c>
      <c r="J469" s="161" t="s">
        <v>35</v>
      </c>
      <c r="K469" s="31">
        <v>33706578.810000002</v>
      </c>
      <c r="L469" s="162">
        <v>43009</v>
      </c>
      <c r="M469" s="162">
        <v>43435</v>
      </c>
      <c r="N469" s="161" t="s">
        <v>385</v>
      </c>
      <c r="O469" s="161" t="s">
        <v>127</v>
      </c>
      <c r="P469" s="296" t="s">
        <v>1113</v>
      </c>
      <c r="Q469" s="198" t="s">
        <v>280</v>
      </c>
      <c r="R469" s="198" t="s">
        <v>1138</v>
      </c>
      <c r="S469" s="201" t="s">
        <v>1241</v>
      </c>
      <c r="T469" s="201" t="s">
        <v>1139</v>
      </c>
      <c r="U469" s="201">
        <v>2017</v>
      </c>
      <c r="V469" s="208">
        <v>42990</v>
      </c>
      <c r="W469" s="201" t="s">
        <v>215</v>
      </c>
      <c r="X469" s="201" t="s">
        <v>1113</v>
      </c>
      <c r="Y469" s="208">
        <v>43003</v>
      </c>
      <c r="Z469" s="201"/>
      <c r="AA469" s="357"/>
      <c r="AB469" s="201"/>
      <c r="AC469" s="201"/>
      <c r="AD469" s="306"/>
      <c r="AE469" s="306"/>
      <c r="AF469" s="201"/>
      <c r="AG469" s="201"/>
      <c r="AH469" s="201"/>
      <c r="AI469" s="201"/>
      <c r="AJ469" s="201"/>
      <c r="AK469" s="201"/>
      <c r="AL469" s="201"/>
      <c r="AM469" s="201"/>
      <c r="AN469" s="201"/>
      <c r="AO469" s="201"/>
      <c r="AP469" s="201"/>
      <c r="AQ469" s="201"/>
      <c r="AR469" s="201"/>
      <c r="AS469" s="201"/>
      <c r="AT469" s="380"/>
      <c r="AU469" s="380"/>
      <c r="AV469" s="201"/>
      <c r="AW469" s="201"/>
      <c r="AX469" s="201"/>
      <c r="AY469" s="345"/>
      <c r="AZ469" s="345"/>
    </row>
    <row r="470" spans="1:52" s="8" customFormat="1" ht="48" x14ac:dyDescent="0.25">
      <c r="A470" s="586">
        <v>493</v>
      </c>
      <c r="B470" s="24" t="s">
        <v>412</v>
      </c>
      <c r="C470" s="24" t="s">
        <v>598</v>
      </c>
      <c r="D470" s="579" t="s">
        <v>2675</v>
      </c>
      <c r="E470" s="359" t="s">
        <v>599</v>
      </c>
      <c r="F470" s="161">
        <v>642</v>
      </c>
      <c r="G470" s="161" t="s">
        <v>34</v>
      </c>
      <c r="H470" s="24" t="s">
        <v>1339</v>
      </c>
      <c r="I470" s="24">
        <v>36000000000</v>
      </c>
      <c r="J470" s="161" t="s">
        <v>35</v>
      </c>
      <c r="K470" s="25">
        <v>11090245.460000001</v>
      </c>
      <c r="L470" s="162">
        <v>43009</v>
      </c>
      <c r="M470" s="162">
        <v>43435</v>
      </c>
      <c r="N470" s="161" t="s">
        <v>385</v>
      </c>
      <c r="O470" s="24" t="s">
        <v>1113</v>
      </c>
      <c r="P470" s="296" t="s">
        <v>1113</v>
      </c>
      <c r="Q470" s="198" t="s">
        <v>117</v>
      </c>
      <c r="R470" s="273" t="s">
        <v>1179</v>
      </c>
      <c r="S470" s="201" t="s">
        <v>1439</v>
      </c>
      <c r="T470" s="202" t="s">
        <v>1139</v>
      </c>
      <c r="U470" s="24">
        <v>2017</v>
      </c>
      <c r="V470" s="208">
        <v>42991</v>
      </c>
      <c r="W470" s="201">
        <v>7102</v>
      </c>
      <c r="X470" s="201" t="s">
        <v>1113</v>
      </c>
      <c r="Y470" s="208">
        <v>43003</v>
      </c>
      <c r="Z470" s="201"/>
      <c r="AA470" s="357"/>
      <c r="AB470" s="201"/>
      <c r="AC470" s="201"/>
      <c r="AD470" s="306"/>
      <c r="AE470" s="306"/>
      <c r="AF470" s="201"/>
      <c r="AG470" s="201"/>
      <c r="AH470" s="201"/>
      <c r="AI470" s="201"/>
      <c r="AJ470" s="201"/>
      <c r="AK470" s="201"/>
      <c r="AL470" s="201"/>
      <c r="AM470" s="201"/>
      <c r="AN470" s="201"/>
      <c r="AO470" s="201"/>
      <c r="AP470" s="201"/>
      <c r="AQ470" s="201"/>
      <c r="AR470" s="201"/>
      <c r="AS470" s="201"/>
      <c r="AT470" s="380"/>
      <c r="AU470" s="380"/>
      <c r="AV470" s="201"/>
      <c r="AW470" s="201"/>
      <c r="AX470" s="201"/>
      <c r="AY470" s="345"/>
      <c r="AZ470" s="345"/>
    </row>
    <row r="471" spans="1:52" s="8" customFormat="1" ht="48" x14ac:dyDescent="0.25">
      <c r="A471" s="586">
        <v>509</v>
      </c>
      <c r="B471" s="24" t="s">
        <v>412</v>
      </c>
      <c r="C471" s="24" t="s">
        <v>598</v>
      </c>
      <c r="D471" s="579" t="s">
        <v>2679</v>
      </c>
      <c r="E471" s="359" t="s">
        <v>599</v>
      </c>
      <c r="F471" s="161">
        <v>642</v>
      </c>
      <c r="G471" s="161" t="s">
        <v>34</v>
      </c>
      <c r="H471" s="24" t="s">
        <v>1339</v>
      </c>
      <c r="I471" s="24">
        <v>36000000000</v>
      </c>
      <c r="J471" s="161" t="s">
        <v>35</v>
      </c>
      <c r="K471" s="25">
        <v>9015472.5800000001</v>
      </c>
      <c r="L471" s="162">
        <v>43009</v>
      </c>
      <c r="M471" s="162">
        <v>43435</v>
      </c>
      <c r="N471" s="161" t="s">
        <v>385</v>
      </c>
      <c r="O471" s="24" t="s">
        <v>1113</v>
      </c>
      <c r="P471" s="296" t="s">
        <v>1113</v>
      </c>
      <c r="Q471" s="198" t="s">
        <v>1120</v>
      </c>
      <c r="R471" s="198" t="s">
        <v>1179</v>
      </c>
      <c r="S471" s="201" t="s">
        <v>2673</v>
      </c>
      <c r="T471" s="201" t="s">
        <v>1139</v>
      </c>
      <c r="U471" s="201">
        <v>2017</v>
      </c>
      <c r="V471" s="208">
        <v>42999</v>
      </c>
      <c r="W471" s="201" t="s">
        <v>215</v>
      </c>
      <c r="X471" s="201" t="s">
        <v>1113</v>
      </c>
      <c r="Y471" s="208">
        <v>43003</v>
      </c>
      <c r="Z471" s="201"/>
      <c r="AA471" s="357"/>
      <c r="AB471" s="201"/>
      <c r="AC471" s="201"/>
      <c r="AD471" s="306"/>
      <c r="AE471" s="306"/>
      <c r="AF471" s="201"/>
      <c r="AG471" s="201"/>
      <c r="AH471" s="201"/>
      <c r="AI471" s="201"/>
      <c r="AJ471" s="201"/>
      <c r="AK471" s="201"/>
      <c r="AL471" s="201"/>
      <c r="AM471" s="201"/>
      <c r="AN471" s="201"/>
      <c r="AO471" s="201"/>
      <c r="AP471" s="201"/>
      <c r="AQ471" s="201"/>
      <c r="AR471" s="201"/>
      <c r="AS471" s="201"/>
      <c r="AT471" s="380"/>
      <c r="AU471" s="380"/>
      <c r="AV471" s="201"/>
      <c r="AW471" s="201"/>
      <c r="AX471" s="201"/>
      <c r="AY471" s="345"/>
      <c r="AZ471" s="345"/>
    </row>
    <row r="472" spans="1:52" s="8" customFormat="1" ht="48" x14ac:dyDescent="0.25">
      <c r="A472" s="586">
        <v>510</v>
      </c>
      <c r="B472" s="24" t="s">
        <v>412</v>
      </c>
      <c r="C472" s="24" t="s">
        <v>598</v>
      </c>
      <c r="D472" s="579" t="s">
        <v>2680</v>
      </c>
      <c r="E472" s="359" t="s">
        <v>599</v>
      </c>
      <c r="F472" s="161">
        <v>642</v>
      </c>
      <c r="G472" s="161" t="s">
        <v>34</v>
      </c>
      <c r="H472" s="24" t="s">
        <v>1339</v>
      </c>
      <c r="I472" s="24">
        <v>36000000000</v>
      </c>
      <c r="J472" s="161" t="s">
        <v>35</v>
      </c>
      <c r="K472" s="25">
        <v>6175581.0899999999</v>
      </c>
      <c r="L472" s="162">
        <v>43009</v>
      </c>
      <c r="M472" s="162">
        <v>43435</v>
      </c>
      <c r="N472" s="161" t="s">
        <v>385</v>
      </c>
      <c r="O472" s="24" t="s">
        <v>1113</v>
      </c>
      <c r="P472" s="296" t="s">
        <v>1113</v>
      </c>
      <c r="Q472" s="198" t="s">
        <v>591</v>
      </c>
      <c r="R472" s="198" t="s">
        <v>1142</v>
      </c>
      <c r="S472" s="201" t="s">
        <v>1461</v>
      </c>
      <c r="T472" s="201" t="s">
        <v>1139</v>
      </c>
      <c r="U472" s="201">
        <v>2017</v>
      </c>
      <c r="V472" s="208">
        <v>42996</v>
      </c>
      <c r="W472" s="201" t="s">
        <v>215</v>
      </c>
      <c r="X472" s="201" t="s">
        <v>1113</v>
      </c>
      <c r="Y472" s="208">
        <v>43003</v>
      </c>
      <c r="Z472" s="201"/>
      <c r="AA472" s="357"/>
      <c r="AB472" s="201"/>
      <c r="AC472" s="201"/>
      <c r="AD472" s="306"/>
      <c r="AE472" s="306"/>
      <c r="AF472" s="201"/>
      <c r="AG472" s="201"/>
      <c r="AH472" s="201"/>
      <c r="AI472" s="201"/>
      <c r="AJ472" s="201"/>
      <c r="AK472" s="201"/>
      <c r="AL472" s="201"/>
      <c r="AM472" s="201"/>
      <c r="AN472" s="201"/>
      <c r="AO472" s="201"/>
      <c r="AP472" s="201"/>
      <c r="AQ472" s="201"/>
      <c r="AR472" s="201"/>
      <c r="AS472" s="201"/>
      <c r="AT472" s="380"/>
      <c r="AU472" s="380"/>
      <c r="AV472" s="201"/>
      <c r="AW472" s="201"/>
      <c r="AX472" s="201"/>
      <c r="AY472" s="345"/>
      <c r="AZ472" s="345"/>
    </row>
    <row r="473" spans="1:52" s="8" customFormat="1" ht="22.5" x14ac:dyDescent="0.25">
      <c r="A473" s="587">
        <v>317</v>
      </c>
      <c r="B473" s="24" t="s">
        <v>1311</v>
      </c>
      <c r="C473" s="24" t="s">
        <v>193</v>
      </c>
      <c r="D473" s="586" t="s">
        <v>194</v>
      </c>
      <c r="E473" s="24" t="s">
        <v>157</v>
      </c>
      <c r="F473" s="24">
        <v>876</v>
      </c>
      <c r="G473" s="24" t="s">
        <v>195</v>
      </c>
      <c r="H473" s="24">
        <v>1</v>
      </c>
      <c r="I473" s="24">
        <v>36000000000</v>
      </c>
      <c r="J473" s="161" t="s">
        <v>35</v>
      </c>
      <c r="K473" s="25">
        <v>71154472</v>
      </c>
      <c r="L473" s="162">
        <v>43009</v>
      </c>
      <c r="M473" s="162">
        <v>43374</v>
      </c>
      <c r="N473" s="161" t="s">
        <v>48</v>
      </c>
      <c r="O473" s="161" t="s">
        <v>127</v>
      </c>
      <c r="P473" s="296" t="s">
        <v>1113</v>
      </c>
      <c r="Q473" s="198" t="s">
        <v>1120</v>
      </c>
      <c r="R473" s="198" t="s">
        <v>2672</v>
      </c>
      <c r="S473" s="201" t="s">
        <v>2673</v>
      </c>
      <c r="T473" s="201" t="s">
        <v>1139</v>
      </c>
      <c r="U473" s="201">
        <v>2017</v>
      </c>
      <c r="V473" s="208">
        <v>42993</v>
      </c>
      <c r="W473" s="201" t="s">
        <v>215</v>
      </c>
      <c r="X473" s="201" t="s">
        <v>1113</v>
      </c>
      <c r="Y473" s="208">
        <v>43003</v>
      </c>
      <c r="Z473" s="201"/>
      <c r="AA473" s="357"/>
      <c r="AB473" s="201"/>
      <c r="AC473" s="201"/>
      <c r="AD473" s="306"/>
      <c r="AE473" s="306"/>
      <c r="AF473" s="201"/>
      <c r="AG473" s="201"/>
      <c r="AH473" s="201"/>
      <c r="AI473" s="201"/>
      <c r="AJ473" s="201"/>
      <c r="AK473" s="201"/>
      <c r="AL473" s="201"/>
      <c r="AM473" s="201"/>
      <c r="AN473" s="201"/>
      <c r="AO473" s="201"/>
      <c r="AP473" s="201"/>
      <c r="AQ473" s="201"/>
      <c r="AR473" s="201"/>
      <c r="AS473" s="201"/>
      <c r="AT473" s="380"/>
      <c r="AU473" s="380"/>
      <c r="AV473" s="201"/>
      <c r="AW473" s="201"/>
      <c r="AX473" s="201"/>
      <c r="AY473" s="345"/>
      <c r="AZ473" s="345"/>
    </row>
    <row r="474" spans="1:52" s="8" customFormat="1" ht="22.5" x14ac:dyDescent="0.25">
      <c r="A474" s="595">
        <v>647</v>
      </c>
      <c r="B474" s="29" t="s">
        <v>635</v>
      </c>
      <c r="C474" s="29" t="s">
        <v>636</v>
      </c>
      <c r="D474" s="320" t="s">
        <v>2663</v>
      </c>
      <c r="E474" s="29" t="s">
        <v>585</v>
      </c>
      <c r="F474" s="29">
        <v>642</v>
      </c>
      <c r="G474" s="29" t="s">
        <v>34</v>
      </c>
      <c r="H474" s="29">
        <v>1</v>
      </c>
      <c r="I474" s="29">
        <v>36000000000</v>
      </c>
      <c r="J474" s="29" t="s">
        <v>35</v>
      </c>
      <c r="K474" s="591">
        <v>6000000</v>
      </c>
      <c r="L474" s="162">
        <v>43009</v>
      </c>
      <c r="M474" s="149">
        <v>43040</v>
      </c>
      <c r="N474" s="29" t="s">
        <v>48</v>
      </c>
      <c r="O474" s="29" t="s">
        <v>1113</v>
      </c>
      <c r="P474" s="296" t="s">
        <v>1113</v>
      </c>
      <c r="Q474" s="198" t="s">
        <v>665</v>
      </c>
      <c r="R474" s="198" t="s">
        <v>1156</v>
      </c>
      <c r="S474" s="201" t="s">
        <v>1466</v>
      </c>
      <c r="T474" s="201" t="s">
        <v>1139</v>
      </c>
      <c r="U474" s="201" t="s">
        <v>1113</v>
      </c>
      <c r="V474" s="208">
        <v>42996</v>
      </c>
      <c r="W474" s="201" t="s">
        <v>215</v>
      </c>
      <c r="X474" s="201" t="s">
        <v>1113</v>
      </c>
      <c r="Y474" s="208">
        <v>43003</v>
      </c>
      <c r="Z474" s="201"/>
      <c r="AA474" s="357"/>
      <c r="AB474" s="201"/>
      <c r="AC474" s="201"/>
      <c r="AD474" s="306"/>
      <c r="AE474" s="306"/>
      <c r="AF474" s="201"/>
      <c r="AG474" s="201"/>
      <c r="AH474" s="201"/>
      <c r="AI474" s="201"/>
      <c r="AJ474" s="201"/>
      <c r="AK474" s="201"/>
      <c r="AL474" s="201"/>
      <c r="AM474" s="201"/>
      <c r="AN474" s="201"/>
      <c r="AO474" s="201"/>
      <c r="AP474" s="201"/>
      <c r="AQ474" s="201"/>
      <c r="AR474" s="201"/>
      <c r="AS474" s="201"/>
      <c r="AT474" s="380"/>
      <c r="AU474" s="380"/>
      <c r="AV474" s="201"/>
      <c r="AW474" s="201"/>
      <c r="AX474" s="201"/>
      <c r="AY474" s="345"/>
      <c r="AZ474" s="345"/>
    </row>
    <row r="475" spans="1:52" s="8" customFormat="1" ht="33.75" x14ac:dyDescent="0.25">
      <c r="A475" s="24">
        <v>523</v>
      </c>
      <c r="B475" s="24" t="s">
        <v>412</v>
      </c>
      <c r="C475" s="24" t="s">
        <v>598</v>
      </c>
      <c r="D475" s="596" t="s">
        <v>1906</v>
      </c>
      <c r="E475" s="359" t="s">
        <v>599</v>
      </c>
      <c r="F475" s="161">
        <v>642</v>
      </c>
      <c r="G475" s="161" t="s">
        <v>34</v>
      </c>
      <c r="H475" s="24" t="s">
        <v>1339</v>
      </c>
      <c r="I475" s="24">
        <v>36000000000</v>
      </c>
      <c r="J475" s="161" t="s">
        <v>35</v>
      </c>
      <c r="K475" s="25">
        <v>74340000</v>
      </c>
      <c r="L475" s="352">
        <v>43009</v>
      </c>
      <c r="M475" s="162">
        <v>43070</v>
      </c>
      <c r="N475" s="161" t="s">
        <v>385</v>
      </c>
      <c r="O475" s="24" t="s">
        <v>1113</v>
      </c>
      <c r="P475" s="296" t="s">
        <v>1113</v>
      </c>
      <c r="Q475" s="289" t="s">
        <v>597</v>
      </c>
      <c r="R475" s="198"/>
      <c r="S475" s="201"/>
      <c r="T475" s="201"/>
      <c r="U475" s="201"/>
      <c r="V475" s="201"/>
      <c r="W475" s="201"/>
      <c r="X475" s="201"/>
      <c r="Y475" s="201"/>
      <c r="Z475" s="201"/>
      <c r="AA475" s="357"/>
      <c r="AB475" s="201"/>
      <c r="AC475" s="201"/>
      <c r="AD475" s="306"/>
      <c r="AE475" s="306"/>
      <c r="AF475" s="201"/>
      <c r="AG475" s="201"/>
      <c r="AH475" s="201"/>
      <c r="AI475" s="201"/>
      <c r="AJ475" s="201"/>
      <c r="AK475" s="201"/>
      <c r="AL475" s="201"/>
      <c r="AM475" s="201"/>
      <c r="AN475" s="201"/>
      <c r="AO475" s="201"/>
      <c r="AP475" s="201"/>
      <c r="AQ475" s="201"/>
      <c r="AR475" s="201"/>
      <c r="AS475" s="201"/>
      <c r="AT475" s="380"/>
      <c r="AU475" s="380"/>
      <c r="AV475" s="201"/>
      <c r="AW475" s="201"/>
      <c r="AX475" s="201"/>
      <c r="AY475" s="345"/>
      <c r="AZ475" s="345"/>
    </row>
    <row r="476" spans="1:52" s="8" customFormat="1" ht="67.5" x14ac:dyDescent="0.25">
      <c r="A476" s="160">
        <v>318</v>
      </c>
      <c r="B476" s="24" t="s">
        <v>199</v>
      </c>
      <c r="C476" s="24" t="s">
        <v>200</v>
      </c>
      <c r="D476" s="24" t="s">
        <v>201</v>
      </c>
      <c r="E476" s="24" t="s">
        <v>208</v>
      </c>
      <c r="F476" s="161">
        <v>642</v>
      </c>
      <c r="G476" s="161" t="s">
        <v>34</v>
      </c>
      <c r="H476" s="24">
        <v>1</v>
      </c>
      <c r="I476" s="24">
        <v>36000000000</v>
      </c>
      <c r="J476" s="161" t="s">
        <v>35</v>
      </c>
      <c r="K476" s="25">
        <v>4712940</v>
      </c>
      <c r="L476" s="162">
        <v>43040</v>
      </c>
      <c r="M476" s="162">
        <v>43405</v>
      </c>
      <c r="N476" s="161" t="s">
        <v>385</v>
      </c>
      <c r="O476" s="161" t="s">
        <v>127</v>
      </c>
      <c r="P476" s="296" t="s">
        <v>1113</v>
      </c>
      <c r="Q476" s="198" t="s">
        <v>117</v>
      </c>
      <c r="R476" s="198"/>
      <c r="S476" s="201"/>
      <c r="T476" s="201"/>
      <c r="U476" s="201"/>
      <c r="V476" s="201"/>
      <c r="W476" s="201"/>
      <c r="X476" s="201"/>
      <c r="Y476" s="201"/>
      <c r="Z476" s="201"/>
      <c r="AA476" s="357"/>
      <c r="AB476" s="201"/>
      <c r="AC476" s="201"/>
      <c r="AD476" s="306"/>
      <c r="AE476" s="306"/>
      <c r="AF476" s="201"/>
      <c r="AG476" s="201"/>
      <c r="AH476" s="201"/>
      <c r="AI476" s="201"/>
      <c r="AJ476" s="201"/>
      <c r="AK476" s="201"/>
      <c r="AL476" s="201"/>
      <c r="AM476" s="201"/>
      <c r="AN476" s="201"/>
      <c r="AO476" s="201"/>
      <c r="AP476" s="201"/>
      <c r="AQ476" s="201"/>
      <c r="AR476" s="201"/>
      <c r="AS476" s="201"/>
      <c r="AT476" s="380"/>
      <c r="AU476" s="380"/>
      <c r="AV476" s="201"/>
      <c r="AW476" s="201"/>
      <c r="AX476" s="201"/>
      <c r="AY476" s="345"/>
      <c r="AZ476" s="345"/>
    </row>
    <row r="477" spans="1:52" s="8" customFormat="1" ht="67.5" x14ac:dyDescent="0.25">
      <c r="A477" s="160">
        <v>319</v>
      </c>
      <c r="B477" s="24" t="s">
        <v>199</v>
      </c>
      <c r="C477" s="24" t="s">
        <v>200</v>
      </c>
      <c r="D477" s="24" t="s">
        <v>202</v>
      </c>
      <c r="E477" s="24" t="s">
        <v>208</v>
      </c>
      <c r="F477" s="161">
        <v>642</v>
      </c>
      <c r="G477" s="161" t="s">
        <v>34</v>
      </c>
      <c r="H477" s="24">
        <v>1</v>
      </c>
      <c r="I477" s="24">
        <v>36000000000</v>
      </c>
      <c r="J477" s="161" t="s">
        <v>35</v>
      </c>
      <c r="K477" s="25">
        <v>6663000</v>
      </c>
      <c r="L477" s="162">
        <v>43040</v>
      </c>
      <c r="M477" s="162">
        <v>43405</v>
      </c>
      <c r="N477" s="161" t="s">
        <v>385</v>
      </c>
      <c r="O477" s="161" t="s">
        <v>127</v>
      </c>
      <c r="P477" s="296" t="s">
        <v>1113</v>
      </c>
      <c r="Q477" s="198" t="s">
        <v>117</v>
      </c>
      <c r="R477" s="198"/>
      <c r="S477" s="201"/>
      <c r="T477" s="201"/>
      <c r="U477" s="201"/>
      <c r="V477" s="201"/>
      <c r="W477" s="201"/>
      <c r="X477" s="201"/>
      <c r="Y477" s="201"/>
      <c r="Z477" s="201"/>
      <c r="AA477" s="357"/>
      <c r="AB477" s="201"/>
      <c r="AC477" s="201"/>
      <c r="AD477" s="306"/>
      <c r="AE477" s="306"/>
      <c r="AF477" s="201"/>
      <c r="AG477" s="201"/>
      <c r="AH477" s="201"/>
      <c r="AI477" s="201"/>
      <c r="AJ477" s="201"/>
      <c r="AK477" s="201"/>
      <c r="AL477" s="201"/>
      <c r="AM477" s="201"/>
      <c r="AN477" s="201"/>
      <c r="AO477" s="201"/>
      <c r="AP477" s="201"/>
      <c r="AQ477" s="201"/>
      <c r="AR477" s="201"/>
      <c r="AS477" s="201"/>
      <c r="AT477" s="380"/>
      <c r="AU477" s="380"/>
      <c r="AV477" s="201"/>
      <c r="AW477" s="201"/>
      <c r="AX477" s="201"/>
      <c r="AY477" s="345"/>
      <c r="AZ477" s="345"/>
    </row>
    <row r="478" spans="1:52" s="8" customFormat="1" ht="22.5" x14ac:dyDescent="0.25">
      <c r="A478" s="160">
        <v>320</v>
      </c>
      <c r="B478" s="24" t="s">
        <v>196</v>
      </c>
      <c r="C478" s="24" t="s">
        <v>197</v>
      </c>
      <c r="D478" s="24" t="s">
        <v>198</v>
      </c>
      <c r="E478" s="24" t="s">
        <v>47</v>
      </c>
      <c r="F478" s="161">
        <v>642</v>
      </c>
      <c r="G478" s="161" t="s">
        <v>34</v>
      </c>
      <c r="H478" s="24">
        <v>1</v>
      </c>
      <c r="I478" s="24">
        <v>36000000000</v>
      </c>
      <c r="J478" s="161" t="s">
        <v>35</v>
      </c>
      <c r="K478" s="25">
        <v>1090320</v>
      </c>
      <c r="L478" s="162">
        <v>43040</v>
      </c>
      <c r="M478" s="162">
        <v>43405</v>
      </c>
      <c r="N478" s="161" t="s">
        <v>48</v>
      </c>
      <c r="O478" s="161" t="s">
        <v>127</v>
      </c>
      <c r="P478" s="198" t="s">
        <v>1113</v>
      </c>
      <c r="Q478" s="198" t="s">
        <v>117</v>
      </c>
      <c r="R478" s="198"/>
      <c r="S478" s="201"/>
      <c r="T478" s="201"/>
      <c r="U478" s="201"/>
      <c r="V478" s="201"/>
      <c r="W478" s="201"/>
      <c r="X478" s="201"/>
      <c r="Y478" s="201"/>
      <c r="Z478" s="201"/>
      <c r="AA478" s="357"/>
      <c r="AB478" s="201"/>
      <c r="AC478" s="201"/>
      <c r="AD478" s="306"/>
      <c r="AE478" s="306"/>
      <c r="AF478" s="201"/>
      <c r="AG478" s="201"/>
      <c r="AH478" s="201"/>
      <c r="AI478" s="201"/>
      <c r="AJ478" s="201"/>
      <c r="AK478" s="201"/>
      <c r="AL478" s="201"/>
      <c r="AM478" s="201"/>
      <c r="AN478" s="201"/>
      <c r="AO478" s="201"/>
      <c r="AP478" s="201"/>
      <c r="AQ478" s="201"/>
      <c r="AR478" s="201"/>
      <c r="AS478" s="201"/>
      <c r="AT478" s="380"/>
      <c r="AU478" s="380"/>
      <c r="AV478" s="201"/>
      <c r="AW478" s="201"/>
      <c r="AX478" s="201"/>
      <c r="AY478" s="345"/>
      <c r="AZ478" s="345"/>
    </row>
    <row r="479" spans="1:52" s="8" customFormat="1" x14ac:dyDescent="0.2">
      <c r="A479" s="884" t="s">
        <v>1459</v>
      </c>
      <c r="B479" s="884"/>
      <c r="C479" s="884"/>
      <c r="D479" s="884"/>
      <c r="E479" s="884"/>
      <c r="F479" s="884"/>
      <c r="G479" s="884"/>
      <c r="H479" s="884"/>
      <c r="I479" s="884"/>
      <c r="J479" s="884"/>
      <c r="K479" s="884"/>
      <c r="L479" s="884"/>
      <c r="M479" s="884"/>
      <c r="N479" s="884"/>
      <c r="O479" s="884"/>
      <c r="P479" s="198"/>
      <c r="Q479" s="198"/>
      <c r="R479" s="198"/>
      <c r="S479" s="201"/>
      <c r="T479" s="201"/>
      <c r="U479" s="201"/>
      <c r="V479" s="201"/>
      <c r="W479" s="201"/>
      <c r="X479" s="201"/>
      <c r="Y479" s="201"/>
      <c r="Z479" s="201"/>
      <c r="AA479" s="357"/>
      <c r="AB479" s="201"/>
      <c r="AC479" s="201"/>
      <c r="AD479" s="306"/>
      <c r="AE479" s="306"/>
      <c r="AF479" s="201"/>
      <c r="AG479" s="201"/>
      <c r="AH479" s="201"/>
      <c r="AI479" s="201"/>
      <c r="AJ479" s="201"/>
      <c r="AK479" s="201"/>
      <c r="AL479" s="201"/>
      <c r="AM479" s="201"/>
      <c r="AN479" s="201"/>
      <c r="AO479" s="201"/>
      <c r="AP479" s="201"/>
      <c r="AQ479" s="201"/>
      <c r="AR479" s="201"/>
      <c r="AS479" s="201"/>
      <c r="AT479" s="380"/>
      <c r="AU479" s="380"/>
      <c r="AV479" s="201"/>
      <c r="AW479" s="201"/>
      <c r="AX479" s="201"/>
      <c r="AY479" s="345"/>
      <c r="AZ479" s="345"/>
    </row>
    <row r="480" spans="1:52" s="8" customFormat="1" ht="24" customHeight="1" x14ac:dyDescent="0.25">
      <c r="A480" s="885" t="s">
        <v>1460</v>
      </c>
      <c r="B480" s="885"/>
      <c r="C480" s="885"/>
      <c r="D480" s="885"/>
      <c r="E480" s="885"/>
      <c r="F480" s="885"/>
      <c r="G480" s="885"/>
      <c r="H480" s="885"/>
      <c r="I480" s="885"/>
      <c r="J480" s="885"/>
      <c r="K480" s="885"/>
      <c r="L480" s="885"/>
      <c r="M480" s="885"/>
      <c r="N480" s="885"/>
      <c r="O480" s="885"/>
      <c r="P480" s="198"/>
      <c r="Q480" s="198"/>
      <c r="R480" s="198"/>
      <c r="S480" s="201"/>
      <c r="T480" s="201"/>
      <c r="U480" s="201"/>
      <c r="V480" s="201"/>
      <c r="W480" s="201"/>
      <c r="X480" s="201"/>
      <c r="Y480" s="201"/>
      <c r="Z480" s="201"/>
      <c r="AA480" s="357"/>
      <c r="AB480" s="201"/>
      <c r="AC480" s="201"/>
      <c r="AD480" s="306"/>
      <c r="AE480" s="306"/>
      <c r="AF480" s="201"/>
      <c r="AG480" s="201"/>
      <c r="AH480" s="201"/>
      <c r="AI480" s="201"/>
      <c r="AJ480" s="201"/>
      <c r="AK480" s="201"/>
      <c r="AL480" s="201"/>
      <c r="AM480" s="201"/>
      <c r="AN480" s="201"/>
      <c r="AO480" s="201"/>
      <c r="AP480" s="201"/>
      <c r="AQ480" s="201"/>
      <c r="AR480" s="201"/>
      <c r="AS480" s="201"/>
      <c r="AT480" s="380"/>
      <c r="AU480" s="380"/>
      <c r="AV480" s="201"/>
      <c r="AW480" s="201"/>
      <c r="AX480" s="201"/>
      <c r="AY480" s="345"/>
      <c r="AZ480" s="345"/>
    </row>
    <row r="481" spans="1:52" s="8" customFormat="1" ht="29.25" customHeight="1" x14ac:dyDescent="0.25">
      <c r="A481" s="885" t="s">
        <v>2669</v>
      </c>
      <c r="B481" s="885"/>
      <c r="C481" s="885"/>
      <c r="D481" s="885"/>
      <c r="E481" s="885"/>
      <c r="F481" s="885"/>
      <c r="G481" s="885"/>
      <c r="H481" s="885"/>
      <c r="I481" s="885"/>
      <c r="J481" s="885"/>
      <c r="K481" s="885"/>
      <c r="L481" s="885"/>
      <c r="M481" s="885"/>
      <c r="N481" s="885"/>
      <c r="O481" s="885"/>
      <c r="P481" s="198" t="s">
        <v>1170</v>
      </c>
      <c r="Q481" s="198" t="s">
        <v>91</v>
      </c>
      <c r="R481" s="198" t="s">
        <v>1156</v>
      </c>
      <c r="S481" s="201" t="s">
        <v>1140</v>
      </c>
      <c r="T481" s="201" t="s">
        <v>1177</v>
      </c>
      <c r="U481" s="24">
        <v>2017</v>
      </c>
      <c r="V481" s="208">
        <v>42758</v>
      </c>
      <c r="W481" s="201">
        <v>7870</v>
      </c>
      <c r="X481" s="201" t="s">
        <v>1113</v>
      </c>
      <c r="Y481" s="208">
        <v>42758</v>
      </c>
      <c r="Z481" s="201" t="s">
        <v>1729</v>
      </c>
      <c r="AA481" s="324">
        <v>4996973.97</v>
      </c>
      <c r="AB481" s="201" t="s">
        <v>1140</v>
      </c>
      <c r="AC481" s="201">
        <v>31704695709</v>
      </c>
      <c r="AD481" s="306">
        <v>42758</v>
      </c>
      <c r="AE481" s="306">
        <v>42767</v>
      </c>
      <c r="AF481" s="201" t="s">
        <v>2195</v>
      </c>
      <c r="AG481" s="201" t="s">
        <v>2196</v>
      </c>
      <c r="AH481" s="201"/>
      <c r="AI481" s="201"/>
      <c r="AJ481" s="201"/>
      <c r="AK481" s="201"/>
      <c r="AL481" s="201"/>
      <c r="AM481" s="201"/>
      <c r="AN481" s="201" t="s">
        <v>1851</v>
      </c>
      <c r="AO481" s="201" t="s">
        <v>1170</v>
      </c>
      <c r="AP481" s="201" t="s">
        <v>2194</v>
      </c>
      <c r="AQ481" s="208">
        <v>42769</v>
      </c>
      <c r="AR481" s="201">
        <v>412</v>
      </c>
      <c r="AS481" s="208">
        <v>42815</v>
      </c>
      <c r="AT481" s="380">
        <f>AU481/118*100</f>
        <v>4230488.9830508474</v>
      </c>
      <c r="AU481" s="380">
        <v>4991977</v>
      </c>
      <c r="AV481" s="201" t="s">
        <v>1645</v>
      </c>
      <c r="AW481" s="208">
        <v>42815</v>
      </c>
      <c r="AX481" s="208">
        <v>42815</v>
      </c>
      <c r="AY481" s="306">
        <v>42815</v>
      </c>
      <c r="AZ481" s="345"/>
    </row>
    <row r="482" spans="1:52" s="8" customFormat="1" ht="32.25" customHeight="1" thickBot="1" x14ac:dyDescent="0.3">
      <c r="A482" s="885" t="s">
        <v>2689</v>
      </c>
      <c r="B482" s="885"/>
      <c r="C482" s="885"/>
      <c r="D482" s="885"/>
      <c r="E482" s="885"/>
      <c r="F482" s="885"/>
      <c r="G482" s="885"/>
      <c r="H482" s="885"/>
      <c r="I482" s="885"/>
      <c r="J482" s="885"/>
      <c r="K482" s="885"/>
      <c r="L482" s="885"/>
      <c r="M482" s="885"/>
      <c r="N482" s="885"/>
      <c r="O482" s="885"/>
      <c r="P482" s="198" t="s">
        <v>1170</v>
      </c>
      <c r="Q482" s="273" t="s">
        <v>217</v>
      </c>
      <c r="R482" s="198"/>
      <c r="S482" s="201"/>
      <c r="T482" s="201"/>
      <c r="U482" s="201"/>
      <c r="V482" s="201"/>
      <c r="W482" s="201"/>
      <c r="X482" s="201"/>
      <c r="Y482" s="201"/>
      <c r="Z482" s="201"/>
      <c r="AA482" s="357"/>
      <c r="AB482" s="201"/>
      <c r="AC482" s="201"/>
      <c r="AD482" s="306"/>
      <c r="AE482" s="306"/>
      <c r="AF482" s="201"/>
      <c r="AG482" s="201"/>
      <c r="AH482" s="201"/>
      <c r="AI482" s="201"/>
      <c r="AJ482" s="201"/>
      <c r="AK482" s="201"/>
      <c r="AL482" s="201"/>
      <c r="AM482" s="201"/>
      <c r="AN482" s="201"/>
      <c r="AO482" s="201"/>
      <c r="AP482" s="201"/>
      <c r="AQ482" s="201"/>
      <c r="AR482" s="201"/>
      <c r="AS482" s="201"/>
      <c r="AT482" s="380"/>
      <c r="AU482" s="380"/>
      <c r="AV482" s="201"/>
      <c r="AW482" s="201"/>
      <c r="AX482" s="201"/>
      <c r="AY482" s="345"/>
      <c r="AZ482" s="345"/>
    </row>
    <row r="483" spans="1:52" s="8" customFormat="1" x14ac:dyDescent="0.25">
      <c r="A483" s="886" t="s">
        <v>12</v>
      </c>
      <c r="B483" s="889" t="s">
        <v>13</v>
      </c>
      <c r="C483" s="892" t="s">
        <v>14</v>
      </c>
      <c r="D483" s="867" t="s">
        <v>15</v>
      </c>
      <c r="E483" s="868"/>
      <c r="F483" s="868"/>
      <c r="G483" s="868"/>
      <c r="H483" s="868"/>
      <c r="I483" s="868"/>
      <c r="J483" s="868"/>
      <c r="K483" s="868"/>
      <c r="L483" s="868"/>
      <c r="M483" s="869"/>
      <c r="N483" s="870" t="s">
        <v>16</v>
      </c>
      <c r="O483" s="872" t="s">
        <v>17</v>
      </c>
      <c r="P483" s="198" t="s">
        <v>1170</v>
      </c>
      <c r="Q483" s="296" t="s">
        <v>217</v>
      </c>
      <c r="R483" s="198"/>
      <c r="S483" s="201"/>
      <c r="T483" s="201"/>
      <c r="U483" s="201"/>
      <c r="V483" s="201"/>
      <c r="W483" s="201"/>
      <c r="X483" s="201"/>
      <c r="Y483" s="201"/>
      <c r="Z483" s="201"/>
      <c r="AA483" s="357"/>
      <c r="AB483" s="201"/>
      <c r="AC483" s="201"/>
      <c r="AD483" s="306"/>
      <c r="AE483" s="306"/>
      <c r="AF483" s="201"/>
      <c r="AG483" s="201"/>
      <c r="AH483" s="201"/>
      <c r="AI483" s="201"/>
      <c r="AJ483" s="201"/>
      <c r="AK483" s="201"/>
      <c r="AL483" s="201"/>
      <c r="AM483" s="201"/>
      <c r="AN483" s="201"/>
      <c r="AO483" s="201"/>
      <c r="AP483" s="201"/>
      <c r="AQ483" s="201"/>
      <c r="AR483" s="201"/>
      <c r="AS483" s="201"/>
      <c r="AT483" s="380"/>
      <c r="AU483" s="380"/>
      <c r="AV483" s="201"/>
      <c r="AW483" s="201"/>
      <c r="AX483" s="201"/>
      <c r="AY483" s="345"/>
      <c r="AZ483" s="345"/>
    </row>
    <row r="484" spans="1:52" s="8" customFormat="1" ht="39" customHeight="1" x14ac:dyDescent="0.25">
      <c r="A484" s="887"/>
      <c r="B484" s="890"/>
      <c r="C484" s="893"/>
      <c r="D484" s="863" t="s">
        <v>18</v>
      </c>
      <c r="E484" s="863" t="s">
        <v>19</v>
      </c>
      <c r="F484" s="874" t="s">
        <v>20</v>
      </c>
      <c r="G484" s="875"/>
      <c r="H484" s="863" t="s">
        <v>21</v>
      </c>
      <c r="I484" s="874" t="s">
        <v>22</v>
      </c>
      <c r="J484" s="875"/>
      <c r="K484" s="876" t="s">
        <v>23</v>
      </c>
      <c r="L484" s="874" t="s">
        <v>24</v>
      </c>
      <c r="M484" s="875"/>
      <c r="N484" s="871"/>
      <c r="O484" s="873"/>
      <c r="P484" s="198" t="s">
        <v>1170</v>
      </c>
      <c r="Q484" s="296" t="s">
        <v>217</v>
      </c>
      <c r="R484" s="289"/>
      <c r="S484" s="159"/>
      <c r="T484" s="161"/>
      <c r="U484" s="161"/>
      <c r="V484" s="192"/>
      <c r="W484" s="345"/>
      <c r="X484" s="345"/>
      <c r="Y484" s="192"/>
      <c r="Z484" s="201"/>
      <c r="AA484" s="357"/>
      <c r="AB484" s="201"/>
      <c r="AC484" s="201"/>
      <c r="AD484" s="306"/>
      <c r="AE484" s="306"/>
      <c r="AF484" s="201"/>
      <c r="AG484" s="201"/>
      <c r="AH484" s="201"/>
      <c r="AI484" s="201"/>
      <c r="AJ484" s="201"/>
      <c r="AK484" s="201"/>
      <c r="AL484" s="201"/>
      <c r="AM484" s="201"/>
      <c r="AN484" s="201"/>
      <c r="AO484" s="201"/>
      <c r="AP484" s="201"/>
      <c r="AQ484" s="201"/>
      <c r="AR484" s="201"/>
      <c r="AS484" s="201"/>
      <c r="AT484" s="380"/>
      <c r="AU484" s="380"/>
      <c r="AV484" s="201"/>
      <c r="AW484" s="201"/>
      <c r="AX484" s="201"/>
      <c r="AY484" s="345"/>
      <c r="AZ484" s="345"/>
    </row>
    <row r="485" spans="1:52" s="8" customFormat="1" ht="33.75" x14ac:dyDescent="0.25">
      <c r="A485" s="887"/>
      <c r="B485" s="890"/>
      <c r="C485" s="893"/>
      <c r="D485" s="871"/>
      <c r="E485" s="871"/>
      <c r="F485" s="861" t="s">
        <v>25</v>
      </c>
      <c r="G485" s="861" t="s">
        <v>26</v>
      </c>
      <c r="H485" s="871"/>
      <c r="I485" s="861" t="s">
        <v>27</v>
      </c>
      <c r="J485" s="861" t="s">
        <v>26</v>
      </c>
      <c r="K485" s="877"/>
      <c r="L485" s="320" t="s">
        <v>28</v>
      </c>
      <c r="M485" s="863" t="s">
        <v>29</v>
      </c>
      <c r="N485" s="871"/>
      <c r="O485" s="865" t="s">
        <v>30</v>
      </c>
      <c r="P485" s="198" t="s">
        <v>1170</v>
      </c>
      <c r="Q485" s="296" t="s">
        <v>217</v>
      </c>
      <c r="R485" s="198"/>
      <c r="S485" s="201"/>
      <c r="T485" s="201"/>
      <c r="U485" s="201"/>
      <c r="V485" s="201"/>
      <c r="W485" s="201"/>
      <c r="X485" s="201"/>
      <c r="Y485" s="201"/>
      <c r="Z485" s="201"/>
      <c r="AA485" s="357"/>
      <c r="AB485" s="201"/>
      <c r="AC485" s="201"/>
      <c r="AD485" s="306"/>
      <c r="AE485" s="306"/>
      <c r="AF485" s="201"/>
      <c r="AG485" s="201"/>
      <c r="AH485" s="201"/>
      <c r="AI485" s="201"/>
      <c r="AJ485" s="201"/>
      <c r="AK485" s="201"/>
      <c r="AL485" s="201"/>
      <c r="AM485" s="201"/>
      <c r="AN485" s="201"/>
      <c r="AO485" s="201"/>
      <c r="AP485" s="201"/>
      <c r="AQ485" s="201"/>
      <c r="AR485" s="201"/>
      <c r="AS485" s="201"/>
      <c r="AT485" s="380"/>
      <c r="AU485" s="380"/>
      <c r="AV485" s="201"/>
      <c r="AW485" s="201"/>
      <c r="AX485" s="201"/>
      <c r="AY485" s="345"/>
      <c r="AZ485" s="345"/>
    </row>
    <row r="486" spans="1:52" s="8" customFormat="1" ht="15.75" thickBot="1" x14ac:dyDescent="0.3">
      <c r="A486" s="888"/>
      <c r="B486" s="891"/>
      <c r="C486" s="862"/>
      <c r="D486" s="864"/>
      <c r="E486" s="864"/>
      <c r="F486" s="862"/>
      <c r="G486" s="862"/>
      <c r="H486" s="864"/>
      <c r="I486" s="862"/>
      <c r="J486" s="862"/>
      <c r="K486" s="878"/>
      <c r="L486" s="534" t="s">
        <v>31</v>
      </c>
      <c r="M486" s="864"/>
      <c r="N486" s="864"/>
      <c r="O486" s="866"/>
      <c r="P486" s="198" t="s">
        <v>1170</v>
      </c>
      <c r="Q486" s="296" t="s">
        <v>217</v>
      </c>
      <c r="R486" s="289"/>
      <c r="S486" s="345"/>
      <c r="T486" s="24"/>
      <c r="U486" s="24"/>
      <c r="V486" s="192"/>
      <c r="W486" s="345"/>
      <c r="X486" s="24"/>
      <c r="Y486" s="192"/>
      <c r="Z486" s="201"/>
      <c r="AA486" s="357"/>
      <c r="AB486" s="367"/>
      <c r="AC486" s="201"/>
      <c r="AD486" s="306"/>
      <c r="AE486" s="306"/>
      <c r="AF486" s="201"/>
      <c r="AG486" s="201"/>
      <c r="AH486" s="201"/>
      <c r="AI486" s="201"/>
      <c r="AJ486" s="201"/>
      <c r="AK486" s="201"/>
      <c r="AL486" s="201"/>
      <c r="AM486" s="201"/>
      <c r="AN486" s="201"/>
      <c r="AO486" s="201"/>
      <c r="AP486" s="201"/>
      <c r="AQ486" s="201"/>
      <c r="AR486" s="201"/>
      <c r="AS486" s="201"/>
      <c r="AT486" s="380"/>
      <c r="AU486" s="380"/>
      <c r="AV486" s="201"/>
      <c r="AW486" s="201"/>
      <c r="AX486" s="201"/>
      <c r="AY486" s="345"/>
      <c r="AZ486" s="345"/>
    </row>
    <row r="487" spans="1:52" s="8" customFormat="1" x14ac:dyDescent="0.25">
      <c r="A487" s="27">
        <v>1</v>
      </c>
      <c r="B487" s="181">
        <v>2</v>
      </c>
      <c r="C487" s="27">
        <v>3</v>
      </c>
      <c r="D487" s="27">
        <v>4</v>
      </c>
      <c r="E487" s="388">
        <v>5</v>
      </c>
      <c r="F487" s="27">
        <v>6</v>
      </c>
      <c r="G487" s="27">
        <v>7</v>
      </c>
      <c r="H487" s="27">
        <v>8</v>
      </c>
      <c r="I487" s="388">
        <v>9</v>
      </c>
      <c r="J487" s="27">
        <v>10</v>
      </c>
      <c r="K487" s="27">
        <v>11</v>
      </c>
      <c r="L487" s="27">
        <v>12</v>
      </c>
      <c r="M487" s="597">
        <v>13</v>
      </c>
      <c r="N487" s="308">
        <v>14</v>
      </c>
      <c r="O487" s="308">
        <v>15</v>
      </c>
      <c r="P487" s="198" t="s">
        <v>1170</v>
      </c>
      <c r="Q487" s="296" t="s">
        <v>217</v>
      </c>
      <c r="R487" s="289"/>
      <c r="S487" s="345"/>
      <c r="T487" s="24"/>
      <c r="U487" s="24"/>
      <c r="V487" s="192"/>
      <c r="W487" s="345"/>
      <c r="X487" s="24"/>
      <c r="Y487" s="192"/>
      <c r="Z487" s="201"/>
      <c r="AA487" s="357"/>
      <c r="AB487" s="25"/>
      <c r="AC487" s="201"/>
      <c r="AD487" s="306"/>
      <c r="AE487" s="306"/>
      <c r="AF487" s="201"/>
      <c r="AG487" s="201"/>
      <c r="AH487" s="201"/>
      <c r="AI487" s="201"/>
      <c r="AJ487" s="201"/>
      <c r="AK487" s="201"/>
      <c r="AL487" s="201"/>
      <c r="AM487" s="201"/>
      <c r="AN487" s="201"/>
      <c r="AO487" s="201"/>
      <c r="AP487" s="201"/>
      <c r="AQ487" s="201"/>
      <c r="AR487" s="201"/>
      <c r="AS487" s="201"/>
      <c r="AT487" s="380"/>
      <c r="AU487" s="380"/>
      <c r="AV487" s="201"/>
      <c r="AW487" s="201"/>
      <c r="AX487" s="201"/>
      <c r="AY487" s="345"/>
      <c r="AZ487" s="345"/>
    </row>
    <row r="488" spans="1:52" s="8" customFormat="1" ht="45" x14ac:dyDescent="0.25">
      <c r="A488" s="160">
        <v>327</v>
      </c>
      <c r="B488" s="24" t="s">
        <v>630</v>
      </c>
      <c r="C488" s="24" t="s">
        <v>631</v>
      </c>
      <c r="D488" s="24" t="s">
        <v>1116</v>
      </c>
      <c r="E488" s="24" t="s">
        <v>1117</v>
      </c>
      <c r="F488" s="24">
        <v>642</v>
      </c>
      <c r="G488" s="24" t="s">
        <v>34</v>
      </c>
      <c r="H488" s="24">
        <v>1</v>
      </c>
      <c r="I488" s="24">
        <v>36000000000</v>
      </c>
      <c r="J488" s="24" t="s">
        <v>35</v>
      </c>
      <c r="K488" s="25">
        <v>4996973.97</v>
      </c>
      <c r="L488" s="352">
        <v>42736</v>
      </c>
      <c r="M488" s="352">
        <v>42795</v>
      </c>
      <c r="N488" s="24" t="s">
        <v>385</v>
      </c>
      <c r="O488" s="24" t="s">
        <v>127</v>
      </c>
      <c r="P488" s="198" t="s">
        <v>1170</v>
      </c>
      <c r="Q488" s="291" t="s">
        <v>988</v>
      </c>
      <c r="R488" s="289" t="s">
        <v>1194</v>
      </c>
      <c r="S488" s="428" t="s">
        <v>1198</v>
      </c>
      <c r="T488" s="24" t="s">
        <v>1177</v>
      </c>
      <c r="U488" s="24">
        <v>2017</v>
      </c>
      <c r="V488" s="192">
        <v>42766</v>
      </c>
      <c r="W488" s="345">
        <v>572</v>
      </c>
      <c r="X488" s="345" t="s">
        <v>1170</v>
      </c>
      <c r="Y488" s="192" t="s">
        <v>215</v>
      </c>
      <c r="Z488" s="208" t="s">
        <v>1799</v>
      </c>
      <c r="AA488" s="357">
        <v>7166624.7599999998</v>
      </c>
      <c r="AB488" s="32" t="s">
        <v>215</v>
      </c>
      <c r="AC488" s="365">
        <v>31704806893</v>
      </c>
      <c r="AD488" s="306">
        <v>42783</v>
      </c>
      <c r="AE488" s="306">
        <v>42768</v>
      </c>
      <c r="AF488" s="361" t="s">
        <v>1481</v>
      </c>
      <c r="AG488" s="201" t="s">
        <v>1484</v>
      </c>
      <c r="AH488" s="201"/>
      <c r="AI488" s="201"/>
      <c r="AJ488" s="201"/>
      <c r="AK488" s="201"/>
      <c r="AL488" s="201"/>
      <c r="AM488" s="201"/>
      <c r="AN488" s="201" t="s">
        <v>1481</v>
      </c>
      <c r="AO488" s="201" t="s">
        <v>1170</v>
      </c>
      <c r="AP488" s="201">
        <v>31704806893</v>
      </c>
      <c r="AQ488" s="208">
        <v>42800</v>
      </c>
      <c r="AR488" s="201">
        <v>517</v>
      </c>
      <c r="AS488" s="208">
        <v>42828</v>
      </c>
      <c r="AT488" s="380">
        <f>AU488/1.18</f>
        <v>5839453.0932203392</v>
      </c>
      <c r="AU488" s="380">
        <v>6890554.6500000004</v>
      </c>
      <c r="AV488" s="208">
        <v>42885</v>
      </c>
      <c r="AW488" s="208">
        <v>42829</v>
      </c>
      <c r="AX488" s="208">
        <v>42829</v>
      </c>
      <c r="AY488" s="346">
        <v>42829</v>
      </c>
      <c r="AZ488" s="345"/>
    </row>
    <row r="489" spans="1:52" s="8" customFormat="1" ht="48" x14ac:dyDescent="0.25">
      <c r="A489" s="160">
        <v>357</v>
      </c>
      <c r="B489" s="24" t="s">
        <v>1314</v>
      </c>
      <c r="C489" s="24" t="s">
        <v>954</v>
      </c>
      <c r="D489" s="26" t="s">
        <v>223</v>
      </c>
      <c r="E489" s="24" t="s">
        <v>222</v>
      </c>
      <c r="F489" s="161">
        <v>642</v>
      </c>
      <c r="G489" s="161" t="s">
        <v>34</v>
      </c>
      <c r="H489" s="24">
        <v>1</v>
      </c>
      <c r="I489" s="24">
        <v>36000000000</v>
      </c>
      <c r="J489" s="161" t="s">
        <v>35</v>
      </c>
      <c r="K489" s="25">
        <v>10000000</v>
      </c>
      <c r="L489" s="162">
        <v>42767</v>
      </c>
      <c r="M489" s="162">
        <v>43070</v>
      </c>
      <c r="N489" s="161" t="s">
        <v>385</v>
      </c>
      <c r="O489" s="161" t="s">
        <v>127</v>
      </c>
      <c r="P489" s="198" t="s">
        <v>1170</v>
      </c>
      <c r="Q489" s="289" t="s">
        <v>91</v>
      </c>
      <c r="R489" s="289" t="s">
        <v>1142</v>
      </c>
      <c r="S489" s="345" t="s">
        <v>1140</v>
      </c>
      <c r="T489" s="24" t="s">
        <v>1581</v>
      </c>
      <c r="U489" s="24"/>
      <c r="V489" s="192">
        <v>42835</v>
      </c>
      <c r="W489" s="345">
        <v>1937</v>
      </c>
      <c r="X489" s="24" t="s">
        <v>1170</v>
      </c>
      <c r="Y489" s="192">
        <v>42835</v>
      </c>
      <c r="Z489" s="208" t="s">
        <v>1140</v>
      </c>
      <c r="AA489" s="357">
        <v>803236.94</v>
      </c>
      <c r="AB489" s="367" t="s">
        <v>215</v>
      </c>
      <c r="AC489" s="201">
        <v>31704819376</v>
      </c>
      <c r="AD489" s="306">
        <v>42787</v>
      </c>
      <c r="AE489" s="306">
        <v>42800</v>
      </c>
      <c r="AF489" s="202" t="s">
        <v>1575</v>
      </c>
      <c r="AG489" s="202"/>
      <c r="AH489" s="202" t="s">
        <v>1576</v>
      </c>
      <c r="AI489" s="202"/>
      <c r="AJ489" s="202"/>
      <c r="AK489" s="202"/>
      <c r="AL489" s="202"/>
      <c r="AM489" s="202"/>
      <c r="AN489" s="201" t="s">
        <v>215</v>
      </c>
      <c r="AO489" s="201"/>
      <c r="AP489" s="201" t="s">
        <v>215</v>
      </c>
      <c r="AQ489" s="201" t="s">
        <v>215</v>
      </c>
      <c r="AR489" s="201" t="s">
        <v>215</v>
      </c>
      <c r="AS489" s="201" t="s">
        <v>215</v>
      </c>
      <c r="AT489" s="380" t="s">
        <v>215</v>
      </c>
      <c r="AU489" s="380" t="s">
        <v>215</v>
      </c>
      <c r="AV489" s="201" t="s">
        <v>1140</v>
      </c>
      <c r="AW489" s="201" t="s">
        <v>215</v>
      </c>
      <c r="AX489" s="201" t="s">
        <v>215</v>
      </c>
      <c r="AY489" s="345" t="s">
        <v>215</v>
      </c>
      <c r="AZ489" s="345" t="s">
        <v>1140</v>
      </c>
    </row>
    <row r="490" spans="1:52" s="8" customFormat="1" ht="48" x14ac:dyDescent="0.25">
      <c r="A490" s="160">
        <v>358</v>
      </c>
      <c r="B490" s="163" t="s">
        <v>286</v>
      </c>
      <c r="C490" s="163" t="s">
        <v>1312</v>
      </c>
      <c r="D490" s="305" t="s">
        <v>227</v>
      </c>
      <c r="E490" s="163" t="s">
        <v>215</v>
      </c>
      <c r="F490" s="161">
        <v>642</v>
      </c>
      <c r="G490" s="161" t="s">
        <v>34</v>
      </c>
      <c r="H490" s="24">
        <v>1</v>
      </c>
      <c r="I490" s="24">
        <v>36000000000</v>
      </c>
      <c r="J490" s="161" t="s">
        <v>35</v>
      </c>
      <c r="K490" s="165">
        <v>12000000</v>
      </c>
      <c r="L490" s="162">
        <v>42767</v>
      </c>
      <c r="M490" s="162">
        <v>43070</v>
      </c>
      <c r="N490" s="161" t="s">
        <v>48</v>
      </c>
      <c r="O490" s="161" t="s">
        <v>127</v>
      </c>
      <c r="P490" s="198" t="s">
        <v>1170</v>
      </c>
      <c r="Q490" s="289" t="s">
        <v>91</v>
      </c>
      <c r="R490" s="289" t="s">
        <v>1142</v>
      </c>
      <c r="S490" s="345" t="s">
        <v>1140</v>
      </c>
      <c r="T490" s="24" t="s">
        <v>1581</v>
      </c>
      <c r="U490" s="24"/>
      <c r="V490" s="192">
        <v>42835</v>
      </c>
      <c r="W490" s="345">
        <v>1945</v>
      </c>
      <c r="X490" s="24" t="s">
        <v>1170</v>
      </c>
      <c r="Y490" s="192">
        <v>42835</v>
      </c>
      <c r="Z490" s="208" t="s">
        <v>1140</v>
      </c>
      <c r="AA490" s="357">
        <v>2911606.87</v>
      </c>
      <c r="AB490" s="25" t="s">
        <v>215</v>
      </c>
      <c r="AC490" s="201">
        <v>31704819735</v>
      </c>
      <c r="AD490" s="306">
        <v>42787</v>
      </c>
      <c r="AE490" s="306">
        <v>42800</v>
      </c>
      <c r="AF490" s="202" t="s">
        <v>1577</v>
      </c>
      <c r="AG490" s="202"/>
      <c r="AH490" s="202" t="s">
        <v>1578</v>
      </c>
      <c r="AI490" s="202"/>
      <c r="AJ490" s="202"/>
      <c r="AK490" s="202"/>
      <c r="AL490" s="202"/>
      <c r="AM490" s="202"/>
      <c r="AN490" s="365" t="s">
        <v>215</v>
      </c>
      <c r="AO490" s="365"/>
      <c r="AP490" s="365" t="s">
        <v>215</v>
      </c>
      <c r="AQ490" s="365" t="s">
        <v>215</v>
      </c>
      <c r="AR490" s="365" t="s">
        <v>215</v>
      </c>
      <c r="AS490" s="365" t="s">
        <v>215</v>
      </c>
      <c r="AT490" s="380" t="s">
        <v>215</v>
      </c>
      <c r="AU490" s="380" t="s">
        <v>215</v>
      </c>
      <c r="AV490" s="365" t="s">
        <v>1140</v>
      </c>
      <c r="AW490" s="365" t="s">
        <v>215</v>
      </c>
      <c r="AX490" s="365" t="s">
        <v>215</v>
      </c>
      <c r="AY490" s="396" t="s">
        <v>215</v>
      </c>
      <c r="AZ490" s="345" t="s">
        <v>1140</v>
      </c>
    </row>
    <row r="491" spans="1:52" s="8" customFormat="1" ht="22.5" x14ac:dyDescent="0.25">
      <c r="A491" s="160">
        <v>359</v>
      </c>
      <c r="B491" s="163" t="s">
        <v>286</v>
      </c>
      <c r="C491" s="163" t="s">
        <v>1312</v>
      </c>
      <c r="D491" s="26" t="s">
        <v>228</v>
      </c>
      <c r="E491" s="24" t="s">
        <v>215</v>
      </c>
      <c r="F491" s="161">
        <v>642</v>
      </c>
      <c r="G491" s="161" t="s">
        <v>34</v>
      </c>
      <c r="H491" s="24">
        <v>1</v>
      </c>
      <c r="I491" s="24">
        <v>36000000000</v>
      </c>
      <c r="J491" s="161" t="s">
        <v>35</v>
      </c>
      <c r="K491" s="25">
        <v>3500000</v>
      </c>
      <c r="L491" s="162">
        <v>42767</v>
      </c>
      <c r="M491" s="162">
        <v>43070</v>
      </c>
      <c r="N491" s="161" t="s">
        <v>385</v>
      </c>
      <c r="O491" s="161" t="s">
        <v>127</v>
      </c>
      <c r="P491" s="198" t="s">
        <v>1170</v>
      </c>
      <c r="Q491" s="291" t="s">
        <v>988</v>
      </c>
      <c r="R491" s="289" t="s">
        <v>1141</v>
      </c>
      <c r="S491" s="159" t="s">
        <v>1190</v>
      </c>
      <c r="T491" s="24" t="s">
        <v>1177</v>
      </c>
      <c r="U491" s="24">
        <v>2017</v>
      </c>
      <c r="V491" s="192">
        <v>42773</v>
      </c>
      <c r="W491" s="345">
        <v>662</v>
      </c>
      <c r="X491" s="345" t="s">
        <v>1170</v>
      </c>
      <c r="Y491" s="192" t="s">
        <v>1140</v>
      </c>
      <c r="Z491" s="208" t="s">
        <v>1799</v>
      </c>
      <c r="AA491" s="357">
        <v>85637145.299999997</v>
      </c>
      <c r="AB491" s="357"/>
      <c r="AC491" s="201">
        <v>31704790458</v>
      </c>
      <c r="AD491" s="306">
        <v>42780</v>
      </c>
      <c r="AE491" s="306">
        <v>42796</v>
      </c>
      <c r="AF491" s="358" t="s">
        <v>1485</v>
      </c>
      <c r="AG491" s="358" t="s">
        <v>1486</v>
      </c>
      <c r="AH491" s="201"/>
      <c r="AI491" s="201"/>
      <c r="AJ491" s="201"/>
      <c r="AK491" s="201"/>
      <c r="AL491" s="201"/>
      <c r="AM491" s="201"/>
      <c r="AN491" s="201" t="s">
        <v>1436</v>
      </c>
      <c r="AO491" s="201" t="s">
        <v>1170</v>
      </c>
      <c r="AP491" s="201" t="s">
        <v>1487</v>
      </c>
      <c r="AQ491" s="208">
        <v>42801</v>
      </c>
      <c r="AR491" s="201">
        <v>519</v>
      </c>
      <c r="AS491" s="208">
        <v>42829</v>
      </c>
      <c r="AT491" s="380">
        <f>AU491/1.18</f>
        <v>66167110</v>
      </c>
      <c r="AU491" s="380">
        <v>78077189.799999997</v>
      </c>
      <c r="AV491" s="524" t="s">
        <v>2293</v>
      </c>
      <c r="AW491" s="208">
        <v>42831</v>
      </c>
      <c r="AX491" s="208">
        <v>42831</v>
      </c>
      <c r="AY491" s="208">
        <v>42830</v>
      </c>
      <c r="AZ491" s="346"/>
    </row>
    <row r="492" spans="1:52" s="8" customFormat="1" ht="48" x14ac:dyDescent="0.25">
      <c r="A492" s="160">
        <v>360</v>
      </c>
      <c r="B492" s="163" t="s">
        <v>286</v>
      </c>
      <c r="C492" s="163" t="s">
        <v>1312</v>
      </c>
      <c r="D492" s="26" t="s">
        <v>229</v>
      </c>
      <c r="E492" s="24" t="s">
        <v>215</v>
      </c>
      <c r="F492" s="161">
        <v>642</v>
      </c>
      <c r="G492" s="161" t="s">
        <v>34</v>
      </c>
      <c r="H492" s="24">
        <v>1</v>
      </c>
      <c r="I492" s="24">
        <v>36000000000</v>
      </c>
      <c r="J492" s="161" t="s">
        <v>35</v>
      </c>
      <c r="K492" s="25">
        <v>3500000</v>
      </c>
      <c r="L492" s="162">
        <v>42767</v>
      </c>
      <c r="M492" s="162">
        <v>43070</v>
      </c>
      <c r="N492" s="161" t="s">
        <v>385</v>
      </c>
      <c r="O492" s="161" t="s">
        <v>127</v>
      </c>
      <c r="P492" s="198" t="s">
        <v>1170</v>
      </c>
      <c r="Q492" s="299" t="s">
        <v>91</v>
      </c>
      <c r="R492" s="289" t="s">
        <v>1142</v>
      </c>
      <c r="S492" s="345" t="s">
        <v>1243</v>
      </c>
      <c r="T492" s="358" t="s">
        <v>1177</v>
      </c>
      <c r="U492" s="24">
        <v>2017</v>
      </c>
      <c r="V492" s="192">
        <v>42796</v>
      </c>
      <c r="W492" s="345" t="s">
        <v>1140</v>
      </c>
      <c r="X492" s="345" t="s">
        <v>1170</v>
      </c>
      <c r="Y492" s="192" t="s">
        <v>1140</v>
      </c>
      <c r="Z492" s="417" t="s">
        <v>1799</v>
      </c>
      <c r="AA492" s="357">
        <v>5076279.83</v>
      </c>
      <c r="AB492" s="25" t="s">
        <v>215</v>
      </c>
      <c r="AC492" s="201">
        <v>31704868603</v>
      </c>
      <c r="AD492" s="306">
        <v>42803</v>
      </c>
      <c r="AE492" s="306">
        <v>42814</v>
      </c>
      <c r="AF492" s="202" t="s">
        <v>1475</v>
      </c>
      <c r="AG492" s="202"/>
      <c r="AH492" s="202" t="s">
        <v>1476</v>
      </c>
      <c r="AI492" s="202"/>
      <c r="AJ492" s="202"/>
      <c r="AK492" s="202"/>
      <c r="AL492" s="202"/>
      <c r="AM492" s="202"/>
      <c r="AN492" s="201" t="s">
        <v>1474</v>
      </c>
      <c r="AO492" s="201" t="s">
        <v>1140</v>
      </c>
      <c r="AP492" s="201" t="s">
        <v>1477</v>
      </c>
      <c r="AQ492" s="208">
        <v>42829</v>
      </c>
      <c r="AR492" s="201">
        <v>543</v>
      </c>
      <c r="AS492" s="208">
        <v>42836</v>
      </c>
      <c r="AT492" s="380">
        <f>AU492/1.18</f>
        <v>4297199.9322033897</v>
      </c>
      <c r="AU492" s="380">
        <v>5070695.92</v>
      </c>
      <c r="AV492" s="324" t="s">
        <v>1645</v>
      </c>
      <c r="AW492" s="208">
        <v>42836</v>
      </c>
      <c r="AX492" s="208">
        <v>42836</v>
      </c>
      <c r="AY492" s="208">
        <v>42836</v>
      </c>
      <c r="AZ492" s="432"/>
    </row>
    <row r="493" spans="1:52" s="8" customFormat="1" ht="48" x14ac:dyDescent="0.25">
      <c r="A493" s="160">
        <v>361</v>
      </c>
      <c r="B493" s="163" t="s">
        <v>286</v>
      </c>
      <c r="C493" s="163" t="s">
        <v>1312</v>
      </c>
      <c r="D493" s="26" t="s">
        <v>230</v>
      </c>
      <c r="E493" s="24" t="s">
        <v>215</v>
      </c>
      <c r="F493" s="161">
        <v>642</v>
      </c>
      <c r="G493" s="161" t="s">
        <v>34</v>
      </c>
      <c r="H493" s="24">
        <v>1</v>
      </c>
      <c r="I493" s="24">
        <v>36000000000</v>
      </c>
      <c r="J493" s="161" t="s">
        <v>35</v>
      </c>
      <c r="K493" s="25">
        <v>3500000</v>
      </c>
      <c r="L493" s="162">
        <v>42767</v>
      </c>
      <c r="M493" s="162">
        <v>43070</v>
      </c>
      <c r="N493" s="161" t="s">
        <v>385</v>
      </c>
      <c r="O493" s="161" t="s">
        <v>127</v>
      </c>
      <c r="P493" s="198" t="s">
        <v>1170</v>
      </c>
      <c r="Q493" s="198" t="s">
        <v>591</v>
      </c>
      <c r="R493" s="198" t="s">
        <v>1145</v>
      </c>
      <c r="S493" s="201" t="s">
        <v>1461</v>
      </c>
      <c r="T493" s="202" t="s">
        <v>1177</v>
      </c>
      <c r="U493" s="24">
        <v>2017</v>
      </c>
      <c r="V493" s="208">
        <v>42816</v>
      </c>
      <c r="W493" s="201">
        <v>1870</v>
      </c>
      <c r="X493" s="201" t="s">
        <v>1170</v>
      </c>
      <c r="Y493" s="201" t="s">
        <v>1191</v>
      </c>
      <c r="Z493" s="201" t="s">
        <v>1998</v>
      </c>
      <c r="AA493" s="357">
        <v>3880005.2</v>
      </c>
      <c r="AB493" s="201" t="s">
        <v>1140</v>
      </c>
      <c r="AC493" s="201">
        <v>31705014495</v>
      </c>
      <c r="AD493" s="306">
        <v>42839</v>
      </c>
      <c r="AE493" s="306">
        <v>42850</v>
      </c>
      <c r="AF493" s="202" t="s">
        <v>1660</v>
      </c>
      <c r="AG493" s="201"/>
      <c r="AH493" s="201"/>
      <c r="AI493" s="202" t="s">
        <v>1661</v>
      </c>
      <c r="AJ493" s="201"/>
      <c r="AK493" s="201"/>
      <c r="AL493" s="201"/>
      <c r="AM493" s="201"/>
      <c r="AN493" s="201" t="s">
        <v>1491</v>
      </c>
      <c r="AO493" s="201" t="s">
        <v>1170</v>
      </c>
      <c r="AP493" s="201" t="s">
        <v>1662</v>
      </c>
      <c r="AQ493" s="208">
        <v>42880</v>
      </c>
      <c r="AR493" s="201">
        <v>855</v>
      </c>
      <c r="AS493" s="208">
        <v>42891</v>
      </c>
      <c r="AT493" s="380">
        <f>AU493/1.18</f>
        <v>3288139.8305084747</v>
      </c>
      <c r="AU493" s="380">
        <v>3880005</v>
      </c>
      <c r="AV493" s="208">
        <v>42891</v>
      </c>
      <c r="AW493" s="208">
        <v>42891</v>
      </c>
      <c r="AX493" s="208">
        <v>42891</v>
      </c>
      <c r="AY493" s="386">
        <v>42891</v>
      </c>
      <c r="AZ493" s="345"/>
    </row>
    <row r="494" spans="1:52" s="8" customFormat="1" ht="22.5" x14ac:dyDescent="0.25">
      <c r="A494" s="160">
        <v>362</v>
      </c>
      <c r="B494" s="163" t="s">
        <v>286</v>
      </c>
      <c r="C494" s="163" t="s">
        <v>1312</v>
      </c>
      <c r="D494" s="26" t="s">
        <v>231</v>
      </c>
      <c r="E494" s="24" t="s">
        <v>215</v>
      </c>
      <c r="F494" s="161">
        <v>642</v>
      </c>
      <c r="G494" s="161" t="s">
        <v>34</v>
      </c>
      <c r="H494" s="24">
        <v>1</v>
      </c>
      <c r="I494" s="24">
        <v>36000000000</v>
      </c>
      <c r="J494" s="161" t="s">
        <v>35</v>
      </c>
      <c r="K494" s="25">
        <v>3500000</v>
      </c>
      <c r="L494" s="162">
        <v>42767</v>
      </c>
      <c r="M494" s="162">
        <v>43070</v>
      </c>
      <c r="N494" s="161" t="s">
        <v>385</v>
      </c>
      <c r="O494" s="161" t="s">
        <v>127</v>
      </c>
      <c r="P494" s="198" t="s">
        <v>1170</v>
      </c>
      <c r="Q494" s="198" t="s">
        <v>988</v>
      </c>
      <c r="R494" s="198" t="s">
        <v>1141</v>
      </c>
      <c r="S494" s="201" t="s">
        <v>1530</v>
      </c>
      <c r="T494" s="201" t="s">
        <v>1581</v>
      </c>
      <c r="U494" s="201"/>
      <c r="V494" s="208">
        <v>42836</v>
      </c>
      <c r="W494" s="201">
        <v>2101</v>
      </c>
      <c r="X494" s="201" t="s">
        <v>1170</v>
      </c>
      <c r="Y494" s="201" t="s">
        <v>1140</v>
      </c>
      <c r="Z494" s="201"/>
      <c r="AA494" s="357">
        <v>7463332.21</v>
      </c>
      <c r="AB494" s="201"/>
      <c r="AC494" s="201">
        <v>31705025629</v>
      </c>
      <c r="AD494" s="306">
        <v>42843</v>
      </c>
      <c r="AE494" s="306">
        <v>42852</v>
      </c>
      <c r="AF494" s="358"/>
      <c r="AG494" s="358"/>
      <c r="AH494" s="201"/>
      <c r="AI494" s="201"/>
      <c r="AJ494" s="201"/>
      <c r="AK494" s="201"/>
      <c r="AL494" s="201"/>
      <c r="AM494" s="201"/>
      <c r="AN494" s="201"/>
      <c r="AO494" s="201"/>
      <c r="AP494" s="201"/>
      <c r="AQ494" s="201"/>
      <c r="AR494" s="201"/>
      <c r="AS494" s="201"/>
      <c r="AT494" s="380"/>
      <c r="AU494" s="380"/>
      <c r="AV494" s="201"/>
      <c r="AW494" s="201"/>
      <c r="AX494" s="201"/>
      <c r="AY494" s="345"/>
      <c r="AZ494" s="345"/>
    </row>
    <row r="495" spans="1:52" s="8" customFormat="1" ht="56.25" x14ac:dyDescent="0.25">
      <c r="A495" s="160">
        <v>363</v>
      </c>
      <c r="B495" s="163" t="s">
        <v>138</v>
      </c>
      <c r="C495" s="163" t="s">
        <v>139</v>
      </c>
      <c r="D495" s="24" t="s">
        <v>140</v>
      </c>
      <c r="E495" s="24" t="s">
        <v>121</v>
      </c>
      <c r="F495" s="161">
        <v>642</v>
      </c>
      <c r="G495" s="161" t="s">
        <v>34</v>
      </c>
      <c r="H495" s="24">
        <v>1</v>
      </c>
      <c r="I495" s="24">
        <v>36000000000</v>
      </c>
      <c r="J495" s="161" t="s">
        <v>35</v>
      </c>
      <c r="K495" s="25">
        <v>54237288</v>
      </c>
      <c r="L495" s="162">
        <v>42767</v>
      </c>
      <c r="M495" s="162">
        <v>43191</v>
      </c>
      <c r="N495" s="161" t="s">
        <v>386</v>
      </c>
      <c r="O495" s="161" t="s">
        <v>124</v>
      </c>
      <c r="P495" s="299" t="s">
        <v>1170</v>
      </c>
      <c r="Q495" s="278" t="s">
        <v>117</v>
      </c>
      <c r="R495" s="273" t="s">
        <v>1156</v>
      </c>
      <c r="S495" s="201" t="s">
        <v>1467</v>
      </c>
      <c r="T495" s="202" t="s">
        <v>1177</v>
      </c>
      <c r="U495" s="24">
        <v>2017</v>
      </c>
      <c r="V495" s="199">
        <v>42821</v>
      </c>
      <c r="W495" s="201" t="s">
        <v>1140</v>
      </c>
      <c r="X495" s="201" t="s">
        <v>1113</v>
      </c>
      <c r="Y495" s="199">
        <v>42822</v>
      </c>
      <c r="Z495" s="201" t="s">
        <v>1998</v>
      </c>
      <c r="AA495" s="357">
        <v>36244998</v>
      </c>
      <c r="AB495" s="365" t="s">
        <v>1933</v>
      </c>
      <c r="AC495" s="201">
        <v>31705074044</v>
      </c>
      <c r="AD495" s="306">
        <v>42853</v>
      </c>
      <c r="AE495" s="306">
        <v>42867</v>
      </c>
      <c r="AF495" s="361" t="s">
        <v>1936</v>
      </c>
      <c r="AG495" s="201"/>
      <c r="AH495" s="201"/>
      <c r="AI495" s="201"/>
      <c r="AJ495" s="201"/>
      <c r="AK495" s="201"/>
      <c r="AL495" s="201"/>
      <c r="AM495" s="201"/>
      <c r="AN495" s="365" t="s">
        <v>1934</v>
      </c>
      <c r="AO495" s="201" t="s">
        <v>1170</v>
      </c>
      <c r="AP495" s="365" t="s">
        <v>1937</v>
      </c>
      <c r="AQ495" s="208">
        <v>42871</v>
      </c>
      <c r="AR495" s="201">
        <v>875</v>
      </c>
      <c r="AS495" s="208">
        <v>42886</v>
      </c>
      <c r="AT495" s="380">
        <f>AU495/118*100</f>
        <v>33474576.271186441</v>
      </c>
      <c r="AU495" s="380">
        <v>39500000</v>
      </c>
      <c r="AV495" s="201" t="s">
        <v>1645</v>
      </c>
      <c r="AW495" s="306">
        <v>42891</v>
      </c>
      <c r="AX495" s="306">
        <v>42891</v>
      </c>
      <c r="AY495" s="433">
        <v>42891</v>
      </c>
      <c r="AZ495" s="402"/>
    </row>
    <row r="496" spans="1:52" s="8" customFormat="1" ht="22.5" x14ac:dyDescent="0.25">
      <c r="A496" s="160">
        <v>367</v>
      </c>
      <c r="B496" s="24" t="s">
        <v>924</v>
      </c>
      <c r="C496" s="24" t="s">
        <v>925</v>
      </c>
      <c r="D496" s="24" t="s">
        <v>1000</v>
      </c>
      <c r="E496" s="24" t="s">
        <v>157</v>
      </c>
      <c r="F496" s="24">
        <v>642</v>
      </c>
      <c r="G496" s="24" t="s">
        <v>34</v>
      </c>
      <c r="H496" s="24">
        <v>1</v>
      </c>
      <c r="I496" s="24">
        <v>36000000000</v>
      </c>
      <c r="J496" s="24" t="s">
        <v>35</v>
      </c>
      <c r="K496" s="25">
        <v>5451570.9000000004</v>
      </c>
      <c r="L496" s="162">
        <v>42780</v>
      </c>
      <c r="M496" s="162">
        <v>43070</v>
      </c>
      <c r="N496" s="161" t="s">
        <v>385</v>
      </c>
      <c r="O496" s="161" t="s">
        <v>127</v>
      </c>
      <c r="P496" s="299" t="s">
        <v>1170</v>
      </c>
      <c r="Q496" s="278" t="s">
        <v>1470</v>
      </c>
      <c r="R496" s="273" t="s">
        <v>1138</v>
      </c>
      <c r="S496" s="417" t="s">
        <v>2058</v>
      </c>
      <c r="T496" s="202" t="s">
        <v>1177</v>
      </c>
      <c r="U496" s="24">
        <v>2017</v>
      </c>
      <c r="V496" s="199">
        <v>42835</v>
      </c>
      <c r="W496" s="201" t="s">
        <v>1140</v>
      </c>
      <c r="X496" s="201" t="s">
        <v>1113</v>
      </c>
      <c r="Y496" s="199">
        <v>42835</v>
      </c>
      <c r="Z496" s="208" t="s">
        <v>1711</v>
      </c>
      <c r="AA496" s="357"/>
      <c r="AB496" s="201" t="s">
        <v>2060</v>
      </c>
      <c r="AC496" s="201">
        <v>31705017359</v>
      </c>
      <c r="AD496" s="306">
        <v>42839</v>
      </c>
      <c r="AE496" s="306">
        <v>42850</v>
      </c>
      <c r="AF496" s="201" t="s">
        <v>1712</v>
      </c>
      <c r="AG496" s="201"/>
      <c r="AH496" s="201"/>
      <c r="AI496" s="201"/>
      <c r="AJ496" s="201"/>
      <c r="AK496" s="201"/>
      <c r="AL496" s="201"/>
      <c r="AM496" s="201"/>
      <c r="AN496" s="365" t="s">
        <v>1712</v>
      </c>
      <c r="AO496" s="365" t="s">
        <v>1170</v>
      </c>
      <c r="AP496" s="201" t="s">
        <v>1713</v>
      </c>
      <c r="AQ496" s="208">
        <v>42852</v>
      </c>
      <c r="AR496" s="201">
        <v>685</v>
      </c>
      <c r="AS496" s="208">
        <v>42857</v>
      </c>
      <c r="AT496" s="380">
        <v>72776679.140000001</v>
      </c>
      <c r="AU496" s="380">
        <v>85876481.390000001</v>
      </c>
      <c r="AV496" s="201" t="s">
        <v>1645</v>
      </c>
      <c r="AW496" s="208">
        <v>42859</v>
      </c>
      <c r="AX496" s="306">
        <v>42859</v>
      </c>
      <c r="AY496" s="306">
        <v>42859</v>
      </c>
      <c r="AZ496" s="306">
        <v>42859</v>
      </c>
    </row>
    <row r="497" spans="1:52" s="393" customFormat="1" ht="48" x14ac:dyDescent="0.25">
      <c r="A497" s="160">
        <v>377</v>
      </c>
      <c r="B497" s="24" t="s">
        <v>960</v>
      </c>
      <c r="C497" s="24" t="s">
        <v>961</v>
      </c>
      <c r="D497" s="24" t="s">
        <v>1016</v>
      </c>
      <c r="E497" s="24" t="s">
        <v>157</v>
      </c>
      <c r="F497" s="161">
        <v>642</v>
      </c>
      <c r="G497" s="24" t="s">
        <v>34</v>
      </c>
      <c r="H497" s="24">
        <v>1</v>
      </c>
      <c r="I497" s="26">
        <v>36000000000</v>
      </c>
      <c r="J497" s="27" t="s">
        <v>35</v>
      </c>
      <c r="K497" s="32">
        <v>6834802.1799999997</v>
      </c>
      <c r="L497" s="162">
        <v>42794</v>
      </c>
      <c r="M497" s="162">
        <v>43070</v>
      </c>
      <c r="N497" s="161" t="s">
        <v>385</v>
      </c>
      <c r="O497" s="161" t="s">
        <v>127</v>
      </c>
      <c r="P497" s="299" t="s">
        <v>1170</v>
      </c>
      <c r="Q497" s="278" t="s">
        <v>91</v>
      </c>
      <c r="R497" s="273" t="s">
        <v>1142</v>
      </c>
      <c r="S497" s="417" t="s">
        <v>1140</v>
      </c>
      <c r="T497" s="202" t="s">
        <v>1177</v>
      </c>
      <c r="U497" s="24">
        <v>2017</v>
      </c>
      <c r="V497" s="199">
        <v>42831</v>
      </c>
      <c r="W497" s="201">
        <v>1937</v>
      </c>
      <c r="X497" s="201" t="s">
        <v>1113</v>
      </c>
      <c r="Y497" s="199">
        <v>42838</v>
      </c>
      <c r="Z497" s="201" t="s">
        <v>1998</v>
      </c>
      <c r="AA497" s="357">
        <v>802433.7</v>
      </c>
      <c r="AB497" s="201" t="s">
        <v>1140</v>
      </c>
      <c r="AC497" s="201">
        <v>31705027000</v>
      </c>
      <c r="AD497" s="306">
        <v>42843</v>
      </c>
      <c r="AE497" s="306">
        <v>42852</v>
      </c>
      <c r="AF497" s="202" t="s">
        <v>1852</v>
      </c>
      <c r="AG497" s="201"/>
      <c r="AH497" s="202" t="s">
        <v>1853</v>
      </c>
      <c r="AI497" s="201"/>
      <c r="AJ497" s="201"/>
      <c r="AK497" s="201"/>
      <c r="AL497" s="201"/>
      <c r="AM497" s="201"/>
      <c r="AN497" s="201" t="s">
        <v>1851</v>
      </c>
      <c r="AO497" s="201" t="s">
        <v>1170</v>
      </c>
      <c r="AP497" s="201" t="s">
        <v>1854</v>
      </c>
      <c r="AQ497" s="306">
        <v>42879</v>
      </c>
      <c r="AR497" s="410">
        <v>865</v>
      </c>
      <c r="AS497" s="306">
        <v>42891</v>
      </c>
      <c r="AT497" s="380">
        <f t="shared" ref="AT497:AT503" si="9">AU497/1.18</f>
        <v>677305.72033898311</v>
      </c>
      <c r="AU497" s="380">
        <v>799220.75</v>
      </c>
      <c r="AV497" s="201" t="s">
        <v>1645</v>
      </c>
      <c r="AW497" s="306">
        <v>42891</v>
      </c>
      <c r="AX497" s="306">
        <v>42891</v>
      </c>
      <c r="AY497" s="306">
        <v>42891</v>
      </c>
      <c r="AZ497" s="306">
        <v>42921</v>
      </c>
    </row>
    <row r="498" spans="1:52" s="393" customFormat="1" ht="67.5" x14ac:dyDescent="0.25">
      <c r="A498" s="24">
        <v>440</v>
      </c>
      <c r="B498" s="26" t="s">
        <v>630</v>
      </c>
      <c r="C498" s="26" t="s">
        <v>631</v>
      </c>
      <c r="D498" s="24" t="s">
        <v>1322</v>
      </c>
      <c r="E498" s="24" t="s">
        <v>39</v>
      </c>
      <c r="F498" s="161">
        <v>642</v>
      </c>
      <c r="G498" s="24" t="s">
        <v>34</v>
      </c>
      <c r="H498" s="24">
        <v>1</v>
      </c>
      <c r="I498" s="24">
        <v>36000000000</v>
      </c>
      <c r="J498" s="161" t="s">
        <v>35</v>
      </c>
      <c r="K498" s="25">
        <v>803236.94</v>
      </c>
      <c r="L498" s="162">
        <v>42767</v>
      </c>
      <c r="M498" s="162">
        <v>43070</v>
      </c>
      <c r="N498" s="161" t="s">
        <v>385</v>
      </c>
      <c r="O498" s="161" t="s">
        <v>127</v>
      </c>
      <c r="P498" s="198" t="s">
        <v>1170</v>
      </c>
      <c r="Q498" s="278" t="s">
        <v>91</v>
      </c>
      <c r="R498" s="273" t="s">
        <v>1142</v>
      </c>
      <c r="S498" s="417" t="s">
        <v>1140</v>
      </c>
      <c r="T498" s="202" t="s">
        <v>1177</v>
      </c>
      <c r="U498" s="24">
        <v>2017</v>
      </c>
      <c r="V498" s="199">
        <v>42831</v>
      </c>
      <c r="W498" s="201">
        <v>1945</v>
      </c>
      <c r="X498" s="201" t="s">
        <v>1113</v>
      </c>
      <c r="Y498" s="199">
        <v>42838</v>
      </c>
      <c r="Z498" s="201" t="s">
        <v>1998</v>
      </c>
      <c r="AA498" s="357">
        <v>2908695.27</v>
      </c>
      <c r="AB498" s="201" t="s">
        <v>1140</v>
      </c>
      <c r="AC498" s="201">
        <v>31705042346</v>
      </c>
      <c r="AD498" s="306">
        <v>42846</v>
      </c>
      <c r="AE498" s="306">
        <v>42858</v>
      </c>
      <c r="AF498" s="202" t="s">
        <v>1856</v>
      </c>
      <c r="AG498" s="201"/>
      <c r="AH498" s="202" t="s">
        <v>1857</v>
      </c>
      <c r="AI498" s="201"/>
      <c r="AJ498" s="201"/>
      <c r="AK498" s="201"/>
      <c r="AL498" s="201"/>
      <c r="AM498" s="201"/>
      <c r="AN498" s="201" t="s">
        <v>1851</v>
      </c>
      <c r="AO498" s="201" t="s">
        <v>1170</v>
      </c>
      <c r="AP498" s="201" t="s">
        <v>1855</v>
      </c>
      <c r="AQ498" s="306">
        <v>42879</v>
      </c>
      <c r="AR498" s="201">
        <v>866</v>
      </c>
      <c r="AS498" s="306">
        <v>42891</v>
      </c>
      <c r="AT498" s="380">
        <f t="shared" si="9"/>
        <v>2462528.5169491526</v>
      </c>
      <c r="AU498" s="380">
        <v>2905783.65</v>
      </c>
      <c r="AV498" s="201" t="s">
        <v>1645</v>
      </c>
      <c r="AW498" s="306">
        <v>42891</v>
      </c>
      <c r="AX498" s="306">
        <v>42891</v>
      </c>
      <c r="AY498" s="306">
        <v>42891</v>
      </c>
      <c r="AZ498" s="306">
        <v>42921</v>
      </c>
    </row>
    <row r="499" spans="1:52" s="8" customFormat="1" ht="67.5" x14ac:dyDescent="0.25">
      <c r="A499" s="24">
        <v>441</v>
      </c>
      <c r="B499" s="26" t="s">
        <v>630</v>
      </c>
      <c r="C499" s="26" t="s">
        <v>631</v>
      </c>
      <c r="D499" s="24" t="s">
        <v>1189</v>
      </c>
      <c r="E499" s="24" t="s">
        <v>39</v>
      </c>
      <c r="F499" s="161">
        <v>642</v>
      </c>
      <c r="G499" s="24" t="s">
        <v>34</v>
      </c>
      <c r="H499" s="24">
        <v>1</v>
      </c>
      <c r="I499" s="24">
        <v>36000000000</v>
      </c>
      <c r="J499" s="161" t="s">
        <v>35</v>
      </c>
      <c r="K499" s="25">
        <v>2911606.87</v>
      </c>
      <c r="L499" s="162">
        <v>42767</v>
      </c>
      <c r="M499" s="162">
        <v>43070</v>
      </c>
      <c r="N499" s="161" t="s">
        <v>385</v>
      </c>
      <c r="O499" s="161" t="s">
        <v>127</v>
      </c>
      <c r="P499" s="198" t="s">
        <v>1170</v>
      </c>
      <c r="Q499" s="198" t="s">
        <v>591</v>
      </c>
      <c r="R499" s="198" t="s">
        <v>1145</v>
      </c>
      <c r="S499" s="201" t="s">
        <v>1461</v>
      </c>
      <c r="T499" s="202" t="s">
        <v>1177</v>
      </c>
      <c r="U499" s="24">
        <v>2017</v>
      </c>
      <c r="V499" s="208">
        <v>42816</v>
      </c>
      <c r="W499" s="201">
        <v>1869</v>
      </c>
      <c r="X499" s="201" t="s">
        <v>1170</v>
      </c>
      <c r="Y499" s="201" t="s">
        <v>1140</v>
      </c>
      <c r="Z499" s="201" t="s">
        <v>1998</v>
      </c>
      <c r="AA499" s="357">
        <v>28303090.600000001</v>
      </c>
      <c r="AB499" s="201" t="s">
        <v>1140</v>
      </c>
      <c r="AC499" s="201">
        <v>31705014495</v>
      </c>
      <c r="AD499" s="306">
        <v>42839</v>
      </c>
      <c r="AE499" s="306">
        <v>42850</v>
      </c>
      <c r="AF499" s="202" t="s">
        <v>1663</v>
      </c>
      <c r="AG499" s="201"/>
      <c r="AH499" s="202" t="s">
        <v>1661</v>
      </c>
      <c r="AI499" s="201"/>
      <c r="AJ499" s="201"/>
      <c r="AK499" s="201"/>
      <c r="AL499" s="201"/>
      <c r="AM499" s="201"/>
      <c r="AN499" s="201" t="s">
        <v>1491</v>
      </c>
      <c r="AO499" s="201" t="s">
        <v>1170</v>
      </c>
      <c r="AP499" s="201" t="s">
        <v>1662</v>
      </c>
      <c r="AQ499" s="208">
        <v>42880</v>
      </c>
      <c r="AR499" s="201">
        <v>857</v>
      </c>
      <c r="AS499" s="208">
        <v>42891</v>
      </c>
      <c r="AT499" s="380">
        <f t="shared" si="9"/>
        <v>23985670.000000004</v>
      </c>
      <c r="AU499" s="380">
        <v>28303090.600000001</v>
      </c>
      <c r="AV499" s="208">
        <v>42891</v>
      </c>
      <c r="AW499" s="208">
        <v>42891</v>
      </c>
      <c r="AX499" s="208">
        <v>42891</v>
      </c>
      <c r="AY499" s="306">
        <v>42891</v>
      </c>
      <c r="AZ499" s="345"/>
    </row>
    <row r="500" spans="1:52" s="8" customFormat="1" ht="60" x14ac:dyDescent="0.25">
      <c r="A500" s="160">
        <v>380</v>
      </c>
      <c r="B500" s="24" t="s">
        <v>1320</v>
      </c>
      <c r="C500" s="24" t="s">
        <v>1321</v>
      </c>
      <c r="D500" s="24" t="s">
        <v>1032</v>
      </c>
      <c r="E500" s="24" t="s">
        <v>157</v>
      </c>
      <c r="F500" s="24">
        <v>642</v>
      </c>
      <c r="G500" s="24" t="s">
        <v>34</v>
      </c>
      <c r="H500" s="24">
        <v>1</v>
      </c>
      <c r="I500" s="24">
        <v>36000000000</v>
      </c>
      <c r="J500" s="24" t="s">
        <v>35</v>
      </c>
      <c r="K500" s="25">
        <v>87491619.299999997</v>
      </c>
      <c r="L500" s="162">
        <v>42794</v>
      </c>
      <c r="M500" s="162">
        <v>43070</v>
      </c>
      <c r="N500" s="161" t="s">
        <v>385</v>
      </c>
      <c r="O500" s="161" t="s">
        <v>127</v>
      </c>
      <c r="P500" s="198" t="s">
        <v>1170</v>
      </c>
      <c r="Q500" s="451" t="s">
        <v>91</v>
      </c>
      <c r="R500" s="198" t="s">
        <v>1142</v>
      </c>
      <c r="S500" s="201" t="s">
        <v>1443</v>
      </c>
      <c r="T500" s="201" t="s">
        <v>1177</v>
      </c>
      <c r="U500" s="24">
        <v>2017</v>
      </c>
      <c r="V500" s="208">
        <v>42817</v>
      </c>
      <c r="W500" s="201">
        <v>1906</v>
      </c>
      <c r="X500" s="201" t="s">
        <v>1170</v>
      </c>
      <c r="Y500" s="201" t="s">
        <v>1140</v>
      </c>
      <c r="Z500" s="201" t="s">
        <v>1711</v>
      </c>
      <c r="AA500" s="357">
        <v>1000024.72</v>
      </c>
      <c r="AB500" s="324" t="s">
        <v>1140</v>
      </c>
      <c r="AC500" s="201">
        <v>31704973941</v>
      </c>
      <c r="AD500" s="306">
        <v>42829</v>
      </c>
      <c r="AE500" s="306">
        <v>42838</v>
      </c>
      <c r="AF500" s="202" t="s">
        <v>1579</v>
      </c>
      <c r="AG500" s="202" t="s">
        <v>1580</v>
      </c>
      <c r="AH500" s="202"/>
      <c r="AI500" s="201"/>
      <c r="AJ500" s="201"/>
      <c r="AK500" s="201"/>
      <c r="AL500" s="201"/>
      <c r="AM500" s="201"/>
      <c r="AN500" s="201" t="s">
        <v>1474</v>
      </c>
      <c r="AO500" s="201" t="s">
        <v>1170</v>
      </c>
      <c r="AP500" s="201" t="s">
        <v>1478</v>
      </c>
      <c r="AQ500" s="208">
        <v>42866</v>
      </c>
      <c r="AR500" s="201">
        <v>729</v>
      </c>
      <c r="AS500" s="208">
        <v>42867</v>
      </c>
      <c r="AT500" s="380">
        <f t="shared" si="9"/>
        <v>847393.83050847461</v>
      </c>
      <c r="AU500" s="380">
        <v>999924.72</v>
      </c>
      <c r="AV500" s="201" t="s">
        <v>1645</v>
      </c>
      <c r="AW500" s="208">
        <v>42867</v>
      </c>
      <c r="AX500" s="208">
        <v>42867</v>
      </c>
      <c r="AY500" s="208">
        <v>42867</v>
      </c>
      <c r="AZ500" s="306">
        <v>42893</v>
      </c>
    </row>
    <row r="501" spans="1:52" s="8" customFormat="1" ht="67.5" x14ac:dyDescent="0.25">
      <c r="A501" s="160">
        <v>382</v>
      </c>
      <c r="B501" s="24" t="s">
        <v>630</v>
      </c>
      <c r="C501" s="24" t="s">
        <v>631</v>
      </c>
      <c r="D501" s="24" t="s">
        <v>739</v>
      </c>
      <c r="E501" s="24" t="s">
        <v>39</v>
      </c>
      <c r="F501" s="161">
        <v>642</v>
      </c>
      <c r="G501" s="161" t="s">
        <v>34</v>
      </c>
      <c r="H501" s="24">
        <v>1</v>
      </c>
      <c r="I501" s="24">
        <v>36000000000</v>
      </c>
      <c r="J501" s="161" t="s">
        <v>35</v>
      </c>
      <c r="K501" s="25">
        <v>5076279.83</v>
      </c>
      <c r="L501" s="162">
        <v>42795</v>
      </c>
      <c r="M501" s="162">
        <v>43070</v>
      </c>
      <c r="N501" s="161" t="s">
        <v>385</v>
      </c>
      <c r="O501" s="161" t="s">
        <v>127</v>
      </c>
      <c r="P501" s="198" t="s">
        <v>1170</v>
      </c>
      <c r="Q501" s="198" t="s">
        <v>591</v>
      </c>
      <c r="R501" s="198" t="s">
        <v>1145</v>
      </c>
      <c r="S501" s="201" t="s">
        <v>1461</v>
      </c>
      <c r="T501" s="202" t="s">
        <v>1177</v>
      </c>
      <c r="U501" s="24">
        <v>2017</v>
      </c>
      <c r="V501" s="208">
        <v>42816</v>
      </c>
      <c r="W501" s="201">
        <v>1864</v>
      </c>
      <c r="X501" s="201" t="s">
        <v>1170</v>
      </c>
      <c r="Y501" s="201" t="s">
        <v>1191</v>
      </c>
      <c r="Z501" s="201" t="s">
        <v>1998</v>
      </c>
      <c r="AA501" s="357">
        <v>1000002.8</v>
      </c>
      <c r="AB501" s="201" t="s">
        <v>1140</v>
      </c>
      <c r="AC501" s="201">
        <v>31705014495</v>
      </c>
      <c r="AD501" s="306">
        <v>42839</v>
      </c>
      <c r="AE501" s="306">
        <v>42850</v>
      </c>
      <c r="AF501" s="202" t="s">
        <v>1664</v>
      </c>
      <c r="AG501" s="201"/>
      <c r="AH501" s="201"/>
      <c r="AI501" s="202" t="s">
        <v>1661</v>
      </c>
      <c r="AJ501" s="201"/>
      <c r="AK501" s="201"/>
      <c r="AL501" s="201"/>
      <c r="AM501" s="201"/>
      <c r="AN501" s="201" t="s">
        <v>1491</v>
      </c>
      <c r="AO501" s="345" t="s">
        <v>1170</v>
      </c>
      <c r="AP501" s="345" t="s">
        <v>1662</v>
      </c>
      <c r="AQ501" s="346">
        <v>42880</v>
      </c>
      <c r="AR501" s="345">
        <v>854</v>
      </c>
      <c r="AS501" s="346">
        <v>42891</v>
      </c>
      <c r="AT501" s="380">
        <f t="shared" si="9"/>
        <v>847460.00000000012</v>
      </c>
      <c r="AU501" s="380">
        <v>1000002.8</v>
      </c>
      <c r="AV501" s="346">
        <v>42891</v>
      </c>
      <c r="AW501" s="346">
        <v>42891</v>
      </c>
      <c r="AX501" s="346">
        <v>42891</v>
      </c>
      <c r="AY501" s="386">
        <v>42891</v>
      </c>
      <c r="AZ501" s="345"/>
    </row>
    <row r="502" spans="1:52" s="8" customFormat="1" ht="67.5" x14ac:dyDescent="0.25">
      <c r="A502" s="160">
        <v>350</v>
      </c>
      <c r="B502" s="24" t="s">
        <v>924</v>
      </c>
      <c r="C502" s="24" t="s">
        <v>1313</v>
      </c>
      <c r="D502" s="24" t="s">
        <v>764</v>
      </c>
      <c r="E502" s="24" t="s">
        <v>39</v>
      </c>
      <c r="F502" s="161">
        <v>642</v>
      </c>
      <c r="G502" s="24" t="s">
        <v>34</v>
      </c>
      <c r="H502" s="24">
        <v>1</v>
      </c>
      <c r="I502" s="24">
        <v>36000000000</v>
      </c>
      <c r="J502" s="161" t="s">
        <v>35</v>
      </c>
      <c r="K502" s="357">
        <v>3880000</v>
      </c>
      <c r="L502" s="162">
        <v>42826</v>
      </c>
      <c r="M502" s="162">
        <v>43070</v>
      </c>
      <c r="N502" s="161" t="s">
        <v>385</v>
      </c>
      <c r="O502" s="161" t="s">
        <v>127</v>
      </c>
      <c r="P502" s="198" t="s">
        <v>1170</v>
      </c>
      <c r="Q502" s="198" t="s">
        <v>591</v>
      </c>
      <c r="R502" s="198" t="s">
        <v>1145</v>
      </c>
      <c r="S502" s="201" t="s">
        <v>1461</v>
      </c>
      <c r="T502" s="202" t="s">
        <v>1177</v>
      </c>
      <c r="U502" s="24">
        <v>2017</v>
      </c>
      <c r="V502" s="208">
        <v>42816</v>
      </c>
      <c r="W502" s="201">
        <v>1867</v>
      </c>
      <c r="X502" s="201" t="s">
        <v>1170</v>
      </c>
      <c r="Y502" s="201" t="s">
        <v>1191</v>
      </c>
      <c r="Z502" s="201" t="s">
        <v>1998</v>
      </c>
      <c r="AA502" s="357">
        <v>1000002.8</v>
      </c>
      <c r="AB502" s="201" t="s">
        <v>1140</v>
      </c>
      <c r="AC502" s="201">
        <v>31705014495</v>
      </c>
      <c r="AD502" s="306">
        <v>42839</v>
      </c>
      <c r="AE502" s="306">
        <v>42850</v>
      </c>
      <c r="AF502" s="202" t="s">
        <v>1664</v>
      </c>
      <c r="AG502" s="201"/>
      <c r="AH502" s="201"/>
      <c r="AI502" s="202" t="s">
        <v>1661</v>
      </c>
      <c r="AJ502" s="201"/>
      <c r="AK502" s="201"/>
      <c r="AL502" s="201"/>
      <c r="AM502" s="201"/>
      <c r="AN502" s="201" t="s">
        <v>1491</v>
      </c>
      <c r="AO502" s="345" t="s">
        <v>1170</v>
      </c>
      <c r="AP502" s="345" t="s">
        <v>1662</v>
      </c>
      <c r="AQ502" s="346">
        <v>42880</v>
      </c>
      <c r="AR502" s="345">
        <v>856</v>
      </c>
      <c r="AS502" s="346">
        <v>42891</v>
      </c>
      <c r="AT502" s="380">
        <f t="shared" si="9"/>
        <v>847460.00000000012</v>
      </c>
      <c r="AU502" s="380">
        <v>1000002.8</v>
      </c>
      <c r="AV502" s="346">
        <v>42891</v>
      </c>
      <c r="AW502" s="346">
        <v>42891</v>
      </c>
      <c r="AX502" s="346">
        <v>42891</v>
      </c>
      <c r="AY502" s="386">
        <v>42891</v>
      </c>
      <c r="AZ502" s="345"/>
    </row>
    <row r="503" spans="1:52" s="8" customFormat="1" ht="36" x14ac:dyDescent="0.25">
      <c r="A503" s="160">
        <v>381</v>
      </c>
      <c r="B503" s="24" t="s">
        <v>113</v>
      </c>
      <c r="C503" s="24" t="s">
        <v>930</v>
      </c>
      <c r="D503" s="24" t="s">
        <v>1041</v>
      </c>
      <c r="E503" s="24" t="s">
        <v>157</v>
      </c>
      <c r="F503" s="24">
        <v>796</v>
      </c>
      <c r="G503" s="24" t="s">
        <v>592</v>
      </c>
      <c r="H503" s="24">
        <v>691</v>
      </c>
      <c r="I503" s="24">
        <v>36000000000</v>
      </c>
      <c r="J503" s="24" t="s">
        <v>35</v>
      </c>
      <c r="K503" s="25">
        <v>8281759.5599999996</v>
      </c>
      <c r="L503" s="162">
        <v>42853</v>
      </c>
      <c r="M503" s="162">
        <v>43191</v>
      </c>
      <c r="N503" s="161" t="s">
        <v>386</v>
      </c>
      <c r="O503" s="161" t="s">
        <v>124</v>
      </c>
      <c r="P503" s="198" t="s">
        <v>1170</v>
      </c>
      <c r="Q503" s="198" t="s">
        <v>591</v>
      </c>
      <c r="R503" s="198" t="s">
        <v>1145</v>
      </c>
      <c r="S503" s="201" t="s">
        <v>1461</v>
      </c>
      <c r="T503" s="202" t="s">
        <v>1177</v>
      </c>
      <c r="U503" s="24">
        <v>2017</v>
      </c>
      <c r="V503" s="208">
        <v>42816</v>
      </c>
      <c r="W503" s="201">
        <v>1866</v>
      </c>
      <c r="X503" s="201" t="s">
        <v>1170</v>
      </c>
      <c r="Y503" s="201" t="s">
        <v>1191</v>
      </c>
      <c r="Z503" s="201" t="s">
        <v>1998</v>
      </c>
      <c r="AA503" s="357">
        <v>1000002.26</v>
      </c>
      <c r="AB503" s="201" t="s">
        <v>1140</v>
      </c>
      <c r="AC503" s="201">
        <v>31705014495</v>
      </c>
      <c r="AD503" s="306">
        <v>42839</v>
      </c>
      <c r="AE503" s="306">
        <v>42850</v>
      </c>
      <c r="AF503" s="202" t="s">
        <v>1665</v>
      </c>
      <c r="AG503" s="201"/>
      <c r="AH503" s="201"/>
      <c r="AI503" s="202" t="s">
        <v>1661</v>
      </c>
      <c r="AJ503" s="201"/>
      <c r="AK503" s="201"/>
      <c r="AL503" s="201"/>
      <c r="AM503" s="201"/>
      <c r="AN503" s="201" t="s">
        <v>1491</v>
      </c>
      <c r="AO503" s="345" t="s">
        <v>1170</v>
      </c>
      <c r="AP503" s="345" t="s">
        <v>1662</v>
      </c>
      <c r="AQ503" s="346">
        <v>42880</v>
      </c>
      <c r="AR503" s="345">
        <v>858</v>
      </c>
      <c r="AS503" s="346">
        <v>42891</v>
      </c>
      <c r="AT503" s="380">
        <f t="shared" si="9"/>
        <v>847460.00000000012</v>
      </c>
      <c r="AU503" s="380">
        <v>1000002.8</v>
      </c>
      <c r="AV503" s="346">
        <v>42891</v>
      </c>
      <c r="AW503" s="346">
        <v>42891</v>
      </c>
      <c r="AX503" s="346">
        <v>42891</v>
      </c>
      <c r="AY503" s="386">
        <v>42891</v>
      </c>
      <c r="AZ503" s="345"/>
    </row>
    <row r="504" spans="1:52" s="8" customFormat="1" ht="33.75" x14ac:dyDescent="0.25">
      <c r="A504" s="24">
        <v>556</v>
      </c>
      <c r="B504" s="24" t="s">
        <v>1295</v>
      </c>
      <c r="C504" s="24" t="s">
        <v>1295</v>
      </c>
      <c r="D504" s="24" t="s">
        <v>1462</v>
      </c>
      <c r="E504" s="359" t="s">
        <v>599</v>
      </c>
      <c r="F504" s="363">
        <v>796</v>
      </c>
      <c r="G504" s="24" t="s">
        <v>592</v>
      </c>
      <c r="H504" s="24">
        <v>50</v>
      </c>
      <c r="I504" s="355" t="s">
        <v>234</v>
      </c>
      <c r="J504" s="161" t="s">
        <v>35</v>
      </c>
      <c r="K504" s="309">
        <v>36244998</v>
      </c>
      <c r="L504" s="162">
        <v>42826</v>
      </c>
      <c r="M504" s="162">
        <v>43070</v>
      </c>
      <c r="N504" s="161" t="s">
        <v>386</v>
      </c>
      <c r="O504" s="161" t="s">
        <v>124</v>
      </c>
      <c r="P504" s="198" t="s">
        <v>1170</v>
      </c>
      <c r="Q504" s="198" t="s">
        <v>988</v>
      </c>
      <c r="R504" s="198" t="s">
        <v>1141</v>
      </c>
      <c r="S504" s="201" t="s">
        <v>1530</v>
      </c>
      <c r="T504" s="202" t="s">
        <v>1177</v>
      </c>
      <c r="U504" s="24">
        <v>2017</v>
      </c>
      <c r="V504" s="208">
        <v>42836</v>
      </c>
      <c r="W504" s="201">
        <v>2101</v>
      </c>
      <c r="X504" s="201" t="s">
        <v>1113</v>
      </c>
      <c r="Y504" s="208">
        <v>42844</v>
      </c>
      <c r="Z504" s="201" t="s">
        <v>1998</v>
      </c>
      <c r="AA504" s="368">
        <v>7593129.29</v>
      </c>
      <c r="AB504" s="32" t="s">
        <v>1140</v>
      </c>
      <c r="AC504" s="365">
        <v>31705054793</v>
      </c>
      <c r="AD504" s="306">
        <v>42850</v>
      </c>
      <c r="AE504" s="306">
        <v>42860</v>
      </c>
      <c r="AF504" s="358" t="s">
        <v>1845</v>
      </c>
      <c r="AG504" s="358" t="s">
        <v>1846</v>
      </c>
      <c r="AH504" s="345"/>
      <c r="AI504" s="345"/>
      <c r="AJ504" s="345"/>
      <c r="AK504" s="345"/>
      <c r="AL504" s="345"/>
      <c r="AM504" s="345"/>
      <c r="AN504" s="345" t="s">
        <v>1638</v>
      </c>
      <c r="AO504" s="201" t="s">
        <v>1170</v>
      </c>
      <c r="AP504" s="365" t="s">
        <v>1847</v>
      </c>
      <c r="AQ504" s="306">
        <v>42866</v>
      </c>
      <c r="AR504" s="365">
        <v>891</v>
      </c>
      <c r="AS504" s="306">
        <v>42899</v>
      </c>
      <c r="AT504" s="380">
        <f>AU504/1.18</f>
        <v>6434535.1016949154</v>
      </c>
      <c r="AU504" s="380">
        <v>7592751.4199999999</v>
      </c>
      <c r="AV504" s="524" t="s">
        <v>2098</v>
      </c>
      <c r="AW504" s="306">
        <v>42900</v>
      </c>
      <c r="AX504" s="306">
        <v>42900</v>
      </c>
      <c r="AY504" s="306">
        <v>42900</v>
      </c>
      <c r="AZ504" s="345"/>
    </row>
    <row r="505" spans="1:52" s="8" customFormat="1" ht="191.25" x14ac:dyDescent="0.25">
      <c r="A505" s="312">
        <v>560</v>
      </c>
      <c r="B505" s="27" t="s">
        <v>1523</v>
      </c>
      <c r="C505" s="27" t="s">
        <v>1524</v>
      </c>
      <c r="D505" s="27" t="s">
        <v>1525</v>
      </c>
      <c r="E505" s="27" t="s">
        <v>1125</v>
      </c>
      <c r="F505" s="310">
        <v>642</v>
      </c>
      <c r="G505" s="310" t="s">
        <v>34</v>
      </c>
      <c r="H505" s="27">
        <v>1</v>
      </c>
      <c r="I505" s="27">
        <v>36000000000</v>
      </c>
      <c r="J505" s="310" t="s">
        <v>35</v>
      </c>
      <c r="K505" s="31">
        <v>92400000</v>
      </c>
      <c r="L505" s="149">
        <v>42826</v>
      </c>
      <c r="M505" s="149">
        <v>43435</v>
      </c>
      <c r="N505" s="310" t="s">
        <v>385</v>
      </c>
      <c r="O505" s="310" t="s">
        <v>127</v>
      </c>
      <c r="P505" s="198" t="s">
        <v>1170</v>
      </c>
      <c r="Q505" s="291" t="s">
        <v>988</v>
      </c>
      <c r="R505" s="289" t="s">
        <v>1194</v>
      </c>
      <c r="S505" s="428" t="s">
        <v>1204</v>
      </c>
      <c r="T505" s="202" t="s">
        <v>1177</v>
      </c>
      <c r="U505" s="24">
        <v>2017</v>
      </c>
      <c r="V505" s="192">
        <v>42844</v>
      </c>
      <c r="W505" s="345">
        <v>2069</v>
      </c>
      <c r="X505" s="345" t="s">
        <v>1170</v>
      </c>
      <c r="Y505" s="192" t="s">
        <v>1140</v>
      </c>
      <c r="Z505" s="201" t="s">
        <v>1998</v>
      </c>
      <c r="AA505" s="32">
        <v>21886812.399999999</v>
      </c>
      <c r="AB505" s="201" t="s">
        <v>1140</v>
      </c>
      <c r="AC505" s="365">
        <v>31705056119</v>
      </c>
      <c r="AD505" s="306">
        <v>42850</v>
      </c>
      <c r="AE505" s="306">
        <v>42860</v>
      </c>
      <c r="AF505" s="361" t="s">
        <v>1537</v>
      </c>
      <c r="AG505" s="202" t="s">
        <v>1901</v>
      </c>
      <c r="AH505" s="202" t="s">
        <v>1902</v>
      </c>
      <c r="AI505" s="201"/>
      <c r="AJ505" s="201"/>
      <c r="AK505" s="201"/>
      <c r="AL505" s="201"/>
      <c r="AM505" s="201"/>
      <c r="AN505" s="201" t="s">
        <v>1537</v>
      </c>
      <c r="AO505" s="201" t="s">
        <v>1170</v>
      </c>
      <c r="AP505" s="201" t="s">
        <v>1631</v>
      </c>
      <c r="AQ505" s="208">
        <v>42867</v>
      </c>
      <c r="AR505" s="201">
        <v>887</v>
      </c>
      <c r="AS505" s="208">
        <v>42891</v>
      </c>
      <c r="AT505" s="380">
        <v>17664901.079999998</v>
      </c>
      <c r="AU505" s="380">
        <v>20844583.239999998</v>
      </c>
      <c r="AV505" s="208">
        <v>42885</v>
      </c>
      <c r="AW505" s="208">
        <v>42892</v>
      </c>
      <c r="AX505" s="208">
        <v>42892</v>
      </c>
      <c r="AY505" s="386">
        <v>42892</v>
      </c>
      <c r="AZ505" s="345"/>
    </row>
    <row r="506" spans="1:52" s="8" customFormat="1" ht="67.5" x14ac:dyDescent="0.25">
      <c r="A506" s="312">
        <v>561</v>
      </c>
      <c r="B506" s="27" t="s">
        <v>630</v>
      </c>
      <c r="C506" s="27" t="s">
        <v>631</v>
      </c>
      <c r="D506" s="27" t="s">
        <v>1322</v>
      </c>
      <c r="E506" s="27" t="s">
        <v>39</v>
      </c>
      <c r="F506" s="310">
        <v>642</v>
      </c>
      <c r="G506" s="27" t="s">
        <v>34</v>
      </c>
      <c r="H506" s="27">
        <v>1</v>
      </c>
      <c r="I506" s="27">
        <v>36000000000</v>
      </c>
      <c r="J506" s="310" t="s">
        <v>35</v>
      </c>
      <c r="K506" s="31">
        <v>802433.7</v>
      </c>
      <c r="L506" s="149">
        <v>42826</v>
      </c>
      <c r="M506" s="149">
        <v>43070</v>
      </c>
      <c r="N506" s="310" t="s">
        <v>385</v>
      </c>
      <c r="O506" s="310" t="s">
        <v>127</v>
      </c>
      <c r="P506" s="198" t="s">
        <v>1170</v>
      </c>
      <c r="Q506" s="198" t="s">
        <v>988</v>
      </c>
      <c r="R506" s="198" t="s">
        <v>1178</v>
      </c>
      <c r="S506" s="201" t="s">
        <v>1204</v>
      </c>
      <c r="T506" s="202" t="s">
        <v>1177</v>
      </c>
      <c r="U506" s="24">
        <v>2017</v>
      </c>
      <c r="V506" s="208">
        <v>42844</v>
      </c>
      <c r="W506" s="201">
        <v>2110</v>
      </c>
      <c r="X506" s="201" t="s">
        <v>1170</v>
      </c>
      <c r="Y506" s="201" t="s">
        <v>1140</v>
      </c>
      <c r="Z506" s="201" t="s">
        <v>1998</v>
      </c>
      <c r="AA506" s="201">
        <v>11969058.189999999</v>
      </c>
      <c r="AB506" s="201" t="s">
        <v>1140</v>
      </c>
      <c r="AC506" s="201">
        <v>31705058220</v>
      </c>
      <c r="AD506" s="306">
        <v>42851</v>
      </c>
      <c r="AE506" s="306">
        <v>42866</v>
      </c>
      <c r="AF506" s="202" t="s">
        <v>1976</v>
      </c>
      <c r="AG506" s="202" t="s">
        <v>1977</v>
      </c>
      <c r="AH506" s="201"/>
      <c r="AI506" s="201"/>
      <c r="AJ506" s="201"/>
      <c r="AK506" s="201"/>
      <c r="AL506" s="201"/>
      <c r="AM506" s="201"/>
      <c r="AN506" s="201" t="s">
        <v>1897</v>
      </c>
      <c r="AO506" s="201" t="s">
        <v>1170</v>
      </c>
      <c r="AP506" s="201" t="s">
        <v>1850</v>
      </c>
      <c r="AQ506" s="208">
        <v>42870</v>
      </c>
      <c r="AR506" s="201">
        <v>721</v>
      </c>
      <c r="AS506" s="208">
        <v>42901</v>
      </c>
      <c r="AT506" s="380">
        <f>AU506/1.18</f>
        <v>9660256.8050847463</v>
      </c>
      <c r="AU506" s="380">
        <v>11399103.029999999</v>
      </c>
      <c r="AV506" s="201" t="s">
        <v>1769</v>
      </c>
      <c r="AW506" s="409" t="s">
        <v>2157</v>
      </c>
      <c r="AX506" s="306">
        <v>42901</v>
      </c>
      <c r="AY506" s="306">
        <v>42901</v>
      </c>
      <c r="AZ506" s="345"/>
    </row>
    <row r="507" spans="1:52" s="8" customFormat="1" ht="67.5" x14ac:dyDescent="0.25">
      <c r="A507" s="312">
        <v>562</v>
      </c>
      <c r="B507" s="27" t="s">
        <v>630</v>
      </c>
      <c r="C507" s="27" t="s">
        <v>631</v>
      </c>
      <c r="D507" s="27" t="s">
        <v>1590</v>
      </c>
      <c r="E507" s="27" t="s">
        <v>39</v>
      </c>
      <c r="F507" s="310">
        <v>642</v>
      </c>
      <c r="G507" s="27" t="s">
        <v>34</v>
      </c>
      <c r="H507" s="27">
        <v>1</v>
      </c>
      <c r="I507" s="27">
        <v>36000000000</v>
      </c>
      <c r="J507" s="310" t="s">
        <v>35</v>
      </c>
      <c r="K507" s="31">
        <v>2908695.27</v>
      </c>
      <c r="L507" s="149">
        <v>42826</v>
      </c>
      <c r="M507" s="149">
        <v>43070</v>
      </c>
      <c r="N507" s="310" t="s">
        <v>385</v>
      </c>
      <c r="O507" s="310" t="s">
        <v>127</v>
      </c>
      <c r="P507" s="198" t="s">
        <v>1170</v>
      </c>
      <c r="Q507" s="198" t="s">
        <v>988</v>
      </c>
      <c r="R507" s="198" t="s">
        <v>1178</v>
      </c>
      <c r="S507" s="201" t="s">
        <v>1606</v>
      </c>
      <c r="T507" s="202" t="s">
        <v>1177</v>
      </c>
      <c r="U507" s="24">
        <v>2017</v>
      </c>
      <c r="V507" s="208">
        <v>42844</v>
      </c>
      <c r="W507" s="201">
        <v>2224</v>
      </c>
      <c r="X507" s="201" t="s">
        <v>1170</v>
      </c>
      <c r="Y507" s="201" t="s">
        <v>1140</v>
      </c>
      <c r="Z507" s="201" t="s">
        <v>1998</v>
      </c>
      <c r="AA507" s="201">
        <v>554125.73</v>
      </c>
      <c r="AB507" s="32" t="s">
        <v>1140</v>
      </c>
      <c r="AC507" s="201">
        <v>31705070200</v>
      </c>
      <c r="AD507" s="306">
        <v>42870</v>
      </c>
      <c r="AE507" s="306">
        <v>42867</v>
      </c>
      <c r="AF507" s="202" t="s">
        <v>1978</v>
      </c>
      <c r="AG507" s="202" t="s">
        <v>1979</v>
      </c>
      <c r="AH507" s="201"/>
      <c r="AI507" s="201"/>
      <c r="AJ507" s="201"/>
      <c r="AK507" s="201"/>
      <c r="AL507" s="201"/>
      <c r="AM507" s="201"/>
      <c r="AN507" s="201" t="s">
        <v>1638</v>
      </c>
      <c r="AO507" s="201" t="s">
        <v>1170</v>
      </c>
      <c r="AP507" s="201" t="s">
        <v>2025</v>
      </c>
      <c r="AQ507" s="208">
        <v>42871</v>
      </c>
      <c r="AR507" s="201">
        <v>722</v>
      </c>
      <c r="AS507" s="208">
        <v>42901</v>
      </c>
      <c r="AT507" s="380">
        <f>AU507/1.18</f>
        <v>451559.32203389832</v>
      </c>
      <c r="AU507" s="380">
        <v>532840</v>
      </c>
      <c r="AV507" s="201" t="s">
        <v>1769</v>
      </c>
      <c r="AW507" s="208">
        <v>42900</v>
      </c>
      <c r="AX507" s="306">
        <v>42901</v>
      </c>
      <c r="AY507" s="306">
        <v>42901</v>
      </c>
      <c r="AZ507" s="345"/>
    </row>
    <row r="508" spans="1:52" s="8" customFormat="1" ht="67.5" x14ac:dyDescent="0.25">
      <c r="A508" s="160">
        <v>355</v>
      </c>
      <c r="B508" s="24" t="s">
        <v>924</v>
      </c>
      <c r="C508" s="24" t="s">
        <v>1313</v>
      </c>
      <c r="D508" s="24" t="s">
        <v>437</v>
      </c>
      <c r="E508" s="24" t="s">
        <v>39</v>
      </c>
      <c r="F508" s="161">
        <v>642</v>
      </c>
      <c r="G508" s="24" t="s">
        <v>34</v>
      </c>
      <c r="H508" s="24">
        <v>1</v>
      </c>
      <c r="I508" s="24">
        <v>36000000000</v>
      </c>
      <c r="J508" s="161" t="s">
        <v>35</v>
      </c>
      <c r="K508" s="357">
        <v>28303090.600000001</v>
      </c>
      <c r="L508" s="162">
        <v>42826</v>
      </c>
      <c r="M508" s="162">
        <v>43070</v>
      </c>
      <c r="N508" s="161" t="s">
        <v>385</v>
      </c>
      <c r="O508" s="161" t="s">
        <v>127</v>
      </c>
      <c r="P508" s="296" t="s">
        <v>1170</v>
      </c>
      <c r="Q508" s="198" t="s">
        <v>988</v>
      </c>
      <c r="R508" s="198" t="s">
        <v>1194</v>
      </c>
      <c r="S508" s="201" t="s">
        <v>1611</v>
      </c>
      <c r="T508" s="202" t="s">
        <v>1177</v>
      </c>
      <c r="U508" s="24">
        <v>2017</v>
      </c>
      <c r="V508" s="208">
        <v>42845</v>
      </c>
      <c r="W508" s="201">
        <v>2153</v>
      </c>
      <c r="X508" s="201" t="s">
        <v>1170</v>
      </c>
      <c r="Y508" s="201" t="s">
        <v>1191</v>
      </c>
      <c r="Z508" s="201" t="s">
        <v>1998</v>
      </c>
      <c r="AA508" s="201">
        <v>6250018.1399999997</v>
      </c>
      <c r="AB508" s="32" t="s">
        <v>1140</v>
      </c>
      <c r="AC508" s="201">
        <v>31705049552</v>
      </c>
      <c r="AD508" s="306">
        <v>42849</v>
      </c>
      <c r="AE508" s="306">
        <v>42859</v>
      </c>
      <c r="AF508" s="202" t="s">
        <v>1627</v>
      </c>
      <c r="AG508" s="202" t="s">
        <v>1628</v>
      </c>
      <c r="AH508" s="201"/>
      <c r="AI508" s="201"/>
      <c r="AJ508" s="201"/>
      <c r="AK508" s="201"/>
      <c r="AL508" s="201"/>
      <c r="AM508" s="201"/>
      <c r="AN508" s="202" t="s">
        <v>1627</v>
      </c>
      <c r="AO508" s="201" t="s">
        <v>1170</v>
      </c>
      <c r="AP508" s="365" t="s">
        <v>1629</v>
      </c>
      <c r="AQ508" s="208">
        <v>42865</v>
      </c>
      <c r="AR508" s="201">
        <v>890</v>
      </c>
      <c r="AS508" s="208">
        <v>42892</v>
      </c>
      <c r="AT508" s="380">
        <v>5186672.9000000004</v>
      </c>
      <c r="AU508" s="380">
        <v>6120274.0199999996</v>
      </c>
      <c r="AV508" s="208">
        <v>42885</v>
      </c>
      <c r="AW508" s="208">
        <v>42892</v>
      </c>
      <c r="AX508" s="208">
        <v>42892</v>
      </c>
      <c r="AY508" s="386">
        <v>42892</v>
      </c>
      <c r="AZ508" s="345"/>
    </row>
    <row r="509" spans="1:52" s="8" customFormat="1" ht="67.5" x14ac:dyDescent="0.25">
      <c r="A509" s="160">
        <v>383</v>
      </c>
      <c r="B509" s="24" t="s">
        <v>630</v>
      </c>
      <c r="C509" s="24" t="s">
        <v>631</v>
      </c>
      <c r="D509" s="163" t="s">
        <v>749</v>
      </c>
      <c r="E509" s="24" t="s">
        <v>39</v>
      </c>
      <c r="F509" s="161">
        <v>642</v>
      </c>
      <c r="G509" s="161" t="s">
        <v>34</v>
      </c>
      <c r="H509" s="24">
        <v>1</v>
      </c>
      <c r="I509" s="24">
        <v>36000000000</v>
      </c>
      <c r="J509" s="161" t="s">
        <v>35</v>
      </c>
      <c r="K509" s="165">
        <v>1000000</v>
      </c>
      <c r="L509" s="162">
        <v>42826</v>
      </c>
      <c r="M509" s="162">
        <v>43070</v>
      </c>
      <c r="N509" s="161" t="s">
        <v>385</v>
      </c>
      <c r="O509" s="161" t="s">
        <v>127</v>
      </c>
      <c r="P509" s="198" t="s">
        <v>1170</v>
      </c>
      <c r="Q509" s="291" t="s">
        <v>988</v>
      </c>
      <c r="R509" s="289" t="s">
        <v>1141</v>
      </c>
      <c r="S509" s="428" t="s">
        <v>1204</v>
      </c>
      <c r="T509" s="202" t="s">
        <v>1177</v>
      </c>
      <c r="U509" s="24">
        <v>2017</v>
      </c>
      <c r="V509" s="192">
        <v>42844</v>
      </c>
      <c r="W509" s="345">
        <v>2210</v>
      </c>
      <c r="X509" s="345" t="s">
        <v>1170</v>
      </c>
      <c r="Y509" s="192" t="s">
        <v>1191</v>
      </c>
      <c r="Z509" s="201" t="s">
        <v>1998</v>
      </c>
      <c r="AA509" s="32">
        <v>11376759.560000001</v>
      </c>
      <c r="AB509" s="201" t="s">
        <v>1140</v>
      </c>
      <c r="AC509" s="201">
        <v>31705072738</v>
      </c>
      <c r="AD509" s="306">
        <v>42853</v>
      </c>
      <c r="AE509" s="306">
        <v>42867</v>
      </c>
      <c r="AF509" s="358" t="s">
        <v>1895</v>
      </c>
      <c r="AG509" s="358" t="s">
        <v>1896</v>
      </c>
      <c r="AH509" s="201"/>
      <c r="AI509" s="201"/>
      <c r="AJ509" s="201"/>
      <c r="AK509" s="201"/>
      <c r="AL509" s="201"/>
      <c r="AM509" s="201"/>
      <c r="AN509" s="201" t="s">
        <v>1897</v>
      </c>
      <c r="AO509" s="201" t="s">
        <v>1170</v>
      </c>
      <c r="AP509" s="201" t="s">
        <v>1898</v>
      </c>
      <c r="AQ509" s="208">
        <v>42872</v>
      </c>
      <c r="AR509" s="201">
        <v>776</v>
      </c>
      <c r="AS509" s="208">
        <v>42891</v>
      </c>
      <c r="AT509" s="380">
        <f>AU509/1.18</f>
        <v>8169030.6864406792</v>
      </c>
      <c r="AU509" s="380">
        <v>9639456.2100000009</v>
      </c>
      <c r="AV509" s="384" t="s">
        <v>2036</v>
      </c>
      <c r="AW509" s="208">
        <v>42887</v>
      </c>
      <c r="AX509" s="208">
        <v>42891</v>
      </c>
      <c r="AY509" s="306">
        <v>42891</v>
      </c>
      <c r="AZ509" s="306"/>
    </row>
    <row r="510" spans="1:52" s="8" customFormat="1" ht="67.5" x14ac:dyDescent="0.25">
      <c r="A510" s="160">
        <v>384</v>
      </c>
      <c r="B510" s="24" t="s">
        <v>924</v>
      </c>
      <c r="C510" s="24" t="s">
        <v>1313</v>
      </c>
      <c r="D510" s="163" t="s">
        <v>540</v>
      </c>
      <c r="E510" s="24" t="s">
        <v>39</v>
      </c>
      <c r="F510" s="161">
        <v>642</v>
      </c>
      <c r="G510" s="24" t="s">
        <v>34</v>
      </c>
      <c r="H510" s="24">
        <v>1</v>
      </c>
      <c r="I510" s="24">
        <v>36000000000</v>
      </c>
      <c r="J510" s="161" t="s">
        <v>35</v>
      </c>
      <c r="K510" s="25">
        <v>1000000</v>
      </c>
      <c r="L510" s="162">
        <v>42826</v>
      </c>
      <c r="M510" s="162">
        <v>43070</v>
      </c>
      <c r="N510" s="161" t="s">
        <v>385</v>
      </c>
      <c r="O510" s="161" t="s">
        <v>127</v>
      </c>
      <c r="P510" s="198" t="s">
        <v>1170</v>
      </c>
      <c r="Q510" s="151" t="s">
        <v>91</v>
      </c>
      <c r="R510" s="145" t="s">
        <v>1142</v>
      </c>
      <c r="S510" s="345" t="s">
        <v>1243</v>
      </c>
      <c r="T510" s="202" t="s">
        <v>1177</v>
      </c>
      <c r="U510" s="24">
        <v>2017</v>
      </c>
      <c r="V510" s="346">
        <v>42880</v>
      </c>
      <c r="W510" s="345">
        <v>3617</v>
      </c>
      <c r="X510" s="345" t="s">
        <v>1170</v>
      </c>
      <c r="Y510" s="345" t="s">
        <v>1140</v>
      </c>
      <c r="Z510" s="201" t="s">
        <v>1998</v>
      </c>
      <c r="AA510" s="324">
        <v>2600053.2999999998</v>
      </c>
      <c r="AB510" s="201" t="s">
        <v>1140</v>
      </c>
      <c r="AC510" s="365">
        <v>31705160475</v>
      </c>
      <c r="AD510" s="306">
        <v>42884</v>
      </c>
      <c r="AE510" s="306">
        <v>42862</v>
      </c>
      <c r="AF510" s="361" t="s">
        <v>2073</v>
      </c>
      <c r="AG510" s="361" t="s">
        <v>2074</v>
      </c>
      <c r="AH510" s="345"/>
      <c r="AI510" s="345"/>
      <c r="AJ510" s="345"/>
      <c r="AK510" s="345"/>
      <c r="AL510" s="345"/>
      <c r="AM510" s="345"/>
      <c r="AN510" s="365" t="s">
        <v>1526</v>
      </c>
      <c r="AO510" s="345" t="s">
        <v>1170</v>
      </c>
      <c r="AP510" s="365" t="s">
        <v>1986</v>
      </c>
      <c r="AQ510" s="208">
        <v>42901</v>
      </c>
      <c r="AR510" s="365">
        <v>1011</v>
      </c>
      <c r="AS510" s="306">
        <v>42909</v>
      </c>
      <c r="AT510" s="380">
        <f>AU510/1.18</f>
        <v>2201420</v>
      </c>
      <c r="AU510" s="380">
        <v>2597675.6</v>
      </c>
      <c r="AV510" s="384" t="s">
        <v>2158</v>
      </c>
      <c r="AW510" s="306">
        <v>42912</v>
      </c>
      <c r="AX510" s="306">
        <v>42912</v>
      </c>
      <c r="AY510" s="306">
        <v>42912</v>
      </c>
      <c r="AZ510" s="306"/>
    </row>
    <row r="511" spans="1:52" s="8" customFormat="1" ht="67.5" x14ac:dyDescent="0.25">
      <c r="A511" s="160">
        <v>385</v>
      </c>
      <c r="B511" s="24" t="s">
        <v>924</v>
      </c>
      <c r="C511" s="24" t="s">
        <v>1313</v>
      </c>
      <c r="D511" s="24" t="s">
        <v>541</v>
      </c>
      <c r="E511" s="24" t="s">
        <v>39</v>
      </c>
      <c r="F511" s="161">
        <v>642</v>
      </c>
      <c r="G511" s="24" t="s">
        <v>34</v>
      </c>
      <c r="H511" s="24">
        <v>1</v>
      </c>
      <c r="I511" s="24">
        <v>36000000000</v>
      </c>
      <c r="J511" s="161" t="s">
        <v>35</v>
      </c>
      <c r="K511" s="25">
        <v>1000000</v>
      </c>
      <c r="L511" s="162">
        <v>42826</v>
      </c>
      <c r="M511" s="162">
        <v>43070</v>
      </c>
      <c r="N511" s="161" t="s">
        <v>385</v>
      </c>
      <c r="O511" s="161" t="s">
        <v>127</v>
      </c>
      <c r="P511" s="198" t="s">
        <v>1170</v>
      </c>
      <c r="Q511" s="451" t="s">
        <v>91</v>
      </c>
      <c r="R511" s="198" t="s">
        <v>1142</v>
      </c>
      <c r="S511" s="201" t="s">
        <v>1243</v>
      </c>
      <c r="T511" s="202" t="s">
        <v>1177</v>
      </c>
      <c r="U511" s="24">
        <v>2017</v>
      </c>
      <c r="V511" s="208">
        <v>42858</v>
      </c>
      <c r="W511" s="201">
        <v>3039</v>
      </c>
      <c r="X511" s="201" t="s">
        <v>1170</v>
      </c>
      <c r="Y511" s="201" t="s">
        <v>1140</v>
      </c>
      <c r="Z511" s="201" t="s">
        <v>1998</v>
      </c>
      <c r="AA511" s="324">
        <v>4530555.72</v>
      </c>
      <c r="AB511" s="201" t="s">
        <v>1140</v>
      </c>
      <c r="AC511" s="201">
        <v>31705114364</v>
      </c>
      <c r="AD511" s="306">
        <v>42871</v>
      </c>
      <c r="AE511" s="306">
        <v>42880</v>
      </c>
      <c r="AF511" s="202" t="s">
        <v>1983</v>
      </c>
      <c r="AG511" s="202" t="s">
        <v>1984</v>
      </c>
      <c r="AH511" s="202"/>
      <c r="AI511" s="201"/>
      <c r="AJ511" s="201"/>
      <c r="AK511" s="201"/>
      <c r="AL511" s="201"/>
      <c r="AM511" s="201"/>
      <c r="AN511" s="365" t="s">
        <v>1526</v>
      </c>
      <c r="AO511" s="201" t="s">
        <v>1170</v>
      </c>
      <c r="AP511" s="201" t="s">
        <v>1985</v>
      </c>
      <c r="AQ511" s="208">
        <v>42892</v>
      </c>
      <c r="AR511" s="201">
        <v>908</v>
      </c>
      <c r="AS511" s="306">
        <v>42905</v>
      </c>
      <c r="AT511" s="380">
        <f>AU511/1.18</f>
        <v>3836572</v>
      </c>
      <c r="AU511" s="380">
        <v>4527154.96</v>
      </c>
      <c r="AV511" s="201" t="s">
        <v>1645</v>
      </c>
      <c r="AW511" s="306">
        <v>42905</v>
      </c>
      <c r="AX511" s="306">
        <v>42905</v>
      </c>
      <c r="AY511" s="306">
        <v>42905</v>
      </c>
      <c r="AZ511" s="306">
        <v>42920</v>
      </c>
    </row>
    <row r="512" spans="1:52" s="8" customFormat="1" ht="96" customHeight="1" x14ac:dyDescent="0.25">
      <c r="A512" s="160">
        <v>386</v>
      </c>
      <c r="B512" s="24" t="s">
        <v>924</v>
      </c>
      <c r="C512" s="24" t="s">
        <v>1313</v>
      </c>
      <c r="D512" s="27" t="s">
        <v>543</v>
      </c>
      <c r="E512" s="29" t="s">
        <v>39</v>
      </c>
      <c r="F512" s="161">
        <v>642</v>
      </c>
      <c r="G512" s="24" t="s">
        <v>34</v>
      </c>
      <c r="H512" s="24">
        <v>1</v>
      </c>
      <c r="I512" s="350">
        <v>36000000000</v>
      </c>
      <c r="J512" s="161" t="s">
        <v>35</v>
      </c>
      <c r="K512" s="357">
        <v>1000000</v>
      </c>
      <c r="L512" s="162">
        <v>42826</v>
      </c>
      <c r="M512" s="162">
        <v>43070</v>
      </c>
      <c r="N512" s="161" t="s">
        <v>385</v>
      </c>
      <c r="O512" s="161" t="s">
        <v>127</v>
      </c>
      <c r="P512" s="198" t="s">
        <v>1170</v>
      </c>
      <c r="Q512" s="151" t="s">
        <v>1440</v>
      </c>
      <c r="R512" s="145" t="s">
        <v>1185</v>
      </c>
      <c r="S512" s="345" t="s">
        <v>1441</v>
      </c>
      <c r="T512" s="201" t="s">
        <v>1177</v>
      </c>
      <c r="U512" s="24">
        <v>2017</v>
      </c>
      <c r="V512" s="346">
        <v>42858</v>
      </c>
      <c r="W512" s="345">
        <v>2980</v>
      </c>
      <c r="X512" s="345" t="s">
        <v>1170</v>
      </c>
      <c r="Y512" s="345" t="s">
        <v>1140</v>
      </c>
      <c r="Z512" s="345" t="s">
        <v>1711</v>
      </c>
      <c r="AA512" s="357">
        <v>6375600</v>
      </c>
      <c r="AB512" s="31" t="s">
        <v>1959</v>
      </c>
      <c r="AC512" s="365">
        <v>31705141424</v>
      </c>
      <c r="AD512" s="306">
        <v>42878</v>
      </c>
      <c r="AE512" s="345" t="s">
        <v>1140</v>
      </c>
      <c r="AF512" s="434" t="s">
        <v>1960</v>
      </c>
      <c r="AG512" s="434"/>
      <c r="AH512" s="434"/>
      <c r="AI512" s="434"/>
      <c r="AJ512" s="434"/>
      <c r="AK512" s="434"/>
      <c r="AL512" s="434"/>
      <c r="AM512" s="434"/>
      <c r="AN512" s="365" t="s">
        <v>1960</v>
      </c>
      <c r="AO512" s="365" t="s">
        <v>1170</v>
      </c>
      <c r="AP512" s="365" t="s">
        <v>1961</v>
      </c>
      <c r="AQ512" s="208">
        <v>42878</v>
      </c>
      <c r="AR512" s="345">
        <v>781</v>
      </c>
      <c r="AS512" s="346">
        <v>42878</v>
      </c>
      <c r="AT512" s="380">
        <v>6375600</v>
      </c>
      <c r="AU512" s="380">
        <v>6375600</v>
      </c>
      <c r="AV512" s="31" t="s">
        <v>1962</v>
      </c>
      <c r="AW512" s="306">
        <v>42878</v>
      </c>
      <c r="AX512" s="306">
        <v>42878</v>
      </c>
      <c r="AY512" s="306">
        <v>42878</v>
      </c>
      <c r="AZ512" s="306"/>
    </row>
    <row r="513" spans="1:52" s="8" customFormat="1" ht="48" x14ac:dyDescent="0.25">
      <c r="A513" s="160">
        <v>577</v>
      </c>
      <c r="B513" s="24" t="s">
        <v>113</v>
      </c>
      <c r="C513" s="24" t="s">
        <v>930</v>
      </c>
      <c r="D513" s="24" t="s">
        <v>1041</v>
      </c>
      <c r="E513" s="24" t="s">
        <v>157</v>
      </c>
      <c r="F513" s="24">
        <v>796</v>
      </c>
      <c r="G513" s="24" t="s">
        <v>592</v>
      </c>
      <c r="H513" s="24">
        <v>691</v>
      </c>
      <c r="I513" s="24">
        <v>36000000000</v>
      </c>
      <c r="J513" s="24" t="s">
        <v>35</v>
      </c>
      <c r="K513" s="25">
        <v>8281759.5599999996</v>
      </c>
      <c r="L513" s="162">
        <v>42853</v>
      </c>
      <c r="M513" s="162">
        <v>43191</v>
      </c>
      <c r="N513" s="161" t="s">
        <v>386</v>
      </c>
      <c r="O513" s="161" t="s">
        <v>124</v>
      </c>
      <c r="P513" s="198" t="s">
        <v>1170</v>
      </c>
      <c r="Q513" s="151" t="s">
        <v>91</v>
      </c>
      <c r="R513" s="145" t="s">
        <v>1142</v>
      </c>
      <c r="S513" s="345" t="s">
        <v>1243</v>
      </c>
      <c r="T513" s="202" t="s">
        <v>1177</v>
      </c>
      <c r="U513" s="24">
        <v>2017</v>
      </c>
      <c r="V513" s="346">
        <v>42885</v>
      </c>
      <c r="W513" s="345">
        <v>3649</v>
      </c>
      <c r="X513" s="345" t="s">
        <v>1170</v>
      </c>
      <c r="Y513" s="345" t="s">
        <v>1140</v>
      </c>
      <c r="Z513" s="201" t="s">
        <v>1998</v>
      </c>
      <c r="AA513" s="324">
        <v>12296984.140000001</v>
      </c>
      <c r="AB513" s="201" t="s">
        <v>1140</v>
      </c>
      <c r="AC513" s="435">
        <v>31705171929</v>
      </c>
      <c r="AD513" s="306">
        <v>42886</v>
      </c>
      <c r="AE513" s="306">
        <v>42895</v>
      </c>
      <c r="AF513" s="361" t="s">
        <v>2093</v>
      </c>
      <c r="AG513" s="361" t="s">
        <v>2094</v>
      </c>
      <c r="AH513" s="345"/>
      <c r="AI513" s="345"/>
      <c r="AJ513" s="345"/>
      <c r="AK513" s="345"/>
      <c r="AL513" s="345"/>
      <c r="AM513" s="345"/>
      <c r="AN513" s="365" t="s">
        <v>1526</v>
      </c>
      <c r="AO513" s="365" t="s">
        <v>1170</v>
      </c>
      <c r="AP513" s="365" t="s">
        <v>2095</v>
      </c>
      <c r="AQ513" s="208">
        <v>42902</v>
      </c>
      <c r="AR513" s="365">
        <v>1025</v>
      </c>
      <c r="AS513" s="306">
        <v>42912</v>
      </c>
      <c r="AT513" s="380">
        <f>AU513/1.18</f>
        <v>10418269</v>
      </c>
      <c r="AU513" s="380">
        <v>12293557.42</v>
      </c>
      <c r="AV513" s="524" t="s">
        <v>2169</v>
      </c>
      <c r="AW513" s="306">
        <v>42913</v>
      </c>
      <c r="AX513" s="306">
        <v>42913</v>
      </c>
      <c r="AY513" s="306">
        <v>42913</v>
      </c>
      <c r="AZ513" s="306"/>
    </row>
    <row r="514" spans="1:52" s="8" customFormat="1" ht="33.75" x14ac:dyDescent="0.25">
      <c r="A514" s="160">
        <v>375</v>
      </c>
      <c r="B514" s="24" t="s">
        <v>922</v>
      </c>
      <c r="C514" s="24" t="s">
        <v>957</v>
      </c>
      <c r="D514" s="27" t="s">
        <v>1013</v>
      </c>
      <c r="E514" s="24" t="s">
        <v>157</v>
      </c>
      <c r="F514" s="27">
        <v>796</v>
      </c>
      <c r="G514" s="27" t="s">
        <v>592</v>
      </c>
      <c r="H514" s="27">
        <v>2687</v>
      </c>
      <c r="I514" s="27">
        <v>36000000000</v>
      </c>
      <c r="J514" s="27" t="s">
        <v>35</v>
      </c>
      <c r="K514" s="31">
        <v>21886812.399999999</v>
      </c>
      <c r="L514" s="149">
        <v>42853</v>
      </c>
      <c r="M514" s="149">
        <v>43191</v>
      </c>
      <c r="N514" s="161" t="s">
        <v>385</v>
      </c>
      <c r="O514" s="161" t="s">
        <v>127</v>
      </c>
      <c r="P514" s="198" t="s">
        <v>1170</v>
      </c>
      <c r="Q514" s="151" t="s">
        <v>91</v>
      </c>
      <c r="R514" s="145" t="s">
        <v>1145</v>
      </c>
      <c r="S514" s="345" t="s">
        <v>1243</v>
      </c>
      <c r="T514" s="202" t="s">
        <v>1177</v>
      </c>
      <c r="U514" s="24">
        <v>2017</v>
      </c>
      <c r="V514" s="346">
        <v>42842</v>
      </c>
      <c r="W514" s="345" t="s">
        <v>1140</v>
      </c>
      <c r="X514" s="345" t="s">
        <v>1170</v>
      </c>
      <c r="Y514" s="345" t="s">
        <v>1140</v>
      </c>
      <c r="Z514" s="201" t="s">
        <v>1998</v>
      </c>
      <c r="AA514" s="357">
        <v>20004260.34</v>
      </c>
      <c r="AB514" s="201" t="s">
        <v>1140</v>
      </c>
      <c r="AC514" s="345">
        <v>31705097885</v>
      </c>
      <c r="AD514" s="346">
        <v>42865</v>
      </c>
      <c r="AE514" s="346">
        <v>42874</v>
      </c>
      <c r="AF514" s="358" t="s">
        <v>1963</v>
      </c>
      <c r="AG514" s="358" t="s">
        <v>1964</v>
      </c>
      <c r="AH514" s="358"/>
      <c r="AI514" s="345"/>
      <c r="AJ514" s="345"/>
      <c r="AK514" s="345"/>
      <c r="AL514" s="345"/>
      <c r="AM514" s="345"/>
      <c r="AN514" s="365" t="s">
        <v>1965</v>
      </c>
      <c r="AO514" s="345" t="s">
        <v>1170</v>
      </c>
      <c r="AP514" s="345" t="s">
        <v>1966</v>
      </c>
      <c r="AQ514" s="346">
        <v>42881</v>
      </c>
      <c r="AR514" s="345">
        <v>905</v>
      </c>
      <c r="AS514" s="346">
        <v>42895</v>
      </c>
      <c r="AT514" s="380">
        <f>AU514/1.18</f>
        <v>16783235.652542375</v>
      </c>
      <c r="AU514" s="380">
        <v>19804218.07</v>
      </c>
      <c r="AV514" s="346">
        <v>42895</v>
      </c>
      <c r="AW514" s="306">
        <v>42895</v>
      </c>
      <c r="AX514" s="306">
        <v>42895</v>
      </c>
      <c r="AY514" s="306">
        <v>42895</v>
      </c>
      <c r="AZ514" s="306">
        <v>42928</v>
      </c>
    </row>
    <row r="515" spans="1:52" s="8" customFormat="1" ht="35.25" customHeight="1" x14ac:dyDescent="0.25">
      <c r="A515" s="160">
        <v>368</v>
      </c>
      <c r="B515" s="24" t="s">
        <v>926</v>
      </c>
      <c r="C515" s="24" t="s">
        <v>1317</v>
      </c>
      <c r="D515" s="27" t="s">
        <v>928</v>
      </c>
      <c r="E515" s="24" t="s">
        <v>157</v>
      </c>
      <c r="F515" s="24">
        <v>876</v>
      </c>
      <c r="G515" s="24" t="s">
        <v>195</v>
      </c>
      <c r="H515" s="24">
        <v>1</v>
      </c>
      <c r="I515" s="381" t="s">
        <v>234</v>
      </c>
      <c r="J515" s="24" t="s">
        <v>35</v>
      </c>
      <c r="K515" s="31">
        <v>11969058.189999999</v>
      </c>
      <c r="L515" s="149">
        <v>42853</v>
      </c>
      <c r="M515" s="149">
        <v>43191</v>
      </c>
      <c r="N515" s="161" t="s">
        <v>385</v>
      </c>
      <c r="O515" s="161" t="s">
        <v>127</v>
      </c>
      <c r="P515" s="198" t="s">
        <v>1170</v>
      </c>
      <c r="Q515" s="289" t="s">
        <v>988</v>
      </c>
      <c r="R515" s="289" t="s">
        <v>1141</v>
      </c>
      <c r="S515" s="345" t="s">
        <v>1762</v>
      </c>
      <c r="T515" s="24" t="s">
        <v>1177</v>
      </c>
      <c r="U515" s="24">
        <v>2017</v>
      </c>
      <c r="V515" s="192">
        <v>42853</v>
      </c>
      <c r="W515" s="345">
        <v>2656</v>
      </c>
      <c r="X515" s="24" t="s">
        <v>1170</v>
      </c>
      <c r="Y515" s="192" t="s">
        <v>1140</v>
      </c>
      <c r="Z515" s="201" t="s">
        <v>2280</v>
      </c>
      <c r="AA515" s="367">
        <v>1064459.2</v>
      </c>
      <c r="AB515" s="345" t="s">
        <v>1140</v>
      </c>
      <c r="AC515" s="201">
        <v>31705142690</v>
      </c>
      <c r="AD515" s="208">
        <v>42878</v>
      </c>
      <c r="AE515" s="208">
        <v>42887</v>
      </c>
      <c r="AF515" s="358" t="s">
        <v>2064</v>
      </c>
      <c r="AG515" s="358"/>
      <c r="AH515" s="201"/>
      <c r="AI515" s="201"/>
      <c r="AJ515" s="201"/>
      <c r="AK515" s="201"/>
      <c r="AL515" s="201"/>
      <c r="AM515" s="201"/>
      <c r="AN515" s="365" t="s">
        <v>1638</v>
      </c>
      <c r="AO515" s="201" t="s">
        <v>1170</v>
      </c>
      <c r="AP515" s="201" t="s">
        <v>2065</v>
      </c>
      <c r="AQ515" s="208">
        <v>42891</v>
      </c>
      <c r="AR515" s="201">
        <v>892</v>
      </c>
      <c r="AS515" s="208">
        <v>42919</v>
      </c>
      <c r="AT515" s="380">
        <f>AU515/1.18</f>
        <v>882915.25423728814</v>
      </c>
      <c r="AU515" s="380">
        <v>1041840</v>
      </c>
      <c r="AV515" s="384" t="s">
        <v>2256</v>
      </c>
      <c r="AW515" s="306">
        <v>42919</v>
      </c>
      <c r="AX515" s="306">
        <v>42919</v>
      </c>
      <c r="AY515" s="306">
        <v>42919</v>
      </c>
      <c r="AZ515" s="306"/>
    </row>
    <row r="516" spans="1:52" s="8" customFormat="1" ht="30.75" customHeight="1" x14ac:dyDescent="0.25">
      <c r="A516" s="160">
        <v>369</v>
      </c>
      <c r="B516" s="26" t="s">
        <v>1052</v>
      </c>
      <c r="C516" s="26" t="s">
        <v>1605</v>
      </c>
      <c r="D516" s="598" t="s">
        <v>1001</v>
      </c>
      <c r="E516" s="24" t="s">
        <v>157</v>
      </c>
      <c r="F516" s="27">
        <v>796</v>
      </c>
      <c r="G516" s="27" t="s">
        <v>592</v>
      </c>
      <c r="H516" s="27">
        <v>323</v>
      </c>
      <c r="I516" s="381" t="s">
        <v>234</v>
      </c>
      <c r="J516" s="24" t="s">
        <v>35</v>
      </c>
      <c r="K516" s="31">
        <v>554125.73</v>
      </c>
      <c r="L516" s="149">
        <v>42853</v>
      </c>
      <c r="M516" s="149">
        <v>43191</v>
      </c>
      <c r="N516" s="161" t="s">
        <v>386</v>
      </c>
      <c r="O516" s="161" t="s">
        <v>124</v>
      </c>
      <c r="P516" s="198" t="s">
        <v>1170</v>
      </c>
      <c r="Q516" s="198" t="s">
        <v>988</v>
      </c>
      <c r="R516" s="198" t="s">
        <v>1141</v>
      </c>
      <c r="S516" s="201" t="s">
        <v>1204</v>
      </c>
      <c r="T516" s="202" t="s">
        <v>1177</v>
      </c>
      <c r="U516" s="24">
        <v>2017</v>
      </c>
      <c r="V516" s="208">
        <v>42853</v>
      </c>
      <c r="W516" s="201">
        <v>2655</v>
      </c>
      <c r="X516" s="201" t="s">
        <v>1170</v>
      </c>
      <c r="Y516" s="201" t="s">
        <v>1140</v>
      </c>
      <c r="Z516" s="201" t="s">
        <v>1998</v>
      </c>
      <c r="AA516" s="211">
        <v>22169136.420000002</v>
      </c>
      <c r="AB516" s="201" t="s">
        <v>1140</v>
      </c>
      <c r="AC516" s="201">
        <v>31705116549</v>
      </c>
      <c r="AD516" s="208">
        <v>42871</v>
      </c>
      <c r="AE516" s="208">
        <v>42880</v>
      </c>
      <c r="AF516" s="358" t="s">
        <v>1994</v>
      </c>
      <c r="AG516" s="358" t="s">
        <v>1995</v>
      </c>
      <c r="AH516" s="201"/>
      <c r="AI516" s="201"/>
      <c r="AJ516" s="201"/>
      <c r="AK516" s="201"/>
      <c r="AL516" s="201"/>
      <c r="AM516" s="201"/>
      <c r="AN516" s="365" t="s">
        <v>1996</v>
      </c>
      <c r="AO516" s="201" t="s">
        <v>1170</v>
      </c>
      <c r="AP516" s="201" t="s">
        <v>1997</v>
      </c>
      <c r="AQ516" s="208">
        <v>42884</v>
      </c>
      <c r="AR516" s="201">
        <v>779</v>
      </c>
      <c r="AS516" s="208">
        <v>42912</v>
      </c>
      <c r="AT516" s="380">
        <f>AU516/1.18</f>
        <v>17891942.194915254</v>
      </c>
      <c r="AU516" s="380">
        <v>21112491.789999999</v>
      </c>
      <c r="AV516" s="384" t="s">
        <v>2173</v>
      </c>
      <c r="AW516" s="306">
        <v>42913</v>
      </c>
      <c r="AX516" s="306">
        <v>42913</v>
      </c>
      <c r="AY516" s="306">
        <v>42913</v>
      </c>
      <c r="AZ516" s="306"/>
    </row>
    <row r="517" spans="1:52" s="8" customFormat="1" ht="39" customHeight="1" x14ac:dyDescent="0.25">
      <c r="A517" s="160">
        <v>378</v>
      </c>
      <c r="B517" s="24" t="s">
        <v>1612</v>
      </c>
      <c r="C517" s="24" t="s">
        <v>1613</v>
      </c>
      <c r="D517" s="26" t="s">
        <v>1022</v>
      </c>
      <c r="E517" s="24" t="s">
        <v>157</v>
      </c>
      <c r="F517" s="24">
        <v>876</v>
      </c>
      <c r="G517" s="24" t="s">
        <v>195</v>
      </c>
      <c r="H517" s="24">
        <v>1</v>
      </c>
      <c r="I517" s="26">
        <v>36000000000</v>
      </c>
      <c r="J517" s="27" t="s">
        <v>35</v>
      </c>
      <c r="K517" s="32">
        <v>6250018.1399999997</v>
      </c>
      <c r="L517" s="149">
        <v>42853</v>
      </c>
      <c r="M517" s="149">
        <v>43160</v>
      </c>
      <c r="N517" s="161" t="s">
        <v>386</v>
      </c>
      <c r="O517" s="161" t="s">
        <v>124</v>
      </c>
      <c r="P517" s="198" t="s">
        <v>1170</v>
      </c>
      <c r="Q517" s="198" t="s">
        <v>988</v>
      </c>
      <c r="R517" s="198" t="s">
        <v>1178</v>
      </c>
      <c r="S517" s="201" t="s">
        <v>1204</v>
      </c>
      <c r="T517" s="201" t="s">
        <v>1177</v>
      </c>
      <c r="U517" s="24">
        <v>2017</v>
      </c>
      <c r="V517" s="208">
        <v>42860</v>
      </c>
      <c r="W517" s="201">
        <v>2773</v>
      </c>
      <c r="X517" s="201" t="s">
        <v>1170</v>
      </c>
      <c r="Y517" s="201" t="s">
        <v>1140</v>
      </c>
      <c r="Z517" s="201" t="s">
        <v>2280</v>
      </c>
      <c r="AA517" s="211">
        <v>1137438.1599999999</v>
      </c>
      <c r="AB517" s="201" t="s">
        <v>1140</v>
      </c>
      <c r="AC517" s="201">
        <v>31705122270</v>
      </c>
      <c r="AD517" s="208">
        <v>42872</v>
      </c>
      <c r="AE517" s="208">
        <v>42881</v>
      </c>
      <c r="AF517" s="202" t="s">
        <v>2022</v>
      </c>
      <c r="AG517" s="202" t="s">
        <v>2023</v>
      </c>
      <c r="AH517" s="201"/>
      <c r="AI517" s="201"/>
      <c r="AJ517" s="201"/>
      <c r="AK517" s="201"/>
      <c r="AL517" s="201"/>
      <c r="AM517" s="201"/>
      <c r="AN517" s="365" t="s">
        <v>1897</v>
      </c>
      <c r="AO517" s="201" t="s">
        <v>1170</v>
      </c>
      <c r="AP517" s="201" t="s">
        <v>2024</v>
      </c>
      <c r="AQ517" s="208">
        <v>42885</v>
      </c>
      <c r="AR517" s="201">
        <v>922</v>
      </c>
      <c r="AS517" s="208">
        <v>42923</v>
      </c>
      <c r="AT517" s="380">
        <f>AU517/1.18</f>
        <v>926856.40677966108</v>
      </c>
      <c r="AU517" s="380">
        <v>1093690.56</v>
      </c>
      <c r="AV517" s="202" t="s">
        <v>2297</v>
      </c>
      <c r="AW517" s="306">
        <v>42923</v>
      </c>
      <c r="AX517" s="306">
        <v>42923</v>
      </c>
      <c r="AY517" s="306">
        <v>42923</v>
      </c>
      <c r="AZ517" s="306"/>
    </row>
    <row r="518" spans="1:52" s="8" customFormat="1" ht="36" x14ac:dyDescent="0.25">
      <c r="A518" s="160">
        <v>373</v>
      </c>
      <c r="B518" s="24" t="s">
        <v>1318</v>
      </c>
      <c r="C518" s="24" t="s">
        <v>1319</v>
      </c>
      <c r="D518" s="26" t="s">
        <v>1009</v>
      </c>
      <c r="E518" s="24" t="s">
        <v>157</v>
      </c>
      <c r="F518" s="24">
        <v>876</v>
      </c>
      <c r="G518" s="24" t="s">
        <v>195</v>
      </c>
      <c r="H518" s="24">
        <v>1</v>
      </c>
      <c r="I518" s="26">
        <v>36000000000</v>
      </c>
      <c r="J518" s="24" t="s">
        <v>35</v>
      </c>
      <c r="K518" s="31">
        <v>11376759.560000001</v>
      </c>
      <c r="L518" s="149">
        <v>42853</v>
      </c>
      <c r="M518" s="162">
        <v>43070</v>
      </c>
      <c r="N518" s="161" t="s">
        <v>385</v>
      </c>
      <c r="O518" s="161" t="s">
        <v>127</v>
      </c>
      <c r="P518" s="198" t="s">
        <v>1170</v>
      </c>
      <c r="Q518" s="198" t="s">
        <v>591</v>
      </c>
      <c r="R518" s="198" t="s">
        <v>1142</v>
      </c>
      <c r="S518" s="201" t="s">
        <v>1461</v>
      </c>
      <c r="T518" s="202" t="s">
        <v>1177</v>
      </c>
      <c r="U518" s="24">
        <v>2017</v>
      </c>
      <c r="V518" s="208">
        <v>42870</v>
      </c>
      <c r="W518" s="201">
        <v>2731</v>
      </c>
      <c r="X518" s="201" t="s">
        <v>1170</v>
      </c>
      <c r="Y518" s="201" t="s">
        <v>1191</v>
      </c>
      <c r="Z518" s="201" t="s">
        <v>1998</v>
      </c>
      <c r="AA518" s="357">
        <v>3500000</v>
      </c>
      <c r="AB518" s="201" t="s">
        <v>1140</v>
      </c>
      <c r="AC518" s="201">
        <v>31705160951</v>
      </c>
      <c r="AD518" s="306">
        <v>42884</v>
      </c>
      <c r="AE518" s="208">
        <v>42893</v>
      </c>
      <c r="AF518" s="361" t="s">
        <v>2075</v>
      </c>
      <c r="AG518" s="361" t="s">
        <v>2076</v>
      </c>
      <c r="AH518" s="201"/>
      <c r="AI518" s="201"/>
      <c r="AJ518" s="201"/>
      <c r="AK518" s="201"/>
      <c r="AL518" s="201"/>
      <c r="AM518" s="201"/>
      <c r="AN518" s="365" t="s">
        <v>1540</v>
      </c>
      <c r="AO518" s="201" t="s">
        <v>1170</v>
      </c>
      <c r="AP518" s="201" t="s">
        <v>1987</v>
      </c>
      <c r="AQ518" s="208">
        <v>42901</v>
      </c>
      <c r="AR518" s="201">
        <v>1008</v>
      </c>
      <c r="AS518" s="306">
        <v>42909</v>
      </c>
      <c r="AT518" s="380">
        <f t="shared" ref="AT518:AT530" si="10">AU518/1.18</f>
        <v>2769960.3220338984</v>
      </c>
      <c r="AU518" s="380">
        <v>3268553.18</v>
      </c>
      <c r="AV518" s="384" t="s">
        <v>2158</v>
      </c>
      <c r="AW518" s="306">
        <v>42912</v>
      </c>
      <c r="AX518" s="306">
        <v>42912</v>
      </c>
      <c r="AY518" s="306">
        <v>42912</v>
      </c>
      <c r="AZ518" s="306"/>
    </row>
    <row r="519" spans="1:52" s="8" customFormat="1" ht="67.5" x14ac:dyDescent="0.25">
      <c r="A519" s="160">
        <v>392</v>
      </c>
      <c r="B519" s="163" t="s">
        <v>630</v>
      </c>
      <c r="C519" s="163" t="s">
        <v>631</v>
      </c>
      <c r="D519" s="24" t="s">
        <v>741</v>
      </c>
      <c r="E519" s="24" t="s">
        <v>39</v>
      </c>
      <c r="F519" s="161">
        <v>642</v>
      </c>
      <c r="G519" s="161" t="s">
        <v>34</v>
      </c>
      <c r="H519" s="24">
        <v>1</v>
      </c>
      <c r="I519" s="24">
        <v>36000000000</v>
      </c>
      <c r="J519" s="161" t="s">
        <v>35</v>
      </c>
      <c r="K519" s="25">
        <v>2600000</v>
      </c>
      <c r="L519" s="352">
        <v>42856</v>
      </c>
      <c r="M519" s="162">
        <v>43070</v>
      </c>
      <c r="N519" s="161" t="s">
        <v>385</v>
      </c>
      <c r="O519" s="161" t="s">
        <v>127</v>
      </c>
      <c r="P519" s="198" t="s">
        <v>1170</v>
      </c>
      <c r="Q519" s="198" t="s">
        <v>988</v>
      </c>
      <c r="R519" s="198" t="s">
        <v>1141</v>
      </c>
      <c r="S519" s="201" t="s">
        <v>1204</v>
      </c>
      <c r="T519" s="201" t="s">
        <v>1177</v>
      </c>
      <c r="U519" s="24">
        <v>2017</v>
      </c>
      <c r="V519" s="208">
        <v>42870</v>
      </c>
      <c r="W519" s="201">
        <v>2469</v>
      </c>
      <c r="X519" s="201" t="s">
        <v>1170</v>
      </c>
      <c r="Y519" s="201" t="s">
        <v>1140</v>
      </c>
      <c r="Z519" s="201" t="s">
        <v>2280</v>
      </c>
      <c r="AA519" s="357" t="s">
        <v>1890</v>
      </c>
      <c r="AB519" s="345" t="s">
        <v>1140</v>
      </c>
      <c r="AC519" s="201">
        <v>31705162924</v>
      </c>
      <c r="AD519" s="208">
        <v>42884</v>
      </c>
      <c r="AE519" s="208">
        <v>42893</v>
      </c>
      <c r="AF519" s="358" t="s">
        <v>2134</v>
      </c>
      <c r="AG519" s="358" t="s">
        <v>2099</v>
      </c>
      <c r="AH519" s="201"/>
      <c r="AI519" s="201"/>
      <c r="AJ519" s="201"/>
      <c r="AK519" s="201"/>
      <c r="AL519" s="201"/>
      <c r="AM519" s="201"/>
      <c r="AN519" s="365" t="s">
        <v>2100</v>
      </c>
      <c r="AO519" s="201" t="s">
        <v>1170</v>
      </c>
      <c r="AP519" s="201" t="s">
        <v>2101</v>
      </c>
      <c r="AQ519" s="208">
        <v>42895</v>
      </c>
      <c r="AR519" s="201">
        <v>894</v>
      </c>
      <c r="AS519" s="208">
        <v>42947</v>
      </c>
      <c r="AT519" s="380">
        <f t="shared" si="10"/>
        <v>4204617.6016949154</v>
      </c>
      <c r="AU519" s="380">
        <v>4961448.7699999996</v>
      </c>
      <c r="AV519" s="384" t="s">
        <v>2420</v>
      </c>
      <c r="AW519" s="306">
        <v>42947</v>
      </c>
      <c r="AX519" s="306">
        <v>42947</v>
      </c>
      <c r="AY519" s="306">
        <v>42947</v>
      </c>
      <c r="AZ519" s="306"/>
    </row>
    <row r="520" spans="1:52" s="8" customFormat="1" ht="67.5" x14ac:dyDescent="0.25">
      <c r="A520" s="160">
        <v>393</v>
      </c>
      <c r="B520" s="24" t="s">
        <v>630</v>
      </c>
      <c r="C520" s="24" t="s">
        <v>631</v>
      </c>
      <c r="D520" s="163" t="s">
        <v>85</v>
      </c>
      <c r="E520" s="24" t="s">
        <v>39</v>
      </c>
      <c r="F520" s="161">
        <v>642</v>
      </c>
      <c r="G520" s="161" t="s">
        <v>34</v>
      </c>
      <c r="H520" s="24">
        <v>1</v>
      </c>
      <c r="I520" s="24">
        <v>36000000000</v>
      </c>
      <c r="J520" s="161" t="s">
        <v>35</v>
      </c>
      <c r="K520" s="165">
        <v>4500000</v>
      </c>
      <c r="L520" s="162">
        <v>42856</v>
      </c>
      <c r="M520" s="162">
        <v>43070</v>
      </c>
      <c r="N520" s="161" t="s">
        <v>385</v>
      </c>
      <c r="O520" s="161" t="s">
        <v>127</v>
      </c>
      <c r="P520" s="198" t="s">
        <v>1170</v>
      </c>
      <c r="Q520" s="198" t="s">
        <v>988</v>
      </c>
      <c r="R520" s="198" t="s">
        <v>1141</v>
      </c>
      <c r="S520" s="202" t="s">
        <v>1882</v>
      </c>
      <c r="T520" s="201" t="s">
        <v>1177</v>
      </c>
      <c r="U520" s="24">
        <v>2017</v>
      </c>
      <c r="V520" s="208">
        <v>42870</v>
      </c>
      <c r="W520" s="201">
        <v>3066</v>
      </c>
      <c r="X520" s="201" t="s">
        <v>1170</v>
      </c>
      <c r="Y520" s="201" t="s">
        <v>1140</v>
      </c>
      <c r="Z520" s="201" t="s">
        <v>2280</v>
      </c>
      <c r="AA520" s="357" t="s">
        <v>1891</v>
      </c>
      <c r="AB520" s="345" t="s">
        <v>1140</v>
      </c>
      <c r="AC520" s="201">
        <v>31705162946</v>
      </c>
      <c r="AD520" s="306">
        <v>42884</v>
      </c>
      <c r="AE520" s="306">
        <v>42893</v>
      </c>
      <c r="AF520" s="358" t="s">
        <v>2102</v>
      </c>
      <c r="AG520" s="358" t="s">
        <v>2106</v>
      </c>
      <c r="AH520" s="201"/>
      <c r="AI520" s="201"/>
      <c r="AJ520" s="201"/>
      <c r="AK520" s="201"/>
      <c r="AL520" s="201"/>
      <c r="AM520" s="201"/>
      <c r="AN520" s="365" t="s">
        <v>2637</v>
      </c>
      <c r="AO520" s="201" t="s">
        <v>1170</v>
      </c>
      <c r="AP520" s="201" t="s">
        <v>2103</v>
      </c>
      <c r="AQ520" s="208">
        <v>42895</v>
      </c>
      <c r="AR520" s="201">
        <v>895</v>
      </c>
      <c r="AS520" s="208">
        <v>42919</v>
      </c>
      <c r="AT520" s="380">
        <f t="shared" si="10"/>
        <v>23060355.423728812</v>
      </c>
      <c r="AU520" s="380">
        <v>27211219.399999999</v>
      </c>
      <c r="AV520" s="384" t="s">
        <v>2256</v>
      </c>
      <c r="AW520" s="306">
        <v>42919</v>
      </c>
      <c r="AX520" s="306">
        <v>42919</v>
      </c>
      <c r="AY520" s="306">
        <v>42919</v>
      </c>
      <c r="AZ520" s="306"/>
    </row>
    <row r="521" spans="1:52" s="8" customFormat="1" ht="112.5" x14ac:dyDescent="0.25">
      <c r="A521" s="160">
        <v>394</v>
      </c>
      <c r="B521" s="24" t="s">
        <v>632</v>
      </c>
      <c r="C521" s="24" t="s">
        <v>633</v>
      </c>
      <c r="D521" s="29" t="s">
        <v>2522</v>
      </c>
      <c r="E521" s="29" t="s">
        <v>92</v>
      </c>
      <c r="F521" s="161">
        <v>642</v>
      </c>
      <c r="G521" s="161" t="s">
        <v>34</v>
      </c>
      <c r="H521" s="24">
        <v>1</v>
      </c>
      <c r="I521" s="24">
        <v>36000000000</v>
      </c>
      <c r="J521" s="161" t="s">
        <v>35</v>
      </c>
      <c r="K521" s="357">
        <v>6375600</v>
      </c>
      <c r="L521" s="162">
        <v>42856</v>
      </c>
      <c r="M521" s="162">
        <v>43221</v>
      </c>
      <c r="N521" s="161" t="s">
        <v>48</v>
      </c>
      <c r="O521" s="161" t="s">
        <v>127</v>
      </c>
      <c r="P521" s="296" t="s">
        <v>1170</v>
      </c>
      <c r="Q521" s="273" t="s">
        <v>591</v>
      </c>
      <c r="R521" s="273" t="s">
        <v>1142</v>
      </c>
      <c r="S521" s="201" t="s">
        <v>1880</v>
      </c>
      <c r="T521" s="201" t="s">
        <v>1177</v>
      </c>
      <c r="U521" s="24">
        <v>2017</v>
      </c>
      <c r="V521" s="208">
        <v>42870</v>
      </c>
      <c r="W521" s="201">
        <v>3104</v>
      </c>
      <c r="X521" s="201" t="s">
        <v>1170</v>
      </c>
      <c r="Y521" s="201" t="s">
        <v>1140</v>
      </c>
      <c r="Z521" s="201" t="s">
        <v>2280</v>
      </c>
      <c r="AA521" s="426">
        <v>9250000</v>
      </c>
      <c r="AB521" s="207" t="s">
        <v>1140</v>
      </c>
      <c r="AC521" s="201">
        <v>31705172738</v>
      </c>
      <c r="AD521" s="208">
        <v>42886</v>
      </c>
      <c r="AE521" s="208">
        <v>42895</v>
      </c>
      <c r="AF521" s="361" t="s">
        <v>2132</v>
      </c>
      <c r="AG521" s="361" t="s">
        <v>2133</v>
      </c>
      <c r="AH521" s="201"/>
      <c r="AI521" s="201"/>
      <c r="AJ521" s="201"/>
      <c r="AK521" s="201"/>
      <c r="AL521" s="201"/>
      <c r="AM521" s="201"/>
      <c r="AN521" s="201" t="s">
        <v>1491</v>
      </c>
      <c r="AO521" s="201" t="s">
        <v>1170</v>
      </c>
      <c r="AP521" s="201" t="s">
        <v>2028</v>
      </c>
      <c r="AQ521" s="208">
        <v>42905</v>
      </c>
      <c r="AR521" s="201">
        <v>1090</v>
      </c>
      <c r="AS521" s="417">
        <v>42920</v>
      </c>
      <c r="AT521" s="380">
        <f t="shared" si="10"/>
        <v>7730523.1864406783</v>
      </c>
      <c r="AU521" s="380">
        <v>9122017.3599999994</v>
      </c>
      <c r="AV521" s="401" t="s">
        <v>2261</v>
      </c>
      <c r="AW521" s="306">
        <v>42920</v>
      </c>
      <c r="AX521" s="306">
        <v>42920</v>
      </c>
      <c r="AY521" s="306">
        <v>42920</v>
      </c>
      <c r="AZ521" s="306"/>
    </row>
    <row r="522" spans="1:52" s="8" customFormat="1" ht="67.5" x14ac:dyDescent="0.25">
      <c r="A522" s="160">
        <v>395</v>
      </c>
      <c r="B522" s="24" t="s">
        <v>630</v>
      </c>
      <c r="C522" s="24" t="s">
        <v>631</v>
      </c>
      <c r="D522" s="24" t="s">
        <v>750</v>
      </c>
      <c r="E522" s="24" t="s">
        <v>39</v>
      </c>
      <c r="F522" s="161">
        <v>642</v>
      </c>
      <c r="G522" s="557" t="s">
        <v>34</v>
      </c>
      <c r="H522" s="24">
        <v>1</v>
      </c>
      <c r="I522" s="200">
        <v>36000000000</v>
      </c>
      <c r="J522" s="161" t="s">
        <v>35</v>
      </c>
      <c r="K522" s="25">
        <v>12296830</v>
      </c>
      <c r="L522" s="352">
        <v>42856</v>
      </c>
      <c r="M522" s="162">
        <v>43070</v>
      </c>
      <c r="N522" s="161" t="s">
        <v>385</v>
      </c>
      <c r="O522" s="161" t="s">
        <v>127</v>
      </c>
      <c r="P522" s="296" t="s">
        <v>1170</v>
      </c>
      <c r="Q522" s="198" t="s">
        <v>591</v>
      </c>
      <c r="R522" s="198" t="s">
        <v>1142</v>
      </c>
      <c r="S522" s="201" t="s">
        <v>1461</v>
      </c>
      <c r="T522" s="202" t="s">
        <v>1177</v>
      </c>
      <c r="U522" s="24">
        <v>2017</v>
      </c>
      <c r="V522" s="208">
        <v>42872</v>
      </c>
      <c r="W522" s="201" t="s">
        <v>1140</v>
      </c>
      <c r="X522" s="201" t="s">
        <v>1170</v>
      </c>
      <c r="Y522" s="208" t="s">
        <v>1140</v>
      </c>
      <c r="Z522" s="201" t="s">
        <v>1998</v>
      </c>
      <c r="AA522" s="368">
        <v>4900000</v>
      </c>
      <c r="AB522" s="201" t="s">
        <v>1140</v>
      </c>
      <c r="AC522" s="201">
        <v>31705168197</v>
      </c>
      <c r="AD522" s="208">
        <v>42885</v>
      </c>
      <c r="AE522" s="208">
        <v>42894</v>
      </c>
      <c r="AF522" s="361" t="s">
        <v>2084</v>
      </c>
      <c r="AG522" s="361" t="s">
        <v>2083</v>
      </c>
      <c r="AH522" s="201"/>
      <c r="AI522" s="201"/>
      <c r="AJ522" s="201"/>
      <c r="AK522" s="201"/>
      <c r="AL522" s="201"/>
      <c r="AM522" s="201"/>
      <c r="AN522" s="201" t="s">
        <v>1526</v>
      </c>
      <c r="AO522" s="201" t="s">
        <v>1170</v>
      </c>
      <c r="AP522" s="201" t="s">
        <v>2087</v>
      </c>
      <c r="AQ522" s="208">
        <v>42902</v>
      </c>
      <c r="AR522" s="201">
        <v>1026</v>
      </c>
      <c r="AS522" s="306">
        <v>42913</v>
      </c>
      <c r="AT522" s="380">
        <f t="shared" si="10"/>
        <v>4115566</v>
      </c>
      <c r="AU522" s="380">
        <v>4856367.88</v>
      </c>
      <c r="AV522" s="201" t="s">
        <v>2169</v>
      </c>
      <c r="AW522" s="306">
        <v>42913</v>
      </c>
      <c r="AX522" s="306">
        <v>42913</v>
      </c>
      <c r="AY522" s="306">
        <v>42913</v>
      </c>
      <c r="AZ522" s="306"/>
    </row>
    <row r="523" spans="1:52" s="8" customFormat="1" ht="67.5" x14ac:dyDescent="0.25">
      <c r="A523" s="160">
        <v>396</v>
      </c>
      <c r="B523" s="24" t="s">
        <v>630</v>
      </c>
      <c r="C523" s="24" t="s">
        <v>631</v>
      </c>
      <c r="D523" s="24" t="s">
        <v>737</v>
      </c>
      <c r="E523" s="24" t="s">
        <v>39</v>
      </c>
      <c r="F523" s="161">
        <v>642</v>
      </c>
      <c r="G523" s="161" t="s">
        <v>34</v>
      </c>
      <c r="H523" s="24">
        <v>1</v>
      </c>
      <c r="I523" s="24">
        <v>36000000000</v>
      </c>
      <c r="J523" s="161" t="s">
        <v>35</v>
      </c>
      <c r="K523" s="25">
        <v>20000000</v>
      </c>
      <c r="L523" s="352">
        <v>42856</v>
      </c>
      <c r="M523" s="162">
        <v>43070</v>
      </c>
      <c r="N523" s="161" t="s">
        <v>385</v>
      </c>
      <c r="O523" s="161" t="s">
        <v>127</v>
      </c>
      <c r="P523" s="296" t="s">
        <v>1170</v>
      </c>
      <c r="Q523" s="198" t="s">
        <v>591</v>
      </c>
      <c r="R523" s="198" t="s">
        <v>1142</v>
      </c>
      <c r="S523" s="201" t="s">
        <v>1461</v>
      </c>
      <c r="T523" s="202" t="s">
        <v>1177</v>
      </c>
      <c r="U523" s="24">
        <v>2017</v>
      </c>
      <c r="V523" s="208">
        <v>42872</v>
      </c>
      <c r="W523" s="201">
        <v>3456</v>
      </c>
      <c r="X523" s="201" t="s">
        <v>1170</v>
      </c>
      <c r="Y523" s="208" t="s">
        <v>1140</v>
      </c>
      <c r="Z523" s="201" t="s">
        <v>1998</v>
      </c>
      <c r="AA523" s="368">
        <v>13400000</v>
      </c>
      <c r="AB523" s="201" t="s">
        <v>1140</v>
      </c>
      <c r="AC523" s="365">
        <v>31705168197</v>
      </c>
      <c r="AD523" s="208">
        <v>42885</v>
      </c>
      <c r="AE523" s="208">
        <v>42894</v>
      </c>
      <c r="AF523" s="361" t="s">
        <v>2085</v>
      </c>
      <c r="AG523" s="361" t="s">
        <v>2086</v>
      </c>
      <c r="AH523" s="201"/>
      <c r="AI523" s="201"/>
      <c r="AJ523" s="201"/>
      <c r="AK523" s="201"/>
      <c r="AL523" s="201"/>
      <c r="AM523" s="201"/>
      <c r="AN523" s="365" t="s">
        <v>1526</v>
      </c>
      <c r="AO523" s="365" t="s">
        <v>1170</v>
      </c>
      <c r="AP523" s="365" t="s">
        <v>2087</v>
      </c>
      <c r="AQ523" s="208">
        <v>42902</v>
      </c>
      <c r="AR523" s="201">
        <v>1027</v>
      </c>
      <c r="AS523" s="306">
        <v>42913</v>
      </c>
      <c r="AT523" s="380">
        <f t="shared" si="10"/>
        <v>11326809</v>
      </c>
      <c r="AU523" s="380">
        <v>13365634.619999999</v>
      </c>
      <c r="AV523" s="365" t="s">
        <v>2169</v>
      </c>
      <c r="AW523" s="306">
        <v>42913</v>
      </c>
      <c r="AX523" s="306">
        <v>42913</v>
      </c>
      <c r="AY523" s="306">
        <v>42913</v>
      </c>
      <c r="AZ523" s="306"/>
    </row>
    <row r="524" spans="1:52" s="8" customFormat="1" ht="36" x14ac:dyDescent="0.25">
      <c r="A524" s="160">
        <v>379</v>
      </c>
      <c r="B524" s="24" t="s">
        <v>919</v>
      </c>
      <c r="C524" s="24" t="s">
        <v>920</v>
      </c>
      <c r="D524" s="26" t="s">
        <v>1027</v>
      </c>
      <c r="E524" s="24" t="s">
        <v>157</v>
      </c>
      <c r="F524" s="24">
        <v>642</v>
      </c>
      <c r="G524" s="24" t="s">
        <v>34</v>
      </c>
      <c r="H524" s="24">
        <v>1</v>
      </c>
      <c r="I524" s="24">
        <v>36000000000</v>
      </c>
      <c r="J524" s="24" t="s">
        <v>35</v>
      </c>
      <c r="K524" s="165">
        <v>1064479.5</v>
      </c>
      <c r="L524" s="162">
        <v>42862</v>
      </c>
      <c r="M524" s="162">
        <v>43221</v>
      </c>
      <c r="N524" s="161" t="s">
        <v>386</v>
      </c>
      <c r="O524" s="161" t="s">
        <v>124</v>
      </c>
      <c r="P524" s="198" t="s">
        <v>1170</v>
      </c>
      <c r="Q524" s="198" t="s">
        <v>591</v>
      </c>
      <c r="R524" s="198" t="s">
        <v>1142</v>
      </c>
      <c r="S524" s="201" t="s">
        <v>1461</v>
      </c>
      <c r="T524" s="202" t="s">
        <v>1177</v>
      </c>
      <c r="U524" s="24">
        <v>2017</v>
      </c>
      <c r="V524" s="208">
        <v>42872</v>
      </c>
      <c r="W524" s="201">
        <v>3412</v>
      </c>
      <c r="X524" s="201" t="s">
        <v>1170</v>
      </c>
      <c r="Y524" s="208" t="s">
        <v>1140</v>
      </c>
      <c r="Z524" s="201" t="s">
        <v>1998</v>
      </c>
      <c r="AA524" s="357">
        <v>2450000</v>
      </c>
      <c r="AB524" s="201" t="s">
        <v>1140</v>
      </c>
      <c r="AC524" s="365">
        <v>31705160951</v>
      </c>
      <c r="AD524" s="208">
        <v>42884</v>
      </c>
      <c r="AE524" s="208">
        <v>42893</v>
      </c>
      <c r="AF524" s="361" t="s">
        <v>2079</v>
      </c>
      <c r="AG524" s="361" t="s">
        <v>2080</v>
      </c>
      <c r="AH524" s="365"/>
      <c r="AI524" s="365"/>
      <c r="AJ524" s="365"/>
      <c r="AK524" s="365"/>
      <c r="AL524" s="365"/>
      <c r="AM524" s="365"/>
      <c r="AN524" s="365" t="s">
        <v>1540</v>
      </c>
      <c r="AO524" s="365" t="s">
        <v>1170</v>
      </c>
      <c r="AP524" s="365" t="s">
        <v>1987</v>
      </c>
      <c r="AQ524" s="208">
        <v>42901</v>
      </c>
      <c r="AR524" s="201">
        <v>1007</v>
      </c>
      <c r="AS524" s="306">
        <v>42909</v>
      </c>
      <c r="AT524" s="380">
        <f t="shared" si="10"/>
        <v>2046020.1101694917</v>
      </c>
      <c r="AU524" s="380">
        <v>2414303.73</v>
      </c>
      <c r="AV524" s="201" t="s">
        <v>2159</v>
      </c>
      <c r="AW524" s="306">
        <v>42912</v>
      </c>
      <c r="AX524" s="306">
        <v>42912</v>
      </c>
      <c r="AY524" s="306">
        <v>42912</v>
      </c>
      <c r="AZ524" s="306"/>
    </row>
    <row r="525" spans="1:52" s="8" customFormat="1" ht="36" x14ac:dyDescent="0.25">
      <c r="A525" s="160">
        <v>370</v>
      </c>
      <c r="B525" s="312" t="s">
        <v>933</v>
      </c>
      <c r="C525" s="312" t="s">
        <v>934</v>
      </c>
      <c r="D525" s="27" t="s">
        <v>1004</v>
      </c>
      <c r="E525" s="24" t="s">
        <v>157</v>
      </c>
      <c r="F525" s="24">
        <v>8</v>
      </c>
      <c r="G525" s="24" t="s">
        <v>1796</v>
      </c>
      <c r="H525" s="24">
        <v>783</v>
      </c>
      <c r="I525" s="312" t="s">
        <v>234</v>
      </c>
      <c r="J525" s="24" t="s">
        <v>35</v>
      </c>
      <c r="K525" s="165">
        <v>22168116.379999999</v>
      </c>
      <c r="L525" s="162">
        <v>42862</v>
      </c>
      <c r="M525" s="162">
        <v>43221</v>
      </c>
      <c r="N525" s="161" t="s">
        <v>385</v>
      </c>
      <c r="O525" s="161" t="s">
        <v>127</v>
      </c>
      <c r="P525" s="198" t="s">
        <v>1170</v>
      </c>
      <c r="Q525" s="198" t="s">
        <v>591</v>
      </c>
      <c r="R525" s="198" t="s">
        <v>1142</v>
      </c>
      <c r="S525" s="201" t="s">
        <v>1461</v>
      </c>
      <c r="T525" s="202" t="s">
        <v>1177</v>
      </c>
      <c r="U525" s="24">
        <v>2017</v>
      </c>
      <c r="V525" s="208">
        <v>42872</v>
      </c>
      <c r="W525" s="201">
        <v>3411</v>
      </c>
      <c r="X525" s="201" t="s">
        <v>1170</v>
      </c>
      <c r="Y525" s="208" t="s">
        <v>1140</v>
      </c>
      <c r="Z525" s="201" t="s">
        <v>1998</v>
      </c>
      <c r="AA525" s="357">
        <v>3950000</v>
      </c>
      <c r="AB525" s="201" t="s">
        <v>1140</v>
      </c>
      <c r="AC525" s="365">
        <v>31705160951</v>
      </c>
      <c r="AD525" s="208">
        <v>42884</v>
      </c>
      <c r="AE525" s="208">
        <v>42893</v>
      </c>
      <c r="AF525" s="361" t="s">
        <v>2081</v>
      </c>
      <c r="AG525" s="361" t="s">
        <v>2082</v>
      </c>
      <c r="AH525" s="365"/>
      <c r="AI525" s="365"/>
      <c r="AJ525" s="365"/>
      <c r="AK525" s="365"/>
      <c r="AL525" s="365"/>
      <c r="AM525" s="365"/>
      <c r="AN525" s="365" t="s">
        <v>1540</v>
      </c>
      <c r="AO525" s="365" t="s">
        <v>1170</v>
      </c>
      <c r="AP525" s="365" t="s">
        <v>1987</v>
      </c>
      <c r="AQ525" s="208">
        <v>42901</v>
      </c>
      <c r="AR525" s="201">
        <v>1010</v>
      </c>
      <c r="AS525" s="306">
        <v>42909</v>
      </c>
      <c r="AT525" s="380">
        <f t="shared" si="10"/>
        <v>3291587.6016949154</v>
      </c>
      <c r="AU525" s="380">
        <v>3884073.37</v>
      </c>
      <c r="AV525" s="201" t="s">
        <v>2159</v>
      </c>
      <c r="AW525" s="306">
        <v>42912</v>
      </c>
      <c r="AX525" s="306">
        <v>42912</v>
      </c>
      <c r="AY525" s="306">
        <v>42912</v>
      </c>
      <c r="AZ525" s="306"/>
    </row>
    <row r="526" spans="1:52" s="8" customFormat="1" ht="45" x14ac:dyDescent="0.25">
      <c r="A526" s="160">
        <v>365</v>
      </c>
      <c r="B526" s="24" t="s">
        <v>1315</v>
      </c>
      <c r="C526" s="24" t="s">
        <v>1795</v>
      </c>
      <c r="D526" s="24" t="s">
        <v>995</v>
      </c>
      <c r="E526" s="24" t="s">
        <v>157</v>
      </c>
      <c r="F526" s="24">
        <v>876</v>
      </c>
      <c r="G526" s="305" t="s">
        <v>195</v>
      </c>
      <c r="H526" s="24">
        <v>1</v>
      </c>
      <c r="I526" s="24">
        <v>36000000000</v>
      </c>
      <c r="J526" s="24" t="s">
        <v>35</v>
      </c>
      <c r="K526" s="367">
        <v>1137438.1599999999</v>
      </c>
      <c r="L526" s="162">
        <v>42862</v>
      </c>
      <c r="M526" s="162">
        <v>43221</v>
      </c>
      <c r="N526" s="161" t="s">
        <v>386</v>
      </c>
      <c r="O526" s="161" t="s">
        <v>124</v>
      </c>
      <c r="P526" s="198" t="s">
        <v>1170</v>
      </c>
      <c r="Q526" s="198" t="s">
        <v>591</v>
      </c>
      <c r="R526" s="198" t="s">
        <v>1142</v>
      </c>
      <c r="S526" s="201" t="s">
        <v>1461</v>
      </c>
      <c r="T526" s="202" t="s">
        <v>1177</v>
      </c>
      <c r="U526" s="24">
        <v>2017</v>
      </c>
      <c r="V526" s="208">
        <v>42872</v>
      </c>
      <c r="W526" s="201">
        <v>3410</v>
      </c>
      <c r="X526" s="201" t="s">
        <v>1170</v>
      </c>
      <c r="Y526" s="208" t="s">
        <v>1140</v>
      </c>
      <c r="Z526" s="201" t="s">
        <v>1998</v>
      </c>
      <c r="AA526" s="357">
        <v>9000000</v>
      </c>
      <c r="AB526" s="201" t="s">
        <v>1140</v>
      </c>
      <c r="AC526" s="365">
        <v>31705160951</v>
      </c>
      <c r="AD526" s="208">
        <v>42884</v>
      </c>
      <c r="AE526" s="208">
        <v>42893</v>
      </c>
      <c r="AF526" s="361" t="s">
        <v>2077</v>
      </c>
      <c r="AG526" s="361" t="s">
        <v>2078</v>
      </c>
      <c r="AH526" s="365"/>
      <c r="AI526" s="365"/>
      <c r="AJ526" s="365"/>
      <c r="AK526" s="365"/>
      <c r="AL526" s="365"/>
      <c r="AM526" s="365"/>
      <c r="AN526" s="365" t="s">
        <v>1540</v>
      </c>
      <c r="AO526" s="365" t="s">
        <v>1170</v>
      </c>
      <c r="AP526" s="365" t="s">
        <v>1987</v>
      </c>
      <c r="AQ526" s="208">
        <v>42901</v>
      </c>
      <c r="AR526" s="201">
        <v>1009</v>
      </c>
      <c r="AS526" s="306">
        <v>42909</v>
      </c>
      <c r="AT526" s="380">
        <f t="shared" si="10"/>
        <v>7587959.9406779669</v>
      </c>
      <c r="AU526" s="380">
        <v>8953792.7300000004</v>
      </c>
      <c r="AV526" s="365" t="s">
        <v>2159</v>
      </c>
      <c r="AW526" s="306">
        <v>42912</v>
      </c>
      <c r="AX526" s="306">
        <v>42912</v>
      </c>
      <c r="AY526" s="306">
        <v>42912</v>
      </c>
      <c r="AZ526" s="306">
        <v>43005</v>
      </c>
    </row>
    <row r="527" spans="1:52" s="8" customFormat="1" ht="67.5" x14ac:dyDescent="0.25">
      <c r="A527" s="160">
        <v>349</v>
      </c>
      <c r="B527" s="24" t="s">
        <v>630</v>
      </c>
      <c r="C527" s="24" t="s">
        <v>631</v>
      </c>
      <c r="D527" s="304" t="s">
        <v>452</v>
      </c>
      <c r="E527" s="24" t="s">
        <v>39</v>
      </c>
      <c r="F527" s="161">
        <v>642</v>
      </c>
      <c r="G527" s="24" t="s">
        <v>34</v>
      </c>
      <c r="H527" s="24">
        <v>1</v>
      </c>
      <c r="I527" s="24">
        <v>36000000000</v>
      </c>
      <c r="J527" s="161" t="s">
        <v>35</v>
      </c>
      <c r="K527" s="165">
        <v>3500000</v>
      </c>
      <c r="L527" s="162">
        <v>42856</v>
      </c>
      <c r="M527" s="162">
        <v>43070</v>
      </c>
      <c r="N527" s="161" t="s">
        <v>385</v>
      </c>
      <c r="O527" s="161" t="s">
        <v>127</v>
      </c>
      <c r="P527" s="198" t="s">
        <v>1170</v>
      </c>
      <c r="Q527" s="198" t="s">
        <v>988</v>
      </c>
      <c r="R527" s="198" t="s">
        <v>1141</v>
      </c>
      <c r="S527" s="201" t="s">
        <v>1530</v>
      </c>
      <c r="T527" s="201" t="s">
        <v>1177</v>
      </c>
      <c r="U527" s="24">
        <v>2017</v>
      </c>
      <c r="V527" s="208">
        <v>42870</v>
      </c>
      <c r="W527" s="201">
        <v>3040</v>
      </c>
      <c r="X527" s="201" t="s">
        <v>1113</v>
      </c>
      <c r="Y527" s="208">
        <v>42877</v>
      </c>
      <c r="Z527" s="201" t="s">
        <v>2280</v>
      </c>
      <c r="AA527" s="160" t="s">
        <v>1883</v>
      </c>
      <c r="AB527" s="345" t="s">
        <v>1140</v>
      </c>
      <c r="AC527" s="201">
        <v>31705172766</v>
      </c>
      <c r="AD527" s="208">
        <v>42886</v>
      </c>
      <c r="AE527" s="208">
        <v>42895</v>
      </c>
      <c r="AF527" s="358" t="s">
        <v>2104</v>
      </c>
      <c r="AG527" s="201"/>
      <c r="AH527" s="201"/>
      <c r="AI527" s="201"/>
      <c r="AJ527" s="201"/>
      <c r="AK527" s="201"/>
      <c r="AL527" s="201"/>
      <c r="AM527" s="201"/>
      <c r="AN527" s="365" t="s">
        <v>1638</v>
      </c>
      <c r="AO527" s="201" t="s">
        <v>1170</v>
      </c>
      <c r="AP527" s="201" t="s">
        <v>2105</v>
      </c>
      <c r="AQ527" s="208">
        <v>42900</v>
      </c>
      <c r="AR527" s="201">
        <v>893</v>
      </c>
      <c r="AS527" s="306">
        <v>42933</v>
      </c>
      <c r="AT527" s="380">
        <f t="shared" si="10"/>
        <v>542406.779661017</v>
      </c>
      <c r="AU527" s="380">
        <v>640040</v>
      </c>
      <c r="AV527" s="384" t="s">
        <v>2292</v>
      </c>
      <c r="AW527" s="306">
        <v>42933</v>
      </c>
      <c r="AX527" s="306">
        <v>42933</v>
      </c>
      <c r="AY527" s="306">
        <v>42934</v>
      </c>
      <c r="AZ527" s="306"/>
    </row>
    <row r="528" spans="1:52" s="8" customFormat="1" ht="24" x14ac:dyDescent="0.25">
      <c r="A528" s="160">
        <v>366</v>
      </c>
      <c r="B528" s="24" t="s">
        <v>1887</v>
      </c>
      <c r="C528" s="24" t="s">
        <v>1888</v>
      </c>
      <c r="D528" s="24" t="s">
        <v>921</v>
      </c>
      <c r="E528" s="24" t="s">
        <v>157</v>
      </c>
      <c r="F528" s="24">
        <v>112</v>
      </c>
      <c r="G528" s="24" t="s">
        <v>1889</v>
      </c>
      <c r="H528" s="24">
        <v>46254.5</v>
      </c>
      <c r="I528" s="24" t="s">
        <v>234</v>
      </c>
      <c r="J528" s="24" t="s">
        <v>35</v>
      </c>
      <c r="K528" s="357">
        <v>4803831.18</v>
      </c>
      <c r="L528" s="162">
        <v>42875</v>
      </c>
      <c r="M528" s="162">
        <v>43221</v>
      </c>
      <c r="N528" s="161" t="s">
        <v>385</v>
      </c>
      <c r="O528" s="161" t="s">
        <v>127</v>
      </c>
      <c r="P528" s="198" t="s">
        <v>1170</v>
      </c>
      <c r="Q528" s="198" t="s">
        <v>591</v>
      </c>
      <c r="R528" s="198" t="s">
        <v>1201</v>
      </c>
      <c r="S528" s="201" t="s">
        <v>1461</v>
      </c>
      <c r="T528" s="201" t="s">
        <v>1177</v>
      </c>
      <c r="U528" s="24">
        <v>2017</v>
      </c>
      <c r="V528" s="208">
        <v>42872</v>
      </c>
      <c r="W528" s="201">
        <v>3103</v>
      </c>
      <c r="X528" s="201" t="s">
        <v>1113</v>
      </c>
      <c r="Y528" s="208">
        <v>42877</v>
      </c>
      <c r="Z528" s="201" t="s">
        <v>2280</v>
      </c>
      <c r="AA528" s="357">
        <v>2650000</v>
      </c>
      <c r="AB528" s="201" t="s">
        <v>1140</v>
      </c>
      <c r="AC528" s="201">
        <v>31705174915</v>
      </c>
      <c r="AD528" s="208">
        <v>42886</v>
      </c>
      <c r="AE528" s="208">
        <v>42895</v>
      </c>
      <c r="AF528" s="202" t="s">
        <v>2131</v>
      </c>
      <c r="AG528" s="202" t="s">
        <v>2130</v>
      </c>
      <c r="AH528" s="201"/>
      <c r="AI528" s="201"/>
      <c r="AJ528" s="201"/>
      <c r="AK528" s="201"/>
      <c r="AL528" s="201"/>
      <c r="AM528" s="201"/>
      <c r="AN528" s="365" t="s">
        <v>2128</v>
      </c>
      <c r="AO528" s="201" t="s">
        <v>1170</v>
      </c>
      <c r="AP528" s="201" t="s">
        <v>2129</v>
      </c>
      <c r="AQ528" s="306">
        <v>42908</v>
      </c>
      <c r="AR528" s="201">
        <v>1108</v>
      </c>
      <c r="AS528" s="306">
        <v>42928</v>
      </c>
      <c r="AT528" s="380">
        <f t="shared" si="10"/>
        <v>2196159.0084745763</v>
      </c>
      <c r="AU528" s="380">
        <v>2591467.63</v>
      </c>
      <c r="AV528" s="201" t="s">
        <v>1645</v>
      </c>
      <c r="AW528" s="306">
        <v>53886</v>
      </c>
      <c r="AX528" s="306">
        <v>42929</v>
      </c>
      <c r="AY528" s="306">
        <v>42929</v>
      </c>
      <c r="AZ528" s="306"/>
    </row>
    <row r="529" spans="1:52" s="8" customFormat="1" ht="24" x14ac:dyDescent="0.25">
      <c r="A529" s="160">
        <v>371</v>
      </c>
      <c r="B529" s="24" t="s">
        <v>933</v>
      </c>
      <c r="C529" s="24" t="s">
        <v>934</v>
      </c>
      <c r="D529" s="24" t="s">
        <v>935</v>
      </c>
      <c r="E529" s="24" t="s">
        <v>157</v>
      </c>
      <c r="F529" s="24">
        <v>642</v>
      </c>
      <c r="G529" s="24" t="s">
        <v>34</v>
      </c>
      <c r="H529" s="24">
        <v>1</v>
      </c>
      <c r="I529" s="24">
        <v>36000000000</v>
      </c>
      <c r="J529" s="24" t="s">
        <v>35</v>
      </c>
      <c r="K529" s="357">
        <v>28571780.309999999</v>
      </c>
      <c r="L529" s="162">
        <v>42875</v>
      </c>
      <c r="M529" s="162">
        <v>43221</v>
      </c>
      <c r="N529" s="161" t="s">
        <v>385</v>
      </c>
      <c r="O529" s="161" t="s">
        <v>127</v>
      </c>
      <c r="P529" s="198" t="s">
        <v>1170</v>
      </c>
      <c r="Q529" s="198" t="s">
        <v>591</v>
      </c>
      <c r="R529" s="198" t="s">
        <v>1201</v>
      </c>
      <c r="S529" s="201" t="s">
        <v>1461</v>
      </c>
      <c r="T529" s="201" t="s">
        <v>1177</v>
      </c>
      <c r="U529" s="24">
        <v>2017</v>
      </c>
      <c r="V529" s="208">
        <v>42872</v>
      </c>
      <c r="W529" s="201" t="s">
        <v>1140</v>
      </c>
      <c r="X529" s="201" t="s">
        <v>1113</v>
      </c>
      <c r="Y529" s="208">
        <v>42877</v>
      </c>
      <c r="Z529" s="201" t="s">
        <v>2280</v>
      </c>
      <c r="AA529" s="368">
        <v>5000000</v>
      </c>
      <c r="AB529" s="201" t="s">
        <v>1140</v>
      </c>
      <c r="AC529" s="201">
        <v>31705174922</v>
      </c>
      <c r="AD529" s="208">
        <v>42886</v>
      </c>
      <c r="AE529" s="208">
        <v>42895</v>
      </c>
      <c r="AF529" s="202" t="s">
        <v>2108</v>
      </c>
      <c r="AG529" s="202" t="s">
        <v>2109</v>
      </c>
      <c r="AH529" s="201"/>
      <c r="AI529" s="201"/>
      <c r="AJ529" s="201"/>
      <c r="AK529" s="201"/>
      <c r="AL529" s="201"/>
      <c r="AM529" s="201"/>
      <c r="AN529" s="365" t="s">
        <v>2127</v>
      </c>
      <c r="AO529" s="201" t="s">
        <v>1170</v>
      </c>
      <c r="AP529" s="201" t="s">
        <v>2110</v>
      </c>
      <c r="AQ529" s="208">
        <v>42916</v>
      </c>
      <c r="AR529" s="201">
        <v>1144</v>
      </c>
      <c r="AS529" s="306">
        <v>42934</v>
      </c>
      <c r="AT529" s="380">
        <f t="shared" si="10"/>
        <v>4237288.1355932206</v>
      </c>
      <c r="AU529" s="380">
        <v>5000000</v>
      </c>
      <c r="AV529" s="201" t="s">
        <v>1645</v>
      </c>
      <c r="AW529" s="306">
        <v>42934</v>
      </c>
      <c r="AX529" s="306">
        <v>42934</v>
      </c>
      <c r="AY529" s="306">
        <v>42934</v>
      </c>
      <c r="AZ529" s="306"/>
    </row>
    <row r="530" spans="1:52" s="8" customFormat="1" ht="67.5" x14ac:dyDescent="0.25">
      <c r="A530" s="160">
        <v>86</v>
      </c>
      <c r="B530" s="24" t="s">
        <v>411</v>
      </c>
      <c r="C530" s="24" t="s">
        <v>412</v>
      </c>
      <c r="D530" s="29" t="s">
        <v>1884</v>
      </c>
      <c r="E530" s="24" t="s">
        <v>39</v>
      </c>
      <c r="F530" s="161">
        <v>642</v>
      </c>
      <c r="G530" s="24" t="s">
        <v>34</v>
      </c>
      <c r="H530" s="24">
        <v>1</v>
      </c>
      <c r="I530" s="24">
        <v>36000000000</v>
      </c>
      <c r="J530" s="161" t="s">
        <v>35</v>
      </c>
      <c r="K530" s="357">
        <v>9250000</v>
      </c>
      <c r="L530" s="162">
        <v>42856</v>
      </c>
      <c r="M530" s="162">
        <v>43070</v>
      </c>
      <c r="N530" s="161" t="s">
        <v>385</v>
      </c>
      <c r="O530" s="161" t="s">
        <v>127</v>
      </c>
      <c r="P530" s="198" t="s">
        <v>1170</v>
      </c>
      <c r="Q530" s="198" t="s">
        <v>591</v>
      </c>
      <c r="R530" s="198" t="s">
        <v>1142</v>
      </c>
      <c r="S530" s="201" t="s">
        <v>1461</v>
      </c>
      <c r="T530" s="201" t="s">
        <v>1177</v>
      </c>
      <c r="U530" s="24">
        <v>2017</v>
      </c>
      <c r="V530" s="208">
        <v>42872</v>
      </c>
      <c r="W530" s="201" t="s">
        <v>1140</v>
      </c>
      <c r="X530" s="201" t="s">
        <v>1113</v>
      </c>
      <c r="Y530" s="208">
        <v>42877</v>
      </c>
      <c r="Z530" s="201" t="s">
        <v>2280</v>
      </c>
      <c r="AA530" s="368">
        <v>7100000</v>
      </c>
      <c r="AB530" s="207" t="s">
        <v>1140</v>
      </c>
      <c r="AC530" s="201">
        <v>31705172268</v>
      </c>
      <c r="AD530" s="208">
        <v>42886</v>
      </c>
      <c r="AE530" s="208">
        <v>42895</v>
      </c>
      <c r="AF530" s="361" t="s">
        <v>2096</v>
      </c>
      <c r="AG530" s="361" t="s">
        <v>2097</v>
      </c>
      <c r="AH530" s="201"/>
      <c r="AI530" s="201"/>
      <c r="AJ530" s="201"/>
      <c r="AK530" s="201"/>
      <c r="AL530" s="201"/>
      <c r="AM530" s="201"/>
      <c r="AN530" s="365" t="s">
        <v>1676</v>
      </c>
      <c r="AO530" s="201" t="s">
        <v>1170</v>
      </c>
      <c r="AP530" s="201" t="s">
        <v>2027</v>
      </c>
      <c r="AQ530" s="306">
        <v>42902</v>
      </c>
      <c r="AR530" s="201">
        <v>1091</v>
      </c>
      <c r="AS530" s="306">
        <v>42920</v>
      </c>
      <c r="AT530" s="380">
        <f t="shared" si="10"/>
        <v>6016448.177966102</v>
      </c>
      <c r="AU530" s="380">
        <v>7099408.8499999996</v>
      </c>
      <c r="AV530" s="201" t="s">
        <v>2262</v>
      </c>
      <c r="AW530" s="306">
        <v>42920</v>
      </c>
      <c r="AX530" s="306">
        <v>42920</v>
      </c>
      <c r="AY530" s="306">
        <v>42920</v>
      </c>
      <c r="AZ530" s="306"/>
    </row>
    <row r="531" spans="1:52" s="8" customFormat="1" ht="67.5" x14ac:dyDescent="0.25">
      <c r="A531" s="160">
        <v>113</v>
      </c>
      <c r="B531" s="24" t="s">
        <v>415</v>
      </c>
      <c r="C531" s="24" t="s">
        <v>416</v>
      </c>
      <c r="D531" s="24" t="s">
        <v>1969</v>
      </c>
      <c r="E531" s="24" t="s">
        <v>39</v>
      </c>
      <c r="F531" s="161">
        <v>642</v>
      </c>
      <c r="G531" s="24" t="s">
        <v>34</v>
      </c>
      <c r="H531" s="24">
        <v>1</v>
      </c>
      <c r="I531" s="24">
        <v>36000000000</v>
      </c>
      <c r="J531" s="161" t="s">
        <v>35</v>
      </c>
      <c r="K531" s="31">
        <v>4900000</v>
      </c>
      <c r="L531" s="149">
        <v>42856</v>
      </c>
      <c r="M531" s="162">
        <v>43070</v>
      </c>
      <c r="N531" s="161" t="s">
        <v>385</v>
      </c>
      <c r="O531" s="161" t="s">
        <v>127</v>
      </c>
      <c r="P531" s="198" t="s">
        <v>1170</v>
      </c>
      <c r="Q531" s="198" t="s">
        <v>591</v>
      </c>
      <c r="R531" s="198" t="s">
        <v>1142</v>
      </c>
      <c r="S531" s="201" t="s">
        <v>1461</v>
      </c>
      <c r="T531" s="201" t="s">
        <v>1177</v>
      </c>
      <c r="U531" s="24">
        <v>2017</v>
      </c>
      <c r="V531" s="208">
        <v>42872</v>
      </c>
      <c r="W531" s="201">
        <v>3285</v>
      </c>
      <c r="X531" s="201" t="s">
        <v>1113</v>
      </c>
      <c r="Y531" s="208">
        <v>42877</v>
      </c>
      <c r="Z531" s="201" t="s">
        <v>2280</v>
      </c>
      <c r="AA531" s="368">
        <v>9600000</v>
      </c>
      <c r="AB531" s="207" t="s">
        <v>1140</v>
      </c>
      <c r="AC531" s="201">
        <v>31705245211</v>
      </c>
      <c r="AD531" s="306">
        <v>42907</v>
      </c>
      <c r="AE531" s="306">
        <v>42916</v>
      </c>
      <c r="AF531" s="361" t="s">
        <v>2213</v>
      </c>
      <c r="AG531" s="361" t="s">
        <v>2214</v>
      </c>
      <c r="AH531" s="201"/>
      <c r="AI531" s="201"/>
      <c r="AJ531" s="201"/>
      <c r="AK531" s="201"/>
      <c r="AL531" s="201"/>
      <c r="AM531" s="201"/>
      <c r="AN531" s="365" t="s">
        <v>1474</v>
      </c>
      <c r="AO531" s="201" t="s">
        <v>1170</v>
      </c>
      <c r="AP531" s="201" t="s">
        <v>2215</v>
      </c>
      <c r="AQ531" s="306">
        <v>42922</v>
      </c>
      <c r="AR531" s="201">
        <v>1213</v>
      </c>
      <c r="AS531" s="306">
        <v>42941</v>
      </c>
      <c r="AT531" s="380">
        <f>AU531/1.18</f>
        <v>8059353.79661017</v>
      </c>
      <c r="AU531" s="380">
        <v>9510037.4800000004</v>
      </c>
      <c r="AV531" s="201" t="s">
        <v>2392</v>
      </c>
      <c r="AW531" s="306">
        <v>42941</v>
      </c>
      <c r="AX531" s="306">
        <v>42941</v>
      </c>
      <c r="AY531" s="306">
        <v>42941</v>
      </c>
      <c r="AZ531" s="306"/>
    </row>
    <row r="532" spans="1:52" s="8" customFormat="1" ht="112.5" x14ac:dyDescent="0.25">
      <c r="A532" s="160">
        <v>114</v>
      </c>
      <c r="B532" s="24" t="s">
        <v>415</v>
      </c>
      <c r="C532" s="24" t="s">
        <v>416</v>
      </c>
      <c r="D532" s="29" t="s">
        <v>1973</v>
      </c>
      <c r="E532" s="24" t="s">
        <v>39</v>
      </c>
      <c r="F532" s="161">
        <v>642</v>
      </c>
      <c r="G532" s="24" t="s">
        <v>34</v>
      </c>
      <c r="H532" s="24">
        <v>1</v>
      </c>
      <c r="I532" s="24">
        <v>36000000000</v>
      </c>
      <c r="J532" s="161" t="s">
        <v>35</v>
      </c>
      <c r="K532" s="25">
        <v>13400000</v>
      </c>
      <c r="L532" s="162">
        <v>42856</v>
      </c>
      <c r="M532" s="162">
        <v>43070</v>
      </c>
      <c r="N532" s="161" t="s">
        <v>385</v>
      </c>
      <c r="O532" s="161" t="s">
        <v>127</v>
      </c>
      <c r="P532" s="296" t="s">
        <v>1170</v>
      </c>
      <c r="Q532" s="198" t="s">
        <v>591</v>
      </c>
      <c r="R532" s="198" t="s">
        <v>1145</v>
      </c>
      <c r="S532" s="201" t="s">
        <v>1461</v>
      </c>
      <c r="T532" s="201" t="s">
        <v>1177</v>
      </c>
      <c r="U532" s="24">
        <v>2017</v>
      </c>
      <c r="V532" s="208">
        <v>42872</v>
      </c>
      <c r="W532" s="201">
        <v>3926</v>
      </c>
      <c r="X532" s="201" t="s">
        <v>1170</v>
      </c>
      <c r="Y532" s="208" t="s">
        <v>1140</v>
      </c>
      <c r="Z532" s="201" t="s">
        <v>2280</v>
      </c>
      <c r="AA532" s="201">
        <v>2250000</v>
      </c>
      <c r="AB532" s="365" t="s">
        <v>1140</v>
      </c>
      <c r="AC532" s="201">
        <v>31705244811</v>
      </c>
      <c r="AD532" s="208">
        <v>42907</v>
      </c>
      <c r="AE532" s="208">
        <v>42916</v>
      </c>
      <c r="AF532" s="201" t="s">
        <v>2221</v>
      </c>
      <c r="AG532" s="201"/>
      <c r="AH532" s="201" t="s">
        <v>2222</v>
      </c>
      <c r="AI532" s="201"/>
      <c r="AJ532" s="201"/>
      <c r="AK532" s="201"/>
      <c r="AL532" s="201"/>
      <c r="AM532" s="201"/>
      <c r="AN532" s="201" t="s">
        <v>1526</v>
      </c>
      <c r="AO532" s="201" t="s">
        <v>1170</v>
      </c>
      <c r="AP532" s="201" t="s">
        <v>2223</v>
      </c>
      <c r="AQ532" s="208">
        <v>42933</v>
      </c>
      <c r="AR532" s="201">
        <v>1228</v>
      </c>
      <c r="AS532" s="306">
        <v>42943</v>
      </c>
      <c r="AT532" s="380">
        <v>1873831</v>
      </c>
      <c r="AU532" s="380">
        <v>2211120.58</v>
      </c>
      <c r="AV532" s="201" t="s">
        <v>1653</v>
      </c>
      <c r="AW532" s="306">
        <v>42944</v>
      </c>
      <c r="AX532" s="306">
        <v>42944</v>
      </c>
      <c r="AY532" s="306">
        <v>42944</v>
      </c>
      <c r="AZ532" s="306"/>
    </row>
    <row r="533" spans="1:52" s="8" customFormat="1" ht="67.5" x14ac:dyDescent="0.25">
      <c r="A533" s="160">
        <v>347</v>
      </c>
      <c r="B533" s="24" t="s">
        <v>630</v>
      </c>
      <c r="C533" s="24" t="s">
        <v>631</v>
      </c>
      <c r="D533" s="304" t="s">
        <v>442</v>
      </c>
      <c r="E533" s="24" t="s">
        <v>39</v>
      </c>
      <c r="F533" s="161">
        <v>642</v>
      </c>
      <c r="G533" s="24" t="s">
        <v>34</v>
      </c>
      <c r="H533" s="24">
        <v>1</v>
      </c>
      <c r="I533" s="24">
        <v>36000000000</v>
      </c>
      <c r="J533" s="161" t="s">
        <v>35</v>
      </c>
      <c r="K533" s="165">
        <v>2450000</v>
      </c>
      <c r="L533" s="149">
        <v>42856</v>
      </c>
      <c r="M533" s="162">
        <v>43070</v>
      </c>
      <c r="N533" s="161" t="s">
        <v>385</v>
      </c>
      <c r="O533" s="161" t="s">
        <v>127</v>
      </c>
      <c r="P533" s="198" t="s">
        <v>1170</v>
      </c>
      <c r="Q533" s="198" t="s">
        <v>988</v>
      </c>
      <c r="R533" s="198" t="s">
        <v>1194</v>
      </c>
      <c r="S533" s="202" t="s">
        <v>2137</v>
      </c>
      <c r="T533" s="201" t="s">
        <v>1177</v>
      </c>
      <c r="U533" s="24">
        <v>2017</v>
      </c>
      <c r="V533" s="208">
        <v>42902</v>
      </c>
      <c r="W533" s="201">
        <v>3770</v>
      </c>
      <c r="X533" s="201" t="s">
        <v>1170</v>
      </c>
      <c r="Y533" s="201" t="s">
        <v>1140</v>
      </c>
      <c r="Z533" s="201" t="s">
        <v>2280</v>
      </c>
      <c r="AA533" s="357">
        <v>6315919.21</v>
      </c>
      <c r="AB533" s="201" t="s">
        <v>1140</v>
      </c>
      <c r="AC533" s="201">
        <v>31705244926</v>
      </c>
      <c r="AD533" s="208">
        <v>42907</v>
      </c>
      <c r="AE533" s="208">
        <v>42916</v>
      </c>
      <c r="AF533" s="361" t="s">
        <v>1627</v>
      </c>
      <c r="AG533" s="201" t="s">
        <v>2394</v>
      </c>
      <c r="AH533" s="201"/>
      <c r="AI533" s="201"/>
      <c r="AJ533" s="201"/>
      <c r="AK533" s="201"/>
      <c r="AL533" s="201"/>
      <c r="AM533" s="201"/>
      <c r="AN533" s="361" t="s">
        <v>1627</v>
      </c>
      <c r="AO533" s="201" t="s">
        <v>1170</v>
      </c>
      <c r="AP533" s="201" t="s">
        <v>2395</v>
      </c>
      <c r="AQ533" s="208">
        <v>42919</v>
      </c>
      <c r="AR533" s="201">
        <v>1212</v>
      </c>
      <c r="AS533" s="208">
        <v>42940</v>
      </c>
      <c r="AT533" s="380">
        <v>5196577.6500000004</v>
      </c>
      <c r="AU533" s="380">
        <v>6131960.4500000002</v>
      </c>
      <c r="AV533" s="208">
        <v>42940</v>
      </c>
      <c r="AW533" s="208">
        <v>42940</v>
      </c>
      <c r="AX533" s="208">
        <v>42940</v>
      </c>
      <c r="AY533" s="208">
        <v>42940</v>
      </c>
      <c r="AZ533" s="345"/>
    </row>
    <row r="534" spans="1:52" s="8" customFormat="1" ht="67.5" x14ac:dyDescent="0.25">
      <c r="A534" s="160">
        <v>352</v>
      </c>
      <c r="B534" s="24" t="s">
        <v>630</v>
      </c>
      <c r="C534" s="24" t="s">
        <v>631</v>
      </c>
      <c r="D534" s="29" t="s">
        <v>465</v>
      </c>
      <c r="E534" s="24" t="s">
        <v>39</v>
      </c>
      <c r="F534" s="161">
        <v>642</v>
      </c>
      <c r="G534" s="24" t="s">
        <v>34</v>
      </c>
      <c r="H534" s="24">
        <v>1</v>
      </c>
      <c r="I534" s="24">
        <v>36000000000</v>
      </c>
      <c r="J534" s="161" t="s">
        <v>35</v>
      </c>
      <c r="K534" s="31">
        <v>3950000</v>
      </c>
      <c r="L534" s="149">
        <v>42856</v>
      </c>
      <c r="M534" s="162">
        <v>43070</v>
      </c>
      <c r="N534" s="161" t="s">
        <v>385</v>
      </c>
      <c r="O534" s="161" t="s">
        <v>127</v>
      </c>
      <c r="P534" s="198" t="s">
        <v>1170</v>
      </c>
      <c r="Q534" s="198" t="s">
        <v>591</v>
      </c>
      <c r="R534" s="198" t="s">
        <v>1142</v>
      </c>
      <c r="S534" s="201" t="s">
        <v>1461</v>
      </c>
      <c r="T534" s="201" t="s">
        <v>1177</v>
      </c>
      <c r="U534" s="24">
        <v>2017</v>
      </c>
      <c r="V534" s="208">
        <v>42902</v>
      </c>
      <c r="W534" s="201">
        <v>4095</v>
      </c>
      <c r="X534" s="201" t="s">
        <v>1170</v>
      </c>
      <c r="Y534" s="201" t="s">
        <v>1140</v>
      </c>
      <c r="Z534" s="201" t="s">
        <v>2280</v>
      </c>
      <c r="AA534" s="357">
        <v>3200000</v>
      </c>
      <c r="AB534" s="207" t="s">
        <v>1140</v>
      </c>
      <c r="AC534" s="201">
        <v>31705244584</v>
      </c>
      <c r="AD534" s="306">
        <v>42907</v>
      </c>
      <c r="AE534" s="306">
        <v>42916</v>
      </c>
      <c r="AF534" s="361" t="s">
        <v>2211</v>
      </c>
      <c r="AG534" s="361" t="s">
        <v>2257</v>
      </c>
      <c r="AH534" s="361"/>
      <c r="AI534" s="361"/>
      <c r="AJ534" s="201"/>
      <c r="AK534" s="201"/>
      <c r="AL534" s="201"/>
      <c r="AM534" s="201"/>
      <c r="AN534" s="201" t="s">
        <v>1526</v>
      </c>
      <c r="AO534" s="201" t="s">
        <v>1170</v>
      </c>
      <c r="AP534" s="201" t="s">
        <v>2207</v>
      </c>
      <c r="AQ534" s="306">
        <v>42922</v>
      </c>
      <c r="AR534" s="201">
        <v>1140</v>
      </c>
      <c r="AS534" s="306">
        <v>42935</v>
      </c>
      <c r="AT534" s="380">
        <f>AU534/1.18</f>
        <v>2697710</v>
      </c>
      <c r="AU534" s="380">
        <v>3183297.8</v>
      </c>
      <c r="AV534" s="201" t="s">
        <v>2370</v>
      </c>
      <c r="AW534" s="306">
        <v>42935</v>
      </c>
      <c r="AX534" s="306">
        <v>42935</v>
      </c>
      <c r="AY534" s="306">
        <v>42935</v>
      </c>
      <c r="AZ534" s="345"/>
    </row>
    <row r="535" spans="1:52" s="8" customFormat="1" ht="67.5" x14ac:dyDescent="0.25">
      <c r="A535" s="160">
        <v>353</v>
      </c>
      <c r="B535" s="24" t="s">
        <v>630</v>
      </c>
      <c r="C535" s="24" t="s">
        <v>631</v>
      </c>
      <c r="D535" s="29" t="s">
        <v>1972</v>
      </c>
      <c r="E535" s="24" t="s">
        <v>39</v>
      </c>
      <c r="F535" s="161">
        <v>642</v>
      </c>
      <c r="G535" s="24" t="s">
        <v>34</v>
      </c>
      <c r="H535" s="24">
        <v>1</v>
      </c>
      <c r="I535" s="24">
        <v>36000000000</v>
      </c>
      <c r="J535" s="161" t="s">
        <v>35</v>
      </c>
      <c r="K535" s="25">
        <v>9000000</v>
      </c>
      <c r="L535" s="162">
        <v>42856</v>
      </c>
      <c r="M535" s="162">
        <v>43070</v>
      </c>
      <c r="N535" s="161" t="s">
        <v>385</v>
      </c>
      <c r="O535" s="161" t="s">
        <v>127</v>
      </c>
      <c r="P535" s="198" t="s">
        <v>1170</v>
      </c>
      <c r="Q535" s="198" t="s">
        <v>591</v>
      </c>
      <c r="R535" s="198" t="s">
        <v>1142</v>
      </c>
      <c r="S535" s="201" t="s">
        <v>1461</v>
      </c>
      <c r="T535" s="201" t="s">
        <v>1177</v>
      </c>
      <c r="U535" s="24">
        <v>2017</v>
      </c>
      <c r="V535" s="208">
        <v>42899</v>
      </c>
      <c r="W535" s="201">
        <v>3927</v>
      </c>
      <c r="X535" s="201" t="s">
        <v>1170</v>
      </c>
      <c r="Y535" s="201" t="s">
        <v>1140</v>
      </c>
      <c r="Z535" s="201" t="s">
        <v>2280</v>
      </c>
      <c r="AA535" s="357">
        <v>3200000</v>
      </c>
      <c r="AB535" s="207" t="s">
        <v>1140</v>
      </c>
      <c r="AC535" s="201">
        <v>31705244918</v>
      </c>
      <c r="AD535" s="306">
        <v>42907</v>
      </c>
      <c r="AE535" s="306">
        <v>42916</v>
      </c>
      <c r="AF535" s="361" t="s">
        <v>2205</v>
      </c>
      <c r="AG535" s="361" t="s">
        <v>2206</v>
      </c>
      <c r="AH535" s="201"/>
      <c r="AI535" s="201"/>
      <c r="AJ535" s="201"/>
      <c r="AK535" s="201"/>
      <c r="AL535" s="201"/>
      <c r="AM535" s="201"/>
      <c r="AN535" s="365" t="s">
        <v>1526</v>
      </c>
      <c r="AO535" s="365" t="s">
        <v>1170</v>
      </c>
      <c r="AP535" s="201" t="s">
        <v>2212</v>
      </c>
      <c r="AQ535" s="306">
        <v>42922</v>
      </c>
      <c r="AR535" s="201">
        <v>1154</v>
      </c>
      <c r="AS535" s="306">
        <v>42937</v>
      </c>
      <c r="AT535" s="380">
        <f>AU535/1.18</f>
        <v>2707216</v>
      </c>
      <c r="AU535" s="380">
        <v>3194514.88</v>
      </c>
      <c r="AV535" s="365" t="s">
        <v>2379</v>
      </c>
      <c r="AW535" s="306">
        <v>42937</v>
      </c>
      <c r="AX535" s="306">
        <v>42937</v>
      </c>
      <c r="AY535" s="306">
        <v>42937</v>
      </c>
      <c r="AZ535" s="345"/>
    </row>
    <row r="536" spans="1:52" s="8" customFormat="1" ht="33.75" x14ac:dyDescent="0.25">
      <c r="A536" s="160">
        <v>583</v>
      </c>
      <c r="B536" s="160" t="s">
        <v>113</v>
      </c>
      <c r="C536" s="160" t="s">
        <v>930</v>
      </c>
      <c r="D536" s="160" t="s">
        <v>1041</v>
      </c>
      <c r="E536" s="24" t="s">
        <v>157</v>
      </c>
      <c r="F536" s="160">
        <v>796</v>
      </c>
      <c r="G536" s="160" t="s">
        <v>592</v>
      </c>
      <c r="H536" s="160">
        <v>44</v>
      </c>
      <c r="I536" s="160">
        <v>36000000000</v>
      </c>
      <c r="J536" s="160" t="s">
        <v>35</v>
      </c>
      <c r="K536" s="599">
        <v>672042</v>
      </c>
      <c r="L536" s="551">
        <v>42856</v>
      </c>
      <c r="M536" s="551">
        <v>43228</v>
      </c>
      <c r="N536" s="24" t="s">
        <v>386</v>
      </c>
      <c r="O536" s="160" t="s">
        <v>124</v>
      </c>
      <c r="P536" s="198" t="s">
        <v>1170</v>
      </c>
      <c r="Q536" s="151" t="s">
        <v>591</v>
      </c>
      <c r="R536" s="145" t="s">
        <v>1145</v>
      </c>
      <c r="S536" s="345" t="s">
        <v>1461</v>
      </c>
      <c r="T536" s="345" t="s">
        <v>1177</v>
      </c>
      <c r="U536" s="24">
        <v>2017</v>
      </c>
      <c r="V536" s="346">
        <v>42899</v>
      </c>
      <c r="W536" s="345">
        <v>3929</v>
      </c>
      <c r="X536" s="345" t="s">
        <v>1170</v>
      </c>
      <c r="Y536" s="345" t="s">
        <v>1140</v>
      </c>
      <c r="Z536" s="201" t="s">
        <v>2280</v>
      </c>
      <c r="AA536" s="357">
        <v>1550000</v>
      </c>
      <c r="AB536" s="365" t="s">
        <v>1140</v>
      </c>
      <c r="AC536" s="201">
        <v>31705244805</v>
      </c>
      <c r="AD536" s="306">
        <v>42907</v>
      </c>
      <c r="AE536" s="306">
        <v>42916</v>
      </c>
      <c r="AF536" s="201" t="s">
        <v>2227</v>
      </c>
      <c r="AG536" s="201"/>
      <c r="AH536" s="201"/>
      <c r="AI536" s="201" t="s">
        <v>2228</v>
      </c>
      <c r="AJ536" s="201"/>
      <c r="AK536" s="201"/>
      <c r="AL536" s="201"/>
      <c r="AM536" s="201"/>
      <c r="AN536" s="201" t="s">
        <v>1526</v>
      </c>
      <c r="AO536" s="201" t="s">
        <v>1170</v>
      </c>
      <c r="AP536" s="201" t="s">
        <v>2229</v>
      </c>
      <c r="AQ536" s="208">
        <v>42933</v>
      </c>
      <c r="AR536" s="201">
        <v>1227</v>
      </c>
      <c r="AS536" s="208">
        <v>42943</v>
      </c>
      <c r="AT536" s="380">
        <v>1311270</v>
      </c>
      <c r="AU536" s="380">
        <v>1547298.6</v>
      </c>
      <c r="AV536" s="201" t="s">
        <v>1653</v>
      </c>
      <c r="AW536" s="208">
        <v>42944</v>
      </c>
      <c r="AX536" s="208">
        <v>42944</v>
      </c>
      <c r="AY536" s="346">
        <v>42944</v>
      </c>
      <c r="AZ536" s="345"/>
    </row>
    <row r="537" spans="1:52" s="8" customFormat="1" ht="67.5" x14ac:dyDescent="0.25">
      <c r="A537" s="160">
        <v>584</v>
      </c>
      <c r="B537" s="24" t="s">
        <v>411</v>
      </c>
      <c r="C537" s="24" t="s">
        <v>412</v>
      </c>
      <c r="D537" s="29" t="s">
        <v>1885</v>
      </c>
      <c r="E537" s="24" t="s">
        <v>39</v>
      </c>
      <c r="F537" s="161">
        <v>642</v>
      </c>
      <c r="G537" s="24" t="s">
        <v>34</v>
      </c>
      <c r="H537" s="24">
        <v>1</v>
      </c>
      <c r="I537" s="24">
        <v>36000000000</v>
      </c>
      <c r="J537" s="161" t="s">
        <v>35</v>
      </c>
      <c r="K537" s="357">
        <v>2650000</v>
      </c>
      <c r="L537" s="162">
        <v>42856</v>
      </c>
      <c r="M537" s="162">
        <v>43070</v>
      </c>
      <c r="N537" s="161" t="s">
        <v>385</v>
      </c>
      <c r="O537" s="161" t="s">
        <v>127</v>
      </c>
      <c r="P537" s="198" t="s">
        <v>1170</v>
      </c>
      <c r="Q537" s="151" t="s">
        <v>591</v>
      </c>
      <c r="R537" s="145" t="s">
        <v>1145</v>
      </c>
      <c r="S537" s="345" t="s">
        <v>1461</v>
      </c>
      <c r="T537" s="345" t="s">
        <v>1177</v>
      </c>
      <c r="U537" s="24">
        <v>2017</v>
      </c>
      <c r="V537" s="346">
        <v>42902</v>
      </c>
      <c r="W537" s="345">
        <v>4094</v>
      </c>
      <c r="X537" s="345" t="s">
        <v>1170</v>
      </c>
      <c r="Y537" s="345" t="s">
        <v>1140</v>
      </c>
      <c r="Z537" s="201" t="s">
        <v>2280</v>
      </c>
      <c r="AA537" s="357">
        <v>1900000</v>
      </c>
      <c r="AB537" s="365" t="s">
        <v>1140</v>
      </c>
      <c r="AC537" s="201">
        <v>31705244805</v>
      </c>
      <c r="AD537" s="306">
        <v>42907</v>
      </c>
      <c r="AE537" s="306">
        <v>42916</v>
      </c>
      <c r="AF537" s="201" t="s">
        <v>2230</v>
      </c>
      <c r="AG537" s="201"/>
      <c r="AH537" s="201"/>
      <c r="AI537" s="201" t="s">
        <v>2231</v>
      </c>
      <c r="AJ537" s="201"/>
      <c r="AK537" s="201"/>
      <c r="AL537" s="201"/>
      <c r="AM537" s="201"/>
      <c r="AN537" s="201" t="s">
        <v>1526</v>
      </c>
      <c r="AO537" s="201" t="s">
        <v>1170</v>
      </c>
      <c r="AP537" s="201" t="s">
        <v>2229</v>
      </c>
      <c r="AQ537" s="208">
        <v>42933</v>
      </c>
      <c r="AR537" s="201">
        <v>1226</v>
      </c>
      <c r="AS537" s="208">
        <v>42943</v>
      </c>
      <c r="AT537" s="380">
        <v>1607619</v>
      </c>
      <c r="AU537" s="380">
        <v>1896990.42</v>
      </c>
      <c r="AV537" s="201" t="s">
        <v>1653</v>
      </c>
      <c r="AW537" s="208">
        <v>42944</v>
      </c>
      <c r="AX537" s="208">
        <v>42944</v>
      </c>
      <c r="AY537" s="346">
        <v>42944</v>
      </c>
      <c r="AZ537" s="345"/>
    </row>
    <row r="538" spans="1:52" s="8" customFormat="1" ht="67.5" x14ac:dyDescent="0.25">
      <c r="A538" s="160">
        <v>585</v>
      </c>
      <c r="B538" s="24" t="s">
        <v>411</v>
      </c>
      <c r="C538" s="24" t="s">
        <v>412</v>
      </c>
      <c r="D538" s="24" t="s">
        <v>1886</v>
      </c>
      <c r="E538" s="24" t="s">
        <v>39</v>
      </c>
      <c r="F538" s="24">
        <v>642</v>
      </c>
      <c r="G538" s="24" t="s">
        <v>34</v>
      </c>
      <c r="H538" s="366">
        <v>1</v>
      </c>
      <c r="I538" s="24">
        <v>36000000000</v>
      </c>
      <c r="J538" s="367" t="s">
        <v>35</v>
      </c>
      <c r="K538" s="368">
        <v>5000000</v>
      </c>
      <c r="L538" s="352">
        <v>42856</v>
      </c>
      <c r="M538" s="162">
        <v>43070</v>
      </c>
      <c r="N538" s="161" t="s">
        <v>385</v>
      </c>
      <c r="O538" s="161" t="s">
        <v>127</v>
      </c>
      <c r="P538" s="198" t="s">
        <v>1170</v>
      </c>
      <c r="Q538" s="198" t="s">
        <v>91</v>
      </c>
      <c r="R538" s="198" t="s">
        <v>1142</v>
      </c>
      <c r="S538" s="201" t="s">
        <v>1243</v>
      </c>
      <c r="T538" s="201" t="s">
        <v>1177</v>
      </c>
      <c r="U538" s="24">
        <v>2017</v>
      </c>
      <c r="V538" s="208">
        <v>42867</v>
      </c>
      <c r="W538" s="201">
        <v>3186</v>
      </c>
      <c r="X538" s="201" t="s">
        <v>1170</v>
      </c>
      <c r="Y538" s="201" t="s">
        <v>1140</v>
      </c>
      <c r="Z538" s="345" t="s">
        <v>2508</v>
      </c>
      <c r="AA538" s="165">
        <v>3000000</v>
      </c>
      <c r="AB538" s="345"/>
      <c r="AC538" s="365">
        <v>31705244476</v>
      </c>
      <c r="AD538" s="306">
        <v>42907</v>
      </c>
      <c r="AE538" s="306">
        <v>42916</v>
      </c>
      <c r="AF538" s="361" t="s">
        <v>2243</v>
      </c>
      <c r="AG538" s="361" t="s">
        <v>2244</v>
      </c>
      <c r="AH538" s="345"/>
      <c r="AI538" s="345"/>
      <c r="AJ538" s="345"/>
      <c r="AK538" s="345"/>
      <c r="AL538" s="345"/>
      <c r="AM538" s="345"/>
      <c r="AN538" s="365" t="s">
        <v>1491</v>
      </c>
      <c r="AO538" s="365" t="s">
        <v>1170</v>
      </c>
      <c r="AP538" s="365" t="s">
        <v>2245</v>
      </c>
      <c r="AQ538" s="306">
        <v>42922</v>
      </c>
      <c r="AR538" s="365">
        <v>1292</v>
      </c>
      <c r="AS538" s="306">
        <v>42948</v>
      </c>
      <c r="AT538" s="380">
        <f>AU538/1.18</f>
        <v>2529661.0169491526</v>
      </c>
      <c r="AU538" s="380">
        <v>2985000</v>
      </c>
      <c r="AV538" s="365" t="s">
        <v>2432</v>
      </c>
      <c r="AW538" s="306">
        <v>42949</v>
      </c>
      <c r="AX538" s="306">
        <v>42949</v>
      </c>
      <c r="AY538" s="306">
        <v>42949</v>
      </c>
      <c r="AZ538" s="345"/>
    </row>
    <row r="539" spans="1:52" s="8" customFormat="1" ht="67.5" x14ac:dyDescent="0.25">
      <c r="A539" s="27">
        <v>594</v>
      </c>
      <c r="B539" s="27" t="s">
        <v>411</v>
      </c>
      <c r="C539" s="27" t="s">
        <v>412</v>
      </c>
      <c r="D539" s="27" t="s">
        <v>1957</v>
      </c>
      <c r="E539" s="27" t="s">
        <v>39</v>
      </c>
      <c r="F539" s="27">
        <v>642</v>
      </c>
      <c r="G539" s="27" t="s">
        <v>34</v>
      </c>
      <c r="H539" s="27">
        <v>1</v>
      </c>
      <c r="I539" s="27">
        <v>36000000000</v>
      </c>
      <c r="J539" s="27" t="s">
        <v>35</v>
      </c>
      <c r="K539" s="31">
        <v>7100000</v>
      </c>
      <c r="L539" s="150">
        <v>42858</v>
      </c>
      <c r="M539" s="150">
        <v>43070</v>
      </c>
      <c r="N539" s="27" t="s">
        <v>385</v>
      </c>
      <c r="O539" s="27" t="s">
        <v>127</v>
      </c>
      <c r="P539" s="198" t="s">
        <v>1170</v>
      </c>
      <c r="Q539" s="151" t="s">
        <v>91</v>
      </c>
      <c r="R539" s="145" t="s">
        <v>1145</v>
      </c>
      <c r="S539" s="345" t="s">
        <v>1243</v>
      </c>
      <c r="T539" s="345" t="s">
        <v>1177</v>
      </c>
      <c r="U539" s="24">
        <v>2017</v>
      </c>
      <c r="V539" s="346">
        <v>42905</v>
      </c>
      <c r="W539" s="345">
        <v>4192</v>
      </c>
      <c r="X539" s="345" t="s">
        <v>1170</v>
      </c>
      <c r="Y539" s="345" t="s">
        <v>1140</v>
      </c>
      <c r="Z539" s="201" t="s">
        <v>2455</v>
      </c>
      <c r="AA539" s="345">
        <v>1508178.1</v>
      </c>
      <c r="AB539" s="345"/>
      <c r="AC539" s="345">
        <v>31705274816</v>
      </c>
      <c r="AD539" s="306">
        <v>42915</v>
      </c>
      <c r="AE539" s="306">
        <v>42926</v>
      </c>
      <c r="AF539" s="345" t="s">
        <v>2315</v>
      </c>
      <c r="AG539" s="345"/>
      <c r="AH539" s="345"/>
      <c r="AI539" s="345"/>
      <c r="AJ539" s="345" t="s">
        <v>2316</v>
      </c>
      <c r="AK539" s="345"/>
      <c r="AL539" s="345"/>
      <c r="AM539" s="345"/>
      <c r="AN539" s="365" t="s">
        <v>1526</v>
      </c>
      <c r="AO539" s="345" t="s">
        <v>1170</v>
      </c>
      <c r="AP539" s="345" t="s">
        <v>2317</v>
      </c>
      <c r="AQ539" s="346">
        <v>42936</v>
      </c>
      <c r="AR539" s="345">
        <v>1300</v>
      </c>
      <c r="AS539" s="346">
        <v>42954</v>
      </c>
      <c r="AT539" s="380">
        <v>1278029</v>
      </c>
      <c r="AU539" s="380">
        <v>1508074.22</v>
      </c>
      <c r="AV539" s="345" t="s">
        <v>1653</v>
      </c>
      <c r="AW539" s="346">
        <v>42955</v>
      </c>
      <c r="AX539" s="346">
        <v>42955</v>
      </c>
      <c r="AY539" s="346">
        <v>42955</v>
      </c>
      <c r="AZ539" s="345"/>
    </row>
    <row r="540" spans="1:52" s="8" customFormat="1" ht="67.5" x14ac:dyDescent="0.25">
      <c r="A540" s="27">
        <v>595</v>
      </c>
      <c r="B540" s="27" t="s">
        <v>411</v>
      </c>
      <c r="C540" s="27" t="s">
        <v>412</v>
      </c>
      <c r="D540" s="27" t="s">
        <v>1958</v>
      </c>
      <c r="E540" s="27" t="s">
        <v>39</v>
      </c>
      <c r="F540" s="27">
        <v>642</v>
      </c>
      <c r="G540" s="27" t="s">
        <v>34</v>
      </c>
      <c r="H540" s="27">
        <v>1</v>
      </c>
      <c r="I540" s="27">
        <v>36000000000</v>
      </c>
      <c r="J540" s="27" t="s">
        <v>35</v>
      </c>
      <c r="K540" s="31">
        <v>9600000</v>
      </c>
      <c r="L540" s="150">
        <v>42889</v>
      </c>
      <c r="M540" s="150">
        <v>43070</v>
      </c>
      <c r="N540" s="27" t="s">
        <v>385</v>
      </c>
      <c r="O540" s="27" t="s">
        <v>127</v>
      </c>
      <c r="P540" s="198" t="s">
        <v>1170</v>
      </c>
      <c r="Q540" s="151" t="s">
        <v>91</v>
      </c>
      <c r="R540" s="145" t="s">
        <v>1145</v>
      </c>
      <c r="S540" s="345" t="s">
        <v>1243</v>
      </c>
      <c r="T540" s="345" t="s">
        <v>1177</v>
      </c>
      <c r="U540" s="24">
        <v>2017</v>
      </c>
      <c r="V540" s="346">
        <v>42877</v>
      </c>
      <c r="W540" s="345">
        <v>3399</v>
      </c>
      <c r="X540" s="345" t="s">
        <v>1170</v>
      </c>
      <c r="Y540" s="345" t="s">
        <v>1140</v>
      </c>
      <c r="Z540" s="201" t="s">
        <v>2280</v>
      </c>
      <c r="AA540" s="25">
        <v>2624996.14</v>
      </c>
      <c r="AB540" s="365" t="s">
        <v>1140</v>
      </c>
      <c r="AC540" s="345">
        <v>31705190389</v>
      </c>
      <c r="AD540" s="306">
        <v>42891</v>
      </c>
      <c r="AE540" s="306">
        <v>42901</v>
      </c>
      <c r="AF540" s="345" t="s">
        <v>2141</v>
      </c>
      <c r="AG540" s="345"/>
      <c r="AH540" s="345" t="s">
        <v>2142</v>
      </c>
      <c r="AI540" s="345"/>
      <c r="AJ540" s="345"/>
      <c r="AK540" s="345"/>
      <c r="AL540" s="345"/>
      <c r="AM540" s="345"/>
      <c r="AN540" s="365" t="s">
        <v>1540</v>
      </c>
      <c r="AO540" s="345" t="s">
        <v>1170</v>
      </c>
      <c r="AP540" s="345" t="s">
        <v>2143</v>
      </c>
      <c r="AQ540" s="346">
        <v>42914</v>
      </c>
      <c r="AR540" s="345">
        <v>1111</v>
      </c>
      <c r="AS540" s="346">
        <v>42928</v>
      </c>
      <c r="AT540" s="380">
        <v>2191790.02</v>
      </c>
      <c r="AU540" s="380">
        <v>2586312.2200000002</v>
      </c>
      <c r="AV540" s="345" t="s">
        <v>1653</v>
      </c>
      <c r="AW540" s="346">
        <v>42928</v>
      </c>
      <c r="AX540" s="346">
        <v>42928</v>
      </c>
      <c r="AY540" s="346">
        <v>42928</v>
      </c>
      <c r="AZ540" s="345"/>
    </row>
    <row r="541" spans="1:52" s="8" customFormat="1" ht="78.75" x14ac:dyDescent="0.25">
      <c r="A541" s="160">
        <v>146</v>
      </c>
      <c r="B541" s="163" t="s">
        <v>411</v>
      </c>
      <c r="C541" s="163" t="s">
        <v>412</v>
      </c>
      <c r="D541" s="29" t="s">
        <v>1974</v>
      </c>
      <c r="E541" s="24" t="s">
        <v>39</v>
      </c>
      <c r="F541" s="161">
        <v>642</v>
      </c>
      <c r="G541" s="24" t="s">
        <v>34</v>
      </c>
      <c r="H541" s="24">
        <v>1</v>
      </c>
      <c r="I541" s="24">
        <v>36000000000</v>
      </c>
      <c r="J541" s="161" t="s">
        <v>35</v>
      </c>
      <c r="K541" s="31">
        <v>2250000</v>
      </c>
      <c r="L541" s="150">
        <v>42887</v>
      </c>
      <c r="M541" s="162">
        <v>43070</v>
      </c>
      <c r="N541" s="161" t="s">
        <v>385</v>
      </c>
      <c r="O541" s="161" t="s">
        <v>127</v>
      </c>
      <c r="P541" s="296" t="s">
        <v>1170</v>
      </c>
      <c r="Q541" s="198" t="s">
        <v>591</v>
      </c>
      <c r="R541" s="198" t="s">
        <v>1145</v>
      </c>
      <c r="S541" s="201" t="s">
        <v>1461</v>
      </c>
      <c r="T541" s="201" t="s">
        <v>1177</v>
      </c>
      <c r="U541" s="24">
        <v>2017</v>
      </c>
      <c r="V541" s="208">
        <v>42884</v>
      </c>
      <c r="W541" s="201">
        <v>3459</v>
      </c>
      <c r="X541" s="201" t="s">
        <v>1170</v>
      </c>
      <c r="Y541" s="201" t="s">
        <v>1191</v>
      </c>
      <c r="Z541" s="201" t="s">
        <v>2280</v>
      </c>
      <c r="AA541" s="25">
        <v>5050000</v>
      </c>
      <c r="AB541" s="365" t="s">
        <v>1140</v>
      </c>
      <c r="AC541" s="201">
        <v>31705199375</v>
      </c>
      <c r="AD541" s="306">
        <v>42893</v>
      </c>
      <c r="AE541" s="306">
        <v>42905</v>
      </c>
      <c r="AF541" s="201" t="s">
        <v>2268</v>
      </c>
      <c r="AG541" s="201"/>
      <c r="AH541" s="201"/>
      <c r="AI541" s="201" t="s">
        <v>2269</v>
      </c>
      <c r="AJ541" s="201"/>
      <c r="AK541" s="201"/>
      <c r="AL541" s="201" t="s">
        <v>2270</v>
      </c>
      <c r="AM541" s="201"/>
      <c r="AN541" s="201" t="s">
        <v>1526</v>
      </c>
      <c r="AO541" s="201" t="s">
        <v>1170</v>
      </c>
      <c r="AP541" s="201" t="s">
        <v>2271</v>
      </c>
      <c r="AQ541" s="208">
        <v>42915</v>
      </c>
      <c r="AR541" s="201">
        <v>1112</v>
      </c>
      <c r="AS541" s="208">
        <v>42928</v>
      </c>
      <c r="AT541" s="380">
        <v>4242738</v>
      </c>
      <c r="AU541" s="380">
        <v>5006430.84</v>
      </c>
      <c r="AV541" s="201" t="s">
        <v>1653</v>
      </c>
      <c r="AW541" s="208">
        <v>42930</v>
      </c>
      <c r="AX541" s="208">
        <v>42930</v>
      </c>
      <c r="AY541" s="346">
        <v>42930</v>
      </c>
      <c r="AZ541" s="346">
        <v>43003</v>
      </c>
    </row>
    <row r="542" spans="1:52" s="8" customFormat="1" ht="22.5" x14ac:dyDescent="0.25">
      <c r="A542" s="312">
        <v>364</v>
      </c>
      <c r="B542" s="181" t="s">
        <v>1268</v>
      </c>
      <c r="C542" s="27" t="s">
        <v>902</v>
      </c>
      <c r="D542" s="27" t="s">
        <v>989</v>
      </c>
      <c r="E542" s="27" t="s">
        <v>157</v>
      </c>
      <c r="F542" s="305" t="s">
        <v>773</v>
      </c>
      <c r="G542" s="163" t="s">
        <v>592</v>
      </c>
      <c r="H542" s="24">
        <v>4404</v>
      </c>
      <c r="I542" s="24">
        <v>36000000000</v>
      </c>
      <c r="J542" s="24" t="s">
        <v>35</v>
      </c>
      <c r="K542" s="25">
        <v>6315919.21</v>
      </c>
      <c r="L542" s="162">
        <v>42887</v>
      </c>
      <c r="M542" s="162">
        <v>43252</v>
      </c>
      <c r="N542" s="161" t="s">
        <v>385</v>
      </c>
      <c r="O542" s="161" t="s">
        <v>127</v>
      </c>
      <c r="P542" s="198" t="s">
        <v>1170</v>
      </c>
      <c r="Q542" s="198" t="s">
        <v>591</v>
      </c>
      <c r="R542" s="198" t="s">
        <v>1145</v>
      </c>
      <c r="S542" s="201" t="s">
        <v>1461</v>
      </c>
      <c r="T542" s="201" t="s">
        <v>1177</v>
      </c>
      <c r="U542" s="24">
        <v>2017</v>
      </c>
      <c r="V542" s="208">
        <v>42884</v>
      </c>
      <c r="W542" s="201">
        <v>3457</v>
      </c>
      <c r="X542" s="201" t="s">
        <v>1170</v>
      </c>
      <c r="Y542" s="201" t="s">
        <v>1191</v>
      </c>
      <c r="Z542" s="201" t="s">
        <v>2280</v>
      </c>
      <c r="AA542" s="357">
        <v>3200000</v>
      </c>
      <c r="AB542" s="365" t="s">
        <v>1140</v>
      </c>
      <c r="AC542" s="201">
        <v>31705202429</v>
      </c>
      <c r="AD542" s="306">
        <v>42894</v>
      </c>
      <c r="AE542" s="306">
        <v>42906</v>
      </c>
      <c r="AF542" s="201" t="s">
        <v>2265</v>
      </c>
      <c r="AG542" s="201"/>
      <c r="AH542" s="201"/>
      <c r="AI542" s="201" t="s">
        <v>2266</v>
      </c>
      <c r="AJ542" s="201"/>
      <c r="AK542" s="201"/>
      <c r="AL542" s="201"/>
      <c r="AM542" s="201"/>
      <c r="AN542" s="201" t="s">
        <v>1526</v>
      </c>
      <c r="AO542" s="201" t="s">
        <v>1170</v>
      </c>
      <c r="AP542" s="201" t="s">
        <v>2267</v>
      </c>
      <c r="AQ542" s="208">
        <v>42920</v>
      </c>
      <c r="AR542" s="201">
        <v>1113</v>
      </c>
      <c r="AS542" s="208">
        <v>42928</v>
      </c>
      <c r="AT542" s="380">
        <v>2645344</v>
      </c>
      <c r="AU542" s="380">
        <v>3121505.92</v>
      </c>
      <c r="AV542" s="201" t="s">
        <v>1653</v>
      </c>
      <c r="AW542" s="208">
        <v>42930</v>
      </c>
      <c r="AX542" s="208">
        <v>42930</v>
      </c>
      <c r="AY542" s="346">
        <v>42930</v>
      </c>
      <c r="AZ542" s="346">
        <v>43003</v>
      </c>
    </row>
    <row r="543" spans="1:52" s="8" customFormat="1" ht="78.75" x14ac:dyDescent="0.25">
      <c r="A543" s="312">
        <v>342</v>
      </c>
      <c r="B543" s="27" t="s">
        <v>630</v>
      </c>
      <c r="C543" s="27" t="s">
        <v>631</v>
      </c>
      <c r="D543" s="540" t="s">
        <v>2139</v>
      </c>
      <c r="E543" s="27" t="s">
        <v>39</v>
      </c>
      <c r="F543" s="310">
        <v>642</v>
      </c>
      <c r="G543" s="27" t="s">
        <v>34</v>
      </c>
      <c r="H543" s="27">
        <v>1</v>
      </c>
      <c r="I543" s="27">
        <v>36000000000</v>
      </c>
      <c r="J543" s="310" t="s">
        <v>35</v>
      </c>
      <c r="K543" s="564">
        <v>3200000</v>
      </c>
      <c r="L543" s="162">
        <v>42887</v>
      </c>
      <c r="M543" s="149">
        <v>43070</v>
      </c>
      <c r="N543" s="310" t="s">
        <v>385</v>
      </c>
      <c r="O543" s="310" t="s">
        <v>127</v>
      </c>
      <c r="P543" s="198" t="s">
        <v>1170</v>
      </c>
      <c r="Q543" s="198" t="s">
        <v>591</v>
      </c>
      <c r="R543" s="198" t="s">
        <v>1145</v>
      </c>
      <c r="S543" s="201" t="s">
        <v>1461</v>
      </c>
      <c r="T543" s="201" t="s">
        <v>1177</v>
      </c>
      <c r="U543" s="24">
        <v>2017</v>
      </c>
      <c r="V543" s="208">
        <v>42884</v>
      </c>
      <c r="W543" s="201">
        <v>3458</v>
      </c>
      <c r="X543" s="201" t="s">
        <v>1170</v>
      </c>
      <c r="Y543" s="201" t="s">
        <v>1191</v>
      </c>
      <c r="Z543" s="201" t="s">
        <v>2280</v>
      </c>
      <c r="AA543" s="357">
        <v>7300000</v>
      </c>
      <c r="AB543" s="365" t="s">
        <v>1140</v>
      </c>
      <c r="AC543" s="201">
        <v>31705202429</v>
      </c>
      <c r="AD543" s="306">
        <v>42894</v>
      </c>
      <c r="AE543" s="306">
        <v>42906</v>
      </c>
      <c r="AF543" s="201" t="s">
        <v>2263</v>
      </c>
      <c r="AG543" s="201"/>
      <c r="AH543" s="201"/>
      <c r="AI543" s="201"/>
      <c r="AJ543" s="201" t="s">
        <v>2264</v>
      </c>
      <c r="AK543" s="201"/>
      <c r="AL543" s="201"/>
      <c r="AM543" s="201"/>
      <c r="AN543" s="201" t="s">
        <v>1526</v>
      </c>
      <c r="AO543" s="201" t="s">
        <v>1170</v>
      </c>
      <c r="AP543" s="201">
        <v>31705202429</v>
      </c>
      <c r="AQ543" s="208">
        <v>42920</v>
      </c>
      <c r="AR543" s="201">
        <v>1114</v>
      </c>
      <c r="AS543" s="208">
        <v>42928</v>
      </c>
      <c r="AT543" s="380">
        <v>6133198</v>
      </c>
      <c r="AU543" s="380">
        <v>7237173.6399999997</v>
      </c>
      <c r="AV543" s="201" t="s">
        <v>1653</v>
      </c>
      <c r="AW543" s="208">
        <v>42930</v>
      </c>
      <c r="AX543" s="208">
        <v>42930</v>
      </c>
      <c r="AY543" s="346">
        <v>42930</v>
      </c>
      <c r="AZ543" s="345"/>
    </row>
    <row r="544" spans="1:52" s="8" customFormat="1" ht="67.5" x14ac:dyDescent="0.25">
      <c r="A544" s="312">
        <v>343</v>
      </c>
      <c r="B544" s="27" t="s">
        <v>630</v>
      </c>
      <c r="C544" s="27" t="s">
        <v>631</v>
      </c>
      <c r="D544" s="540" t="s">
        <v>2136</v>
      </c>
      <c r="E544" s="27" t="s">
        <v>39</v>
      </c>
      <c r="F544" s="310">
        <v>642</v>
      </c>
      <c r="G544" s="27" t="s">
        <v>34</v>
      </c>
      <c r="H544" s="27">
        <v>1</v>
      </c>
      <c r="I544" s="27">
        <v>36000000000</v>
      </c>
      <c r="J544" s="310" t="s">
        <v>35</v>
      </c>
      <c r="K544" s="564">
        <v>3200000</v>
      </c>
      <c r="L544" s="162">
        <v>42887</v>
      </c>
      <c r="M544" s="149">
        <v>43070</v>
      </c>
      <c r="N544" s="310" t="s">
        <v>385</v>
      </c>
      <c r="O544" s="310" t="s">
        <v>127</v>
      </c>
      <c r="P544" s="198" t="s">
        <v>1170</v>
      </c>
      <c r="Q544" s="151" t="s">
        <v>91</v>
      </c>
      <c r="R544" s="145" t="s">
        <v>1145</v>
      </c>
      <c r="S544" s="345" t="s">
        <v>1243</v>
      </c>
      <c r="T544" s="345" t="s">
        <v>1177</v>
      </c>
      <c r="U544" s="24">
        <v>2017</v>
      </c>
      <c r="V544" s="346">
        <v>42908</v>
      </c>
      <c r="W544" s="345">
        <v>4345</v>
      </c>
      <c r="X544" s="345" t="s">
        <v>1170</v>
      </c>
      <c r="Y544" s="345" t="s">
        <v>1140</v>
      </c>
      <c r="Z544" s="201" t="s">
        <v>2455</v>
      </c>
      <c r="AA544" s="345">
        <v>8301152.5</v>
      </c>
      <c r="AB544" s="345"/>
      <c r="AC544" s="345">
        <v>31705274829</v>
      </c>
      <c r="AD544" s="306">
        <v>42915</v>
      </c>
      <c r="AE544" s="306">
        <v>42926</v>
      </c>
      <c r="AF544" s="345" t="s">
        <v>2311</v>
      </c>
      <c r="AG544" s="345"/>
      <c r="AH544" s="345"/>
      <c r="AI544" s="345"/>
      <c r="AJ544" s="345" t="s">
        <v>2312</v>
      </c>
      <c r="AK544" s="345"/>
      <c r="AL544" s="345"/>
      <c r="AM544" s="345"/>
      <c r="AN544" s="365" t="s">
        <v>2313</v>
      </c>
      <c r="AO544" s="345" t="s">
        <v>1170</v>
      </c>
      <c r="AP544" s="345" t="s">
        <v>2314</v>
      </c>
      <c r="AQ544" s="346">
        <v>42941</v>
      </c>
      <c r="AR544" s="345">
        <v>1299</v>
      </c>
      <c r="AS544" s="346">
        <v>42954</v>
      </c>
      <c r="AT544" s="380">
        <v>7034839</v>
      </c>
      <c r="AU544" s="380">
        <v>8301110.0199999996</v>
      </c>
      <c r="AV544" s="345" t="s">
        <v>1653</v>
      </c>
      <c r="AW544" s="346">
        <v>42955</v>
      </c>
      <c r="AX544" s="346">
        <v>42955</v>
      </c>
      <c r="AY544" s="346">
        <v>42955</v>
      </c>
      <c r="AZ544" s="345"/>
    </row>
    <row r="545" spans="1:52" s="8" customFormat="1" ht="72" x14ac:dyDescent="0.25">
      <c r="A545" s="312">
        <v>345</v>
      </c>
      <c r="B545" s="27" t="s">
        <v>630</v>
      </c>
      <c r="C545" s="27" t="s">
        <v>631</v>
      </c>
      <c r="D545" s="540" t="s">
        <v>506</v>
      </c>
      <c r="E545" s="27" t="s">
        <v>39</v>
      </c>
      <c r="F545" s="310">
        <v>642</v>
      </c>
      <c r="G545" s="27" t="s">
        <v>34</v>
      </c>
      <c r="H545" s="27">
        <v>1</v>
      </c>
      <c r="I545" s="27">
        <v>36000000000</v>
      </c>
      <c r="J545" s="310" t="s">
        <v>35</v>
      </c>
      <c r="K545" s="564">
        <v>1550000</v>
      </c>
      <c r="L545" s="150">
        <v>42887</v>
      </c>
      <c r="M545" s="149">
        <v>43070</v>
      </c>
      <c r="N545" s="310" t="s">
        <v>385</v>
      </c>
      <c r="O545" s="310" t="s">
        <v>127</v>
      </c>
      <c r="P545" s="296" t="s">
        <v>1170</v>
      </c>
      <c r="Q545" s="299" t="s">
        <v>1470</v>
      </c>
      <c r="R545" s="289" t="s">
        <v>1142</v>
      </c>
      <c r="S545" s="345" t="s">
        <v>1140</v>
      </c>
      <c r="T545" s="358" t="s">
        <v>1177</v>
      </c>
      <c r="U545" s="24">
        <v>2017</v>
      </c>
      <c r="V545" s="192">
        <v>42814</v>
      </c>
      <c r="W545" s="345" t="s">
        <v>1140</v>
      </c>
      <c r="X545" s="345" t="s">
        <v>1113</v>
      </c>
      <c r="Y545" s="192">
        <v>42817</v>
      </c>
      <c r="Z545" s="201" t="s">
        <v>2280</v>
      </c>
      <c r="AA545" s="357">
        <v>101000000</v>
      </c>
      <c r="AB545" s="207" t="s">
        <v>1140</v>
      </c>
      <c r="AC545" s="201">
        <v>31705240863</v>
      </c>
      <c r="AD545" s="306">
        <v>42906</v>
      </c>
      <c r="AE545" s="306">
        <v>42915</v>
      </c>
      <c r="AF545" s="361" t="s">
        <v>2246</v>
      </c>
      <c r="AG545" s="361" t="s">
        <v>2247</v>
      </c>
      <c r="AH545" s="361" t="s">
        <v>2248</v>
      </c>
      <c r="AI545" s="361" t="s">
        <v>2249</v>
      </c>
      <c r="AJ545" s="201"/>
      <c r="AK545" s="201"/>
      <c r="AL545" s="201"/>
      <c r="AM545" s="201"/>
      <c r="AN545" s="201" t="s">
        <v>1747</v>
      </c>
      <c r="AO545" s="201" t="s">
        <v>1170</v>
      </c>
      <c r="AP545" s="201" t="s">
        <v>2146</v>
      </c>
      <c r="AQ545" s="208">
        <v>42930</v>
      </c>
      <c r="AR545" s="201">
        <v>1150</v>
      </c>
      <c r="AS545" s="306">
        <v>42936</v>
      </c>
      <c r="AT545" s="380">
        <f>AU545/1.18</f>
        <v>78000848.30508475</v>
      </c>
      <c r="AU545" s="380">
        <v>92041001</v>
      </c>
      <c r="AV545" s="201" t="s">
        <v>2377</v>
      </c>
      <c r="AW545" s="306">
        <v>42936</v>
      </c>
      <c r="AX545" s="306">
        <v>42936</v>
      </c>
      <c r="AY545" s="306">
        <v>42936</v>
      </c>
      <c r="AZ545" s="345"/>
    </row>
    <row r="546" spans="1:52" s="8" customFormat="1" ht="67.5" x14ac:dyDescent="0.25">
      <c r="A546" s="312">
        <v>351</v>
      </c>
      <c r="B546" s="27" t="s">
        <v>630</v>
      </c>
      <c r="C546" s="27" t="s">
        <v>631</v>
      </c>
      <c r="D546" s="320" t="s">
        <v>456</v>
      </c>
      <c r="E546" s="27" t="s">
        <v>39</v>
      </c>
      <c r="F546" s="310">
        <v>642</v>
      </c>
      <c r="G546" s="27" t="s">
        <v>34</v>
      </c>
      <c r="H546" s="27">
        <v>1</v>
      </c>
      <c r="I546" s="27">
        <v>36000000000</v>
      </c>
      <c r="J546" s="310" t="s">
        <v>35</v>
      </c>
      <c r="K546" s="564">
        <v>1900000</v>
      </c>
      <c r="L546" s="150">
        <v>42887</v>
      </c>
      <c r="M546" s="149">
        <v>43070</v>
      </c>
      <c r="N546" s="310" t="s">
        <v>385</v>
      </c>
      <c r="O546" s="310" t="s">
        <v>127</v>
      </c>
      <c r="P546" s="198" t="s">
        <v>1170</v>
      </c>
      <c r="Q546" s="151" t="s">
        <v>117</v>
      </c>
      <c r="R546" s="145" t="s">
        <v>1156</v>
      </c>
      <c r="S546" s="345" t="s">
        <v>1467</v>
      </c>
      <c r="T546" s="345" t="s">
        <v>1177</v>
      </c>
      <c r="U546" s="24">
        <v>2017</v>
      </c>
      <c r="V546" s="346">
        <v>42908</v>
      </c>
      <c r="W546" s="345">
        <v>4383</v>
      </c>
      <c r="X546" s="345" t="s">
        <v>1170</v>
      </c>
      <c r="Y546" s="345" t="s">
        <v>1140</v>
      </c>
      <c r="Z546" s="345" t="s">
        <v>2508</v>
      </c>
      <c r="AA546" s="319">
        <v>31090392.199999999</v>
      </c>
      <c r="AB546" s="365" t="s">
        <v>1933</v>
      </c>
      <c r="AC546" s="345">
        <v>31705283356</v>
      </c>
      <c r="AD546" s="346">
        <v>42916</v>
      </c>
      <c r="AE546" s="346">
        <v>42897</v>
      </c>
      <c r="AF546" s="345" t="s">
        <v>2453</v>
      </c>
      <c r="AG546" s="345"/>
      <c r="AH546" s="345"/>
      <c r="AI546" s="345"/>
      <c r="AJ546" s="345"/>
      <c r="AK546" s="345"/>
      <c r="AL546" s="345"/>
      <c r="AM546" s="345"/>
      <c r="AN546" s="365" t="s">
        <v>2452</v>
      </c>
      <c r="AO546" s="345" t="s">
        <v>1170</v>
      </c>
      <c r="AP546" s="345" t="s">
        <v>2454</v>
      </c>
      <c r="AQ546" s="346">
        <v>42934</v>
      </c>
      <c r="AR546" s="345">
        <v>1423</v>
      </c>
      <c r="AS546" s="346">
        <v>42975</v>
      </c>
      <c r="AT546" s="380">
        <f>AU546/1.18</f>
        <v>28135593.220338985</v>
      </c>
      <c r="AU546" s="380">
        <v>33200000</v>
      </c>
      <c r="AV546" s="345" t="s">
        <v>1645</v>
      </c>
      <c r="AW546" s="346">
        <v>42975</v>
      </c>
      <c r="AX546" s="346">
        <v>42975</v>
      </c>
      <c r="AY546" s="346">
        <v>42975</v>
      </c>
      <c r="AZ546" s="345"/>
    </row>
    <row r="547" spans="1:52" s="8" customFormat="1" ht="67.5" x14ac:dyDescent="0.25">
      <c r="A547" s="160">
        <v>388</v>
      </c>
      <c r="B547" s="163" t="s">
        <v>630</v>
      </c>
      <c r="C547" s="163" t="s">
        <v>631</v>
      </c>
      <c r="D547" s="24" t="s">
        <v>751</v>
      </c>
      <c r="E547" s="24" t="s">
        <v>39</v>
      </c>
      <c r="F547" s="161">
        <v>642</v>
      </c>
      <c r="G547" s="161" t="s">
        <v>34</v>
      </c>
      <c r="H547" s="24">
        <v>1</v>
      </c>
      <c r="I547" s="24">
        <v>36000000000</v>
      </c>
      <c r="J547" s="161" t="s">
        <v>35</v>
      </c>
      <c r="K547" s="165">
        <v>3000000</v>
      </c>
      <c r="L547" s="162">
        <v>42887</v>
      </c>
      <c r="M547" s="162">
        <v>43070</v>
      </c>
      <c r="N547" s="161" t="s">
        <v>385</v>
      </c>
      <c r="O547" s="161" t="s">
        <v>127</v>
      </c>
      <c r="P547" s="198" t="s">
        <v>1170</v>
      </c>
      <c r="Q547" s="198" t="s">
        <v>591</v>
      </c>
      <c r="R547" s="198" t="s">
        <v>1145</v>
      </c>
      <c r="S547" s="201" t="s">
        <v>1461</v>
      </c>
      <c r="T547" s="201" t="s">
        <v>1177</v>
      </c>
      <c r="U547" s="24">
        <v>2017</v>
      </c>
      <c r="V547" s="208">
        <v>42872</v>
      </c>
      <c r="W547" s="201" t="s">
        <v>1140</v>
      </c>
      <c r="X547" s="201" t="s">
        <v>1113</v>
      </c>
      <c r="Y547" s="208">
        <v>42877</v>
      </c>
      <c r="Z547" s="201" t="s">
        <v>2280</v>
      </c>
      <c r="AA547" s="357">
        <v>25850000</v>
      </c>
      <c r="AB547" s="365" t="s">
        <v>1140</v>
      </c>
      <c r="AC547" s="345">
        <v>31705190390</v>
      </c>
      <c r="AD547" s="346">
        <v>42891</v>
      </c>
      <c r="AE547" s="346">
        <v>42901</v>
      </c>
      <c r="AF547" s="345" t="s">
        <v>2144</v>
      </c>
      <c r="AG547" s="345"/>
      <c r="AH547" s="345"/>
      <c r="AI547" s="345"/>
      <c r="AJ547" s="345"/>
      <c r="AK547" s="345"/>
      <c r="AL547" s="345"/>
      <c r="AM547" s="345"/>
      <c r="AN547" s="365" t="s">
        <v>1449</v>
      </c>
      <c r="AO547" s="345" t="s">
        <v>1170</v>
      </c>
      <c r="AP547" s="345" t="s">
        <v>2140</v>
      </c>
      <c r="AQ547" s="346">
        <v>42913</v>
      </c>
      <c r="AR547" s="345">
        <v>1115</v>
      </c>
      <c r="AS547" s="346">
        <v>42928</v>
      </c>
      <c r="AT547" s="380">
        <v>21869193.16</v>
      </c>
      <c r="AU547" s="380">
        <v>25805647.93</v>
      </c>
      <c r="AV547" s="345" t="s">
        <v>1653</v>
      </c>
      <c r="AW547" s="346">
        <v>42929</v>
      </c>
      <c r="AX547" s="346">
        <v>42929</v>
      </c>
      <c r="AY547" s="346">
        <v>42929</v>
      </c>
      <c r="AZ547" s="345"/>
    </row>
    <row r="548" spans="1:52" s="8" customFormat="1" ht="67.5" x14ac:dyDescent="0.25">
      <c r="A548" s="160">
        <v>398</v>
      </c>
      <c r="B548" s="24" t="s">
        <v>630</v>
      </c>
      <c r="C548" s="24" t="s">
        <v>631</v>
      </c>
      <c r="D548" s="24" t="s">
        <v>743</v>
      </c>
      <c r="E548" s="24" t="s">
        <v>39</v>
      </c>
      <c r="F548" s="161">
        <v>642</v>
      </c>
      <c r="G548" s="161" t="s">
        <v>34</v>
      </c>
      <c r="H548" s="24">
        <v>1</v>
      </c>
      <c r="I548" s="24">
        <v>36000000000</v>
      </c>
      <c r="J548" s="161" t="s">
        <v>35</v>
      </c>
      <c r="K548" s="25">
        <v>1500000</v>
      </c>
      <c r="L548" s="352">
        <v>42887</v>
      </c>
      <c r="M548" s="162">
        <v>43070</v>
      </c>
      <c r="N548" s="161" t="s">
        <v>385</v>
      </c>
      <c r="O548" s="161" t="s">
        <v>127</v>
      </c>
      <c r="P548" s="198" t="s">
        <v>1170</v>
      </c>
      <c r="Q548" s="198" t="s">
        <v>117</v>
      </c>
      <c r="R548" s="198" t="s">
        <v>1156</v>
      </c>
      <c r="S548" s="201" t="s">
        <v>1467</v>
      </c>
      <c r="T548" s="201" t="s">
        <v>1177</v>
      </c>
      <c r="U548" s="24">
        <v>2017</v>
      </c>
      <c r="V548" s="208">
        <v>42887</v>
      </c>
      <c r="W548" s="201">
        <v>3068</v>
      </c>
      <c r="X548" s="201" t="s">
        <v>1113</v>
      </c>
      <c r="Y548" s="208">
        <v>42887</v>
      </c>
      <c r="Z548" s="345" t="s">
        <v>2280</v>
      </c>
      <c r="AA548" s="345">
        <v>70217080</v>
      </c>
      <c r="AB548" s="345" t="s">
        <v>2192</v>
      </c>
      <c r="AC548" s="345">
        <v>31705210388</v>
      </c>
      <c r="AD548" s="346">
        <v>42895</v>
      </c>
      <c r="AE548" s="346">
        <v>42907</v>
      </c>
      <c r="AF548" s="345" t="s">
        <v>2190</v>
      </c>
      <c r="AG548" s="345" t="s">
        <v>2191</v>
      </c>
      <c r="AH548" s="345"/>
      <c r="AI548" s="345"/>
      <c r="AJ548" s="345"/>
      <c r="AK548" s="345"/>
      <c r="AL548" s="345"/>
      <c r="AM548" s="345"/>
      <c r="AN548" s="365" t="s">
        <v>2189</v>
      </c>
      <c r="AO548" s="345" t="s">
        <v>1170</v>
      </c>
      <c r="AP548" s="345" t="s">
        <v>2193</v>
      </c>
      <c r="AQ548" s="346">
        <v>42912</v>
      </c>
      <c r="AR548" s="345">
        <v>1214</v>
      </c>
      <c r="AS548" s="346">
        <v>42941</v>
      </c>
      <c r="AT548" s="380">
        <f>AU548/118*100</f>
        <v>59505400</v>
      </c>
      <c r="AU548" s="380">
        <v>70216372</v>
      </c>
      <c r="AV548" s="365" t="s">
        <v>1645</v>
      </c>
      <c r="AW548" s="346">
        <v>42942</v>
      </c>
      <c r="AX548" s="346">
        <v>42942</v>
      </c>
      <c r="AY548" s="402">
        <v>42942</v>
      </c>
      <c r="AZ548" s="345"/>
    </row>
    <row r="549" spans="1:52" s="8" customFormat="1" ht="67.5" x14ac:dyDescent="0.25">
      <c r="A549" s="160">
        <v>399</v>
      </c>
      <c r="B549" s="24" t="s">
        <v>630</v>
      </c>
      <c r="C549" s="24" t="s">
        <v>631</v>
      </c>
      <c r="D549" s="24" t="s">
        <v>744</v>
      </c>
      <c r="E549" s="24" t="s">
        <v>39</v>
      </c>
      <c r="F549" s="161">
        <v>642</v>
      </c>
      <c r="G549" s="161" t="s">
        <v>34</v>
      </c>
      <c r="H549" s="24">
        <v>1</v>
      </c>
      <c r="I549" s="24">
        <v>36000000000</v>
      </c>
      <c r="J549" s="161" t="s">
        <v>35</v>
      </c>
      <c r="K549" s="25">
        <v>2600000</v>
      </c>
      <c r="L549" s="352">
        <v>42887</v>
      </c>
      <c r="M549" s="162">
        <v>43070</v>
      </c>
      <c r="N549" s="161" t="s">
        <v>385</v>
      </c>
      <c r="O549" s="161" t="s">
        <v>127</v>
      </c>
      <c r="P549" s="198" t="s">
        <v>1170</v>
      </c>
      <c r="Q549" s="198" t="s">
        <v>591</v>
      </c>
      <c r="R549" s="198" t="s">
        <v>1145</v>
      </c>
      <c r="S549" s="201" t="s">
        <v>1461</v>
      </c>
      <c r="T549" s="201" t="s">
        <v>1177</v>
      </c>
      <c r="U549" s="24">
        <v>2017</v>
      </c>
      <c r="V549" s="208">
        <v>42899</v>
      </c>
      <c r="W549" s="201">
        <v>3928</v>
      </c>
      <c r="X549" s="201" t="s">
        <v>1113</v>
      </c>
      <c r="Y549" s="208">
        <v>42899</v>
      </c>
      <c r="Z549" s="201" t="s">
        <v>2280</v>
      </c>
      <c r="AA549" s="345">
        <v>900000</v>
      </c>
      <c r="AB549" s="365" t="s">
        <v>1140</v>
      </c>
      <c r="AC549" s="345">
        <v>31705244821</v>
      </c>
      <c r="AD549" s="346">
        <v>42907</v>
      </c>
      <c r="AE549" s="346">
        <v>42916</v>
      </c>
      <c r="AF549" s="345" t="s">
        <v>2232</v>
      </c>
      <c r="AG549" s="345"/>
      <c r="AH549" s="345"/>
      <c r="AI549" s="345" t="s">
        <v>2233</v>
      </c>
      <c r="AJ549" s="345"/>
      <c r="AK549" s="345"/>
      <c r="AL549" s="345"/>
      <c r="AM549" s="345"/>
      <c r="AN549" s="365" t="s">
        <v>1526</v>
      </c>
      <c r="AO549" s="345" t="s">
        <v>1170</v>
      </c>
      <c r="AP549" s="345" t="s">
        <v>2234</v>
      </c>
      <c r="AQ549" s="346">
        <v>42933</v>
      </c>
      <c r="AR549" s="345">
        <v>1224</v>
      </c>
      <c r="AS549" s="346">
        <v>42943</v>
      </c>
      <c r="AT549" s="380">
        <v>751974</v>
      </c>
      <c r="AU549" s="380">
        <v>887329.32</v>
      </c>
      <c r="AV549" s="345" t="s">
        <v>1653</v>
      </c>
      <c r="AW549" s="346">
        <v>42944</v>
      </c>
      <c r="AX549" s="346">
        <v>42944</v>
      </c>
      <c r="AY549" s="346">
        <v>42944</v>
      </c>
      <c r="AZ549" s="345"/>
    </row>
    <row r="550" spans="1:52" s="8" customFormat="1" ht="67.5" x14ac:dyDescent="0.25">
      <c r="A550" s="160">
        <v>50</v>
      </c>
      <c r="B550" s="24" t="s">
        <v>411</v>
      </c>
      <c r="C550" s="24" t="s">
        <v>412</v>
      </c>
      <c r="D550" s="163" t="s">
        <v>1975</v>
      </c>
      <c r="E550" s="24" t="s">
        <v>39</v>
      </c>
      <c r="F550" s="161">
        <v>642</v>
      </c>
      <c r="G550" s="24" t="s">
        <v>34</v>
      </c>
      <c r="H550" s="24">
        <v>1</v>
      </c>
      <c r="I550" s="24">
        <v>36000000000</v>
      </c>
      <c r="J550" s="161" t="s">
        <v>35</v>
      </c>
      <c r="K550" s="165">
        <v>5050000</v>
      </c>
      <c r="L550" s="162">
        <v>42887</v>
      </c>
      <c r="M550" s="162">
        <v>43070</v>
      </c>
      <c r="N550" s="161" t="s">
        <v>385</v>
      </c>
      <c r="O550" s="161" t="s">
        <v>127</v>
      </c>
      <c r="P550" s="198" t="s">
        <v>1170</v>
      </c>
      <c r="Q550" s="198" t="s">
        <v>591</v>
      </c>
      <c r="R550" s="198" t="s">
        <v>1145</v>
      </c>
      <c r="S550" s="201" t="s">
        <v>1461</v>
      </c>
      <c r="T550" s="201" t="s">
        <v>1177</v>
      </c>
      <c r="U550" s="24">
        <v>2017</v>
      </c>
      <c r="V550" s="208">
        <v>42902</v>
      </c>
      <c r="W550" s="201">
        <v>4034</v>
      </c>
      <c r="X550" s="201" t="s">
        <v>1113</v>
      </c>
      <c r="Y550" s="208">
        <v>42902</v>
      </c>
      <c r="Z550" s="201" t="s">
        <v>2280</v>
      </c>
      <c r="AA550" s="345">
        <v>4700000</v>
      </c>
      <c r="AB550" s="365" t="s">
        <v>1140</v>
      </c>
      <c r="AC550" s="345">
        <v>31705244805</v>
      </c>
      <c r="AD550" s="346">
        <v>42907</v>
      </c>
      <c r="AE550" s="346">
        <v>42916</v>
      </c>
      <c r="AF550" s="345" t="s">
        <v>2235</v>
      </c>
      <c r="AG550" s="345"/>
      <c r="AH550" s="345"/>
      <c r="AI550" s="345"/>
      <c r="AJ550" s="345" t="s">
        <v>2236</v>
      </c>
      <c r="AK550" s="345"/>
      <c r="AL550" s="345"/>
      <c r="AM550" s="345"/>
      <c r="AN550" s="365" t="s">
        <v>1526</v>
      </c>
      <c r="AO550" s="345" t="s">
        <v>1170</v>
      </c>
      <c r="AP550" s="345" t="s">
        <v>2234</v>
      </c>
      <c r="AQ550" s="346">
        <v>42933</v>
      </c>
      <c r="AR550" s="345">
        <v>1225</v>
      </c>
      <c r="AS550" s="346">
        <v>42943</v>
      </c>
      <c r="AT550" s="380">
        <v>3929471</v>
      </c>
      <c r="AU550" s="380">
        <v>4636775.78</v>
      </c>
      <c r="AV550" s="345" t="s">
        <v>1653</v>
      </c>
      <c r="AW550" s="346">
        <v>42944</v>
      </c>
      <c r="AX550" s="346">
        <v>42944</v>
      </c>
      <c r="AY550" s="346">
        <v>42944</v>
      </c>
      <c r="AZ550" s="346">
        <v>43003</v>
      </c>
    </row>
    <row r="551" spans="1:52" s="8" customFormat="1" ht="67.5" x14ac:dyDescent="0.25">
      <c r="A551" s="312">
        <v>348</v>
      </c>
      <c r="B551" s="27" t="s">
        <v>630</v>
      </c>
      <c r="C551" s="27" t="s">
        <v>631</v>
      </c>
      <c r="D551" s="540" t="s">
        <v>1970</v>
      </c>
      <c r="E551" s="27" t="s">
        <v>39</v>
      </c>
      <c r="F551" s="310">
        <v>642</v>
      </c>
      <c r="G551" s="27" t="s">
        <v>34</v>
      </c>
      <c r="H551" s="27">
        <v>1</v>
      </c>
      <c r="I551" s="27">
        <v>36000000000</v>
      </c>
      <c r="J551" s="310" t="s">
        <v>35</v>
      </c>
      <c r="K551" s="564">
        <v>3200000</v>
      </c>
      <c r="L551" s="149">
        <v>42887</v>
      </c>
      <c r="M551" s="149">
        <v>43070</v>
      </c>
      <c r="N551" s="310" t="s">
        <v>385</v>
      </c>
      <c r="O551" s="310" t="s">
        <v>127</v>
      </c>
      <c r="P551" s="198" t="s">
        <v>1170</v>
      </c>
      <c r="Q551" s="198" t="s">
        <v>591</v>
      </c>
      <c r="R551" s="198" t="s">
        <v>1145</v>
      </c>
      <c r="S551" s="201" t="s">
        <v>1461</v>
      </c>
      <c r="T551" s="201" t="s">
        <v>1177</v>
      </c>
      <c r="U551" s="24">
        <v>2017</v>
      </c>
      <c r="V551" s="208">
        <v>42913</v>
      </c>
      <c r="W551" s="201">
        <v>4276</v>
      </c>
      <c r="X551" s="201" t="s">
        <v>1113</v>
      </c>
      <c r="Y551" s="208">
        <v>42912</v>
      </c>
      <c r="Z551" s="201" t="s">
        <v>2455</v>
      </c>
      <c r="AA551" s="345">
        <v>2950000</v>
      </c>
      <c r="AB551" s="345"/>
      <c r="AC551" s="345">
        <v>31705274804</v>
      </c>
      <c r="AD551" s="346">
        <v>42915</v>
      </c>
      <c r="AE551" s="346">
        <v>42926</v>
      </c>
      <c r="AF551" s="345" t="s">
        <v>2305</v>
      </c>
      <c r="AG551" s="345"/>
      <c r="AH551" s="345"/>
      <c r="AI551" s="345"/>
      <c r="AJ551" s="345" t="s">
        <v>2306</v>
      </c>
      <c r="AK551" s="345"/>
      <c r="AL551" s="345"/>
      <c r="AM551" s="345"/>
      <c r="AN551" s="365" t="s">
        <v>1223</v>
      </c>
      <c r="AO551" s="345" t="s">
        <v>1170</v>
      </c>
      <c r="AP551" s="345" t="s">
        <v>2307</v>
      </c>
      <c r="AQ551" s="346">
        <v>42936</v>
      </c>
      <c r="AR551" s="345">
        <v>1308</v>
      </c>
      <c r="AS551" s="346">
        <v>42955</v>
      </c>
      <c r="AT551" s="345">
        <v>2475390.13</v>
      </c>
      <c r="AU551" s="380">
        <v>2920960.35</v>
      </c>
      <c r="AV551" s="345" t="s">
        <v>1653</v>
      </c>
      <c r="AW551" s="346">
        <v>42956</v>
      </c>
      <c r="AX551" s="346">
        <v>42956</v>
      </c>
      <c r="AY551" s="346">
        <v>42956</v>
      </c>
      <c r="AZ551" s="345"/>
    </row>
    <row r="552" spans="1:52" s="8" customFormat="1" ht="67.5" x14ac:dyDescent="0.25">
      <c r="A552" s="160">
        <v>344</v>
      </c>
      <c r="B552" s="24" t="s">
        <v>630</v>
      </c>
      <c r="C552" s="24" t="s">
        <v>631</v>
      </c>
      <c r="D552" s="29" t="s">
        <v>1971</v>
      </c>
      <c r="E552" s="24" t="s">
        <v>39</v>
      </c>
      <c r="F552" s="161">
        <v>642</v>
      </c>
      <c r="G552" s="24" t="s">
        <v>34</v>
      </c>
      <c r="H552" s="24">
        <v>1</v>
      </c>
      <c r="I552" s="24">
        <v>36000000000</v>
      </c>
      <c r="J552" s="161" t="s">
        <v>35</v>
      </c>
      <c r="K552" s="25">
        <v>7300000</v>
      </c>
      <c r="L552" s="352">
        <v>42887</v>
      </c>
      <c r="M552" s="162">
        <v>43070</v>
      </c>
      <c r="N552" s="161" t="s">
        <v>385</v>
      </c>
      <c r="O552" s="161" t="s">
        <v>127</v>
      </c>
      <c r="P552" s="198" t="s">
        <v>1170</v>
      </c>
      <c r="Q552" s="151" t="s">
        <v>117</v>
      </c>
      <c r="R552" s="145"/>
      <c r="S552" s="345"/>
      <c r="T552" s="345"/>
      <c r="U552" s="345"/>
      <c r="V552" s="345"/>
      <c r="W552" s="345"/>
      <c r="X552" s="345"/>
      <c r="Y552" s="345"/>
      <c r="Z552" s="345"/>
      <c r="AA552" s="345"/>
      <c r="AB552" s="345"/>
      <c r="AC552" s="345"/>
      <c r="AD552" s="345"/>
      <c r="AE552" s="345"/>
      <c r="AF552" s="345"/>
      <c r="AG552" s="345"/>
      <c r="AH552" s="345"/>
      <c r="AI552" s="345"/>
      <c r="AJ552" s="345"/>
      <c r="AK552" s="345"/>
      <c r="AL552" s="345"/>
      <c r="AM552" s="345"/>
      <c r="AN552" s="365"/>
      <c r="AO552" s="345"/>
      <c r="AP552" s="345"/>
      <c r="AQ552" s="345"/>
      <c r="AR552" s="345"/>
      <c r="AS552" s="345"/>
      <c r="AT552" s="345"/>
      <c r="AU552" s="380"/>
      <c r="AV552" s="345"/>
      <c r="AW552" s="345"/>
      <c r="AX552" s="345"/>
      <c r="AY552" s="345"/>
      <c r="AZ552" s="345"/>
    </row>
    <row r="553" spans="1:52" s="8" customFormat="1" ht="67.5" x14ac:dyDescent="0.25">
      <c r="A553" s="160">
        <v>400</v>
      </c>
      <c r="B553" s="24" t="s">
        <v>630</v>
      </c>
      <c r="C553" s="24" t="s">
        <v>631</v>
      </c>
      <c r="D553" s="24" t="s">
        <v>748</v>
      </c>
      <c r="E553" s="24" t="s">
        <v>39</v>
      </c>
      <c r="F553" s="161">
        <v>642</v>
      </c>
      <c r="G553" s="161" t="s">
        <v>34</v>
      </c>
      <c r="H553" s="24">
        <v>1</v>
      </c>
      <c r="I553" s="24">
        <v>36000000000</v>
      </c>
      <c r="J553" s="161" t="s">
        <v>35</v>
      </c>
      <c r="K553" s="25">
        <v>8300000</v>
      </c>
      <c r="L553" s="352">
        <v>42887</v>
      </c>
      <c r="M553" s="162">
        <v>43070</v>
      </c>
      <c r="N553" s="161" t="s">
        <v>385</v>
      </c>
      <c r="O553" s="161" t="s">
        <v>127</v>
      </c>
      <c r="P553" s="198" t="s">
        <v>1170</v>
      </c>
      <c r="Q553" s="198" t="s">
        <v>591</v>
      </c>
      <c r="R553" s="198" t="s">
        <v>1142</v>
      </c>
      <c r="S553" s="201" t="s">
        <v>1461</v>
      </c>
      <c r="T553" s="201" t="s">
        <v>1177</v>
      </c>
      <c r="U553" s="24">
        <v>2017</v>
      </c>
      <c r="V553" s="208">
        <v>42920</v>
      </c>
      <c r="W553" s="201">
        <v>4539</v>
      </c>
      <c r="X553" s="201" t="s">
        <v>1170</v>
      </c>
      <c r="Y553" s="201" t="s">
        <v>1140</v>
      </c>
      <c r="Z553" s="201" t="s">
        <v>2508</v>
      </c>
      <c r="AA553" s="357">
        <v>11250000</v>
      </c>
      <c r="AB553" s="201"/>
      <c r="AC553" s="365">
        <v>31705329753</v>
      </c>
      <c r="AD553" s="306">
        <v>42933</v>
      </c>
      <c r="AE553" s="306">
        <v>42942</v>
      </c>
      <c r="AF553" s="361" t="s">
        <v>2418</v>
      </c>
      <c r="AG553" s="361" t="s">
        <v>2419</v>
      </c>
      <c r="AH553" s="201"/>
      <c r="AI553" s="201"/>
      <c r="AJ553" s="201"/>
      <c r="AK553" s="201"/>
      <c r="AL553" s="201"/>
      <c r="AM553" s="201"/>
      <c r="AN553" s="201" t="s">
        <v>1526</v>
      </c>
      <c r="AO553" s="201" t="s">
        <v>1170</v>
      </c>
      <c r="AP553" s="201" t="s">
        <v>2407</v>
      </c>
      <c r="AQ553" s="208">
        <v>42954</v>
      </c>
      <c r="AR553" s="201">
        <v>1397</v>
      </c>
      <c r="AS553" s="208">
        <v>42975</v>
      </c>
      <c r="AT553" s="380">
        <f>AU553/1.18</f>
        <v>9416088.5762711857</v>
      </c>
      <c r="AU553" s="380">
        <v>11110984.52</v>
      </c>
      <c r="AV553" s="201" t="s">
        <v>2546</v>
      </c>
      <c r="AW553" s="208">
        <v>42976</v>
      </c>
      <c r="AX553" s="306">
        <v>42976</v>
      </c>
      <c r="AY553" s="306">
        <v>42976</v>
      </c>
      <c r="AZ553" s="345"/>
    </row>
    <row r="554" spans="1:52" s="8" customFormat="1" ht="67.5" x14ac:dyDescent="0.25">
      <c r="A554" s="24">
        <v>555</v>
      </c>
      <c r="B554" s="24" t="s">
        <v>32</v>
      </c>
      <c r="C554" s="24" t="s">
        <v>33</v>
      </c>
      <c r="D554" s="24" t="s">
        <v>1458</v>
      </c>
      <c r="E554" s="24" t="s">
        <v>39</v>
      </c>
      <c r="F554" s="161">
        <v>642</v>
      </c>
      <c r="G554" s="24" t="s">
        <v>34</v>
      </c>
      <c r="H554" s="24">
        <v>1</v>
      </c>
      <c r="I554" s="24">
        <v>36000000000</v>
      </c>
      <c r="J554" s="25" t="s">
        <v>35</v>
      </c>
      <c r="K554" s="25">
        <v>101000000</v>
      </c>
      <c r="L554" s="162">
        <v>42887</v>
      </c>
      <c r="M554" s="162">
        <v>43070</v>
      </c>
      <c r="N554" s="161" t="s">
        <v>385</v>
      </c>
      <c r="O554" s="26" t="s">
        <v>127</v>
      </c>
      <c r="P554" s="198" t="s">
        <v>1170</v>
      </c>
      <c r="Q554" s="151" t="s">
        <v>91</v>
      </c>
      <c r="R554" s="145"/>
      <c r="S554" s="345"/>
      <c r="T554" s="345"/>
      <c r="U554" s="345"/>
      <c r="V554" s="345"/>
      <c r="W554" s="345"/>
      <c r="X554" s="345"/>
      <c r="Y554" s="345"/>
      <c r="Z554" s="345"/>
      <c r="AA554" s="345"/>
      <c r="AB554" s="345"/>
      <c r="AC554" s="365"/>
      <c r="AD554" s="306"/>
      <c r="AE554" s="306"/>
      <c r="AF554" s="345"/>
      <c r="AG554" s="345"/>
      <c r="AH554" s="345"/>
      <c r="AI554" s="345"/>
      <c r="AJ554" s="345"/>
      <c r="AK554" s="345"/>
      <c r="AL554" s="345"/>
      <c r="AM554" s="345"/>
      <c r="AN554" s="365"/>
      <c r="AO554" s="345"/>
      <c r="AP554" s="345"/>
      <c r="AQ554" s="345"/>
      <c r="AR554" s="345"/>
      <c r="AS554" s="345"/>
      <c r="AT554" s="345"/>
      <c r="AU554" s="380"/>
      <c r="AV554" s="345"/>
      <c r="AW554" s="345"/>
      <c r="AX554" s="345"/>
      <c r="AY554" s="345"/>
      <c r="AZ554" s="345"/>
    </row>
    <row r="555" spans="1:52" s="8" customFormat="1" ht="33.75" x14ac:dyDescent="0.25">
      <c r="A555" s="27">
        <v>590</v>
      </c>
      <c r="B555" s="24" t="s">
        <v>1295</v>
      </c>
      <c r="C555" s="24" t="s">
        <v>1295</v>
      </c>
      <c r="D555" s="24" t="s">
        <v>1907</v>
      </c>
      <c r="E555" s="359" t="s">
        <v>599</v>
      </c>
      <c r="F555" s="363">
        <v>796</v>
      </c>
      <c r="G555" s="24" t="s">
        <v>592</v>
      </c>
      <c r="H555" s="24">
        <v>24</v>
      </c>
      <c r="I555" s="355" t="s">
        <v>234</v>
      </c>
      <c r="J555" s="161" t="s">
        <v>35</v>
      </c>
      <c r="K555" s="309">
        <v>31090392.199999999</v>
      </c>
      <c r="L555" s="162">
        <v>42887</v>
      </c>
      <c r="M555" s="162">
        <v>43070</v>
      </c>
      <c r="N555" s="161" t="s">
        <v>386</v>
      </c>
      <c r="O555" s="161" t="s">
        <v>124</v>
      </c>
      <c r="P555" s="198" t="s">
        <v>1170</v>
      </c>
      <c r="Q555" s="151" t="s">
        <v>91</v>
      </c>
      <c r="R555" s="145"/>
      <c r="S555" s="345"/>
      <c r="T555" s="345"/>
      <c r="U555" s="345"/>
      <c r="V555" s="345"/>
      <c r="W555" s="345"/>
      <c r="X555" s="345"/>
      <c r="Y555" s="345"/>
      <c r="Z555" s="345"/>
      <c r="AA555" s="345"/>
      <c r="AB555" s="345"/>
      <c r="AC555" s="365"/>
      <c r="AD555" s="306"/>
      <c r="AE555" s="306"/>
      <c r="AF555" s="345"/>
      <c r="AG555" s="345"/>
      <c r="AH555" s="345"/>
      <c r="AI555" s="345"/>
      <c r="AJ555" s="345"/>
      <c r="AK555" s="345"/>
      <c r="AL555" s="345"/>
      <c r="AM555" s="345"/>
      <c r="AN555" s="365"/>
      <c r="AO555" s="345"/>
      <c r="AP555" s="345"/>
      <c r="AQ555" s="345"/>
      <c r="AR555" s="345"/>
      <c r="AS555" s="345"/>
      <c r="AT555" s="345"/>
      <c r="AU555" s="380"/>
      <c r="AV555" s="345"/>
      <c r="AW555" s="345"/>
      <c r="AX555" s="345"/>
      <c r="AY555" s="345"/>
      <c r="AZ555" s="345"/>
    </row>
    <row r="556" spans="1:52" s="8" customFormat="1" ht="123.75" x14ac:dyDescent="0.25">
      <c r="A556" s="27">
        <v>597</v>
      </c>
      <c r="B556" s="27" t="s">
        <v>411</v>
      </c>
      <c r="C556" s="27" t="s">
        <v>412</v>
      </c>
      <c r="D556" s="320" t="s">
        <v>1968</v>
      </c>
      <c r="E556" s="27" t="s">
        <v>39</v>
      </c>
      <c r="F556" s="310">
        <v>642</v>
      </c>
      <c r="G556" s="27" t="s">
        <v>34</v>
      </c>
      <c r="H556" s="27">
        <v>1</v>
      </c>
      <c r="I556" s="27">
        <v>36000000000</v>
      </c>
      <c r="J556" s="310" t="s">
        <v>35</v>
      </c>
      <c r="K556" s="31">
        <v>25800000</v>
      </c>
      <c r="L556" s="149">
        <v>42887</v>
      </c>
      <c r="M556" s="149">
        <v>43070</v>
      </c>
      <c r="N556" s="310" t="s">
        <v>385</v>
      </c>
      <c r="O556" s="310" t="s">
        <v>127</v>
      </c>
      <c r="P556" s="198" t="s">
        <v>1170</v>
      </c>
      <c r="Q556" s="151" t="s">
        <v>91</v>
      </c>
      <c r="R556" s="145"/>
      <c r="S556" s="345"/>
      <c r="T556" s="345"/>
      <c r="U556" s="345"/>
      <c r="V556" s="345"/>
      <c r="W556" s="345"/>
      <c r="X556" s="345"/>
      <c r="Y556" s="345"/>
      <c r="Z556" s="345"/>
      <c r="AA556" s="345"/>
      <c r="AB556" s="345"/>
      <c r="AC556" s="365"/>
      <c r="AD556" s="306"/>
      <c r="AE556" s="306"/>
      <c r="AF556" s="345"/>
      <c r="AG556" s="345"/>
      <c r="AH556" s="345"/>
      <c r="AI556" s="345"/>
      <c r="AJ556" s="345"/>
      <c r="AK556" s="345"/>
      <c r="AL556" s="345"/>
      <c r="AM556" s="345"/>
      <c r="AN556" s="365"/>
      <c r="AO556" s="345"/>
      <c r="AP556" s="345"/>
      <c r="AQ556" s="345"/>
      <c r="AR556" s="345"/>
      <c r="AS556" s="345"/>
      <c r="AT556" s="345"/>
      <c r="AU556" s="380"/>
      <c r="AV556" s="345"/>
      <c r="AW556" s="345"/>
      <c r="AX556" s="345"/>
      <c r="AY556" s="345"/>
      <c r="AZ556" s="345"/>
    </row>
    <row r="557" spans="1:52" s="8" customFormat="1" ht="33.75" x14ac:dyDescent="0.25">
      <c r="A557" s="312">
        <v>598</v>
      </c>
      <c r="B557" s="27" t="s">
        <v>2070</v>
      </c>
      <c r="C557" s="312" t="s">
        <v>2071</v>
      </c>
      <c r="D557" s="27" t="s">
        <v>2059</v>
      </c>
      <c r="E557" s="359" t="s">
        <v>599</v>
      </c>
      <c r="F557" s="363">
        <v>796</v>
      </c>
      <c r="G557" s="27" t="s">
        <v>592</v>
      </c>
      <c r="H557" s="27">
        <v>2</v>
      </c>
      <c r="I557" s="310" t="s">
        <v>234</v>
      </c>
      <c r="J557" s="310" t="s">
        <v>35</v>
      </c>
      <c r="K557" s="31">
        <v>70217080</v>
      </c>
      <c r="L557" s="149">
        <v>42887</v>
      </c>
      <c r="M557" s="149">
        <v>43070</v>
      </c>
      <c r="N557" s="310" t="s">
        <v>386</v>
      </c>
      <c r="O557" s="310" t="s">
        <v>124</v>
      </c>
      <c r="P557" s="198" t="s">
        <v>1170</v>
      </c>
      <c r="Q557" s="151" t="s">
        <v>91</v>
      </c>
      <c r="R557" s="145" t="s">
        <v>1145</v>
      </c>
      <c r="S557" s="345" t="s">
        <v>1243</v>
      </c>
      <c r="T557" s="345" t="s">
        <v>1177</v>
      </c>
      <c r="U557" s="24">
        <v>2017</v>
      </c>
      <c r="V557" s="346">
        <v>42908</v>
      </c>
      <c r="W557" s="345">
        <v>4306</v>
      </c>
      <c r="X557" s="345" t="s">
        <v>1170</v>
      </c>
      <c r="Y557" s="345" t="s">
        <v>1140</v>
      </c>
      <c r="Z557" s="201" t="s">
        <v>2455</v>
      </c>
      <c r="AA557" s="345">
        <v>5600383.8399999999</v>
      </c>
      <c r="AB557" s="345"/>
      <c r="AC557" s="365">
        <v>31705303161</v>
      </c>
      <c r="AD557" s="306">
        <v>42923</v>
      </c>
      <c r="AE557" s="306">
        <v>42934</v>
      </c>
      <c r="AF557" s="345" t="s">
        <v>2374</v>
      </c>
      <c r="AG557" s="345"/>
      <c r="AH557" s="345"/>
      <c r="AI557" s="345"/>
      <c r="AJ557" s="345" t="s">
        <v>2375</v>
      </c>
      <c r="AK557" s="345"/>
      <c r="AL557" s="345"/>
      <c r="AM557" s="345"/>
      <c r="AN557" s="365" t="s">
        <v>1540</v>
      </c>
      <c r="AO557" s="345" t="s">
        <v>1170</v>
      </c>
      <c r="AP557" s="345" t="s">
        <v>2373</v>
      </c>
      <c r="AQ557" s="346">
        <v>42950</v>
      </c>
      <c r="AR557" s="345">
        <v>1332</v>
      </c>
      <c r="AS557" s="346">
        <v>42965</v>
      </c>
      <c r="AT557" s="345">
        <v>4700569.8600000003</v>
      </c>
      <c r="AU557" s="380">
        <v>5546672.4400000004</v>
      </c>
      <c r="AV557" s="345" t="s">
        <v>1653</v>
      </c>
      <c r="AW557" s="346">
        <v>42965</v>
      </c>
      <c r="AX557" s="346">
        <v>42965</v>
      </c>
      <c r="AY557" s="346">
        <v>42965</v>
      </c>
      <c r="AZ557" s="346">
        <v>43000</v>
      </c>
    </row>
    <row r="558" spans="1:52" s="8" customFormat="1" ht="67.5" x14ac:dyDescent="0.25">
      <c r="A558" s="160">
        <v>601</v>
      </c>
      <c r="B558" s="27" t="s">
        <v>411</v>
      </c>
      <c r="C558" s="27" t="s">
        <v>412</v>
      </c>
      <c r="D558" s="27" t="s">
        <v>2088</v>
      </c>
      <c r="E558" s="27" t="s">
        <v>39</v>
      </c>
      <c r="F558" s="310">
        <v>642</v>
      </c>
      <c r="G558" s="27" t="s">
        <v>34</v>
      </c>
      <c r="H558" s="27">
        <v>1</v>
      </c>
      <c r="I558" s="27">
        <v>36000000000</v>
      </c>
      <c r="J558" s="310" t="s">
        <v>35</v>
      </c>
      <c r="K558" s="351">
        <v>900000</v>
      </c>
      <c r="L558" s="149">
        <v>42887</v>
      </c>
      <c r="M558" s="149">
        <v>43070</v>
      </c>
      <c r="N558" s="161" t="s">
        <v>385</v>
      </c>
      <c r="O558" s="310" t="s">
        <v>127</v>
      </c>
      <c r="P558" s="198" t="s">
        <v>1170</v>
      </c>
      <c r="Q558" s="151" t="s">
        <v>91</v>
      </c>
      <c r="R558" s="145" t="s">
        <v>1145</v>
      </c>
      <c r="S558" s="345" t="s">
        <v>1243</v>
      </c>
      <c r="T558" s="345" t="s">
        <v>1177</v>
      </c>
      <c r="U558" s="24">
        <v>2017</v>
      </c>
      <c r="V558" s="346">
        <v>42916</v>
      </c>
      <c r="W558" s="345">
        <v>4689</v>
      </c>
      <c r="X558" s="345" t="s">
        <v>1170</v>
      </c>
      <c r="Y558" s="345" t="s">
        <v>1140</v>
      </c>
      <c r="Z558" s="201" t="s">
        <v>2455</v>
      </c>
      <c r="AA558" s="345">
        <v>7002019</v>
      </c>
      <c r="AB558" s="345"/>
      <c r="AC558" s="365">
        <v>31705333757</v>
      </c>
      <c r="AD558" s="306">
        <v>42934</v>
      </c>
      <c r="AE558" s="306">
        <v>42943</v>
      </c>
      <c r="AF558" s="345" t="s">
        <v>2411</v>
      </c>
      <c r="AG558" s="345"/>
      <c r="AH558" s="345"/>
      <c r="AI558" s="345"/>
      <c r="AJ558" s="345" t="s">
        <v>2412</v>
      </c>
      <c r="AK558" s="345"/>
      <c r="AL558" s="345"/>
      <c r="AM558" s="345"/>
      <c r="AN558" s="365" t="s">
        <v>2410</v>
      </c>
      <c r="AO558" s="345" t="s">
        <v>1170</v>
      </c>
      <c r="AP558" s="345" t="s">
        <v>2410</v>
      </c>
      <c r="AQ558" s="346">
        <v>42963</v>
      </c>
      <c r="AR558" s="345">
        <v>1415</v>
      </c>
      <c r="AS558" s="346">
        <v>42976</v>
      </c>
      <c r="AT558" s="345">
        <v>5878391.75</v>
      </c>
      <c r="AU558" s="380">
        <v>6936502.2599999998</v>
      </c>
      <c r="AV558" s="345" t="s">
        <v>1653</v>
      </c>
      <c r="AW558" s="346">
        <v>42977</v>
      </c>
      <c r="AX558" s="346">
        <v>42977</v>
      </c>
      <c r="AY558" s="346">
        <v>42977</v>
      </c>
      <c r="AZ558" s="345"/>
    </row>
    <row r="559" spans="1:52" s="8" customFormat="1" ht="67.5" x14ac:dyDescent="0.25">
      <c r="A559" s="160">
        <v>604</v>
      </c>
      <c r="B559" s="27" t="s">
        <v>411</v>
      </c>
      <c r="C559" s="27" t="s">
        <v>412</v>
      </c>
      <c r="D559" s="27" t="s">
        <v>2138</v>
      </c>
      <c r="E559" s="27" t="s">
        <v>39</v>
      </c>
      <c r="F559" s="310">
        <v>642</v>
      </c>
      <c r="G559" s="27" t="s">
        <v>34</v>
      </c>
      <c r="H559" s="27">
        <v>1</v>
      </c>
      <c r="I559" s="27">
        <v>36000000000</v>
      </c>
      <c r="J559" s="310" t="s">
        <v>35</v>
      </c>
      <c r="K559" s="351">
        <v>4700000</v>
      </c>
      <c r="L559" s="149">
        <v>42887</v>
      </c>
      <c r="M559" s="149">
        <v>43009</v>
      </c>
      <c r="N559" s="161" t="s">
        <v>385</v>
      </c>
      <c r="O559" s="310" t="s">
        <v>1113</v>
      </c>
      <c r="P559" s="198" t="s">
        <v>1170</v>
      </c>
      <c r="Q559" s="151" t="s">
        <v>91</v>
      </c>
      <c r="R559" s="145" t="s">
        <v>1145</v>
      </c>
      <c r="S559" s="345" t="s">
        <v>1243</v>
      </c>
      <c r="T559" s="345" t="s">
        <v>1177</v>
      </c>
      <c r="U559" s="24">
        <v>2017</v>
      </c>
      <c r="V559" s="346">
        <v>42916</v>
      </c>
      <c r="W559" s="345">
        <v>4688</v>
      </c>
      <c r="X559" s="345" t="s">
        <v>1170</v>
      </c>
      <c r="Y559" s="345" t="s">
        <v>1140</v>
      </c>
      <c r="Z559" s="201" t="s">
        <v>2455</v>
      </c>
      <c r="AA559" s="345">
        <v>9027408.2799999993</v>
      </c>
      <c r="AB559" s="345"/>
      <c r="AC559" s="365">
        <v>31705333757</v>
      </c>
      <c r="AD559" s="306">
        <v>42934</v>
      </c>
      <c r="AE559" s="306">
        <v>42943</v>
      </c>
      <c r="AF559" s="345" t="s">
        <v>2408</v>
      </c>
      <c r="AG559" s="345"/>
      <c r="AH559" s="345"/>
      <c r="AI559" s="345"/>
      <c r="AJ559" s="345" t="s">
        <v>2409</v>
      </c>
      <c r="AK559" s="345"/>
      <c r="AL559" s="345"/>
      <c r="AM559" s="345"/>
      <c r="AN559" s="365" t="s">
        <v>1540</v>
      </c>
      <c r="AO559" s="345" t="s">
        <v>1170</v>
      </c>
      <c r="AP559" s="345" t="s">
        <v>2410</v>
      </c>
      <c r="AQ559" s="346">
        <v>42963</v>
      </c>
      <c r="AR559" s="345">
        <v>1416</v>
      </c>
      <c r="AS559" s="346">
        <v>42976</v>
      </c>
      <c r="AT559" s="345">
        <v>7569452.4199999999</v>
      </c>
      <c r="AU559" s="380">
        <v>8932493.8499999996</v>
      </c>
      <c r="AV559" s="345" t="s">
        <v>1653</v>
      </c>
      <c r="AW559" s="346">
        <v>42977</v>
      </c>
      <c r="AX559" s="346">
        <v>42977</v>
      </c>
      <c r="AY559" s="346">
        <v>42977</v>
      </c>
      <c r="AZ559" s="345"/>
    </row>
    <row r="560" spans="1:52" s="8" customFormat="1" ht="67.5" x14ac:dyDescent="0.25">
      <c r="A560" s="312">
        <v>606</v>
      </c>
      <c r="B560" s="27" t="s">
        <v>411</v>
      </c>
      <c r="C560" s="27" t="s">
        <v>412</v>
      </c>
      <c r="D560" s="320" t="s">
        <v>2153</v>
      </c>
      <c r="E560" s="27" t="s">
        <v>39</v>
      </c>
      <c r="F560" s="310">
        <v>642</v>
      </c>
      <c r="G560" s="27" t="s">
        <v>34</v>
      </c>
      <c r="H560" s="27">
        <v>1</v>
      </c>
      <c r="I560" s="27">
        <v>36000000000</v>
      </c>
      <c r="J560" s="310" t="s">
        <v>35</v>
      </c>
      <c r="K560" s="309">
        <v>2950000</v>
      </c>
      <c r="L560" s="149">
        <v>42887</v>
      </c>
      <c r="M560" s="149">
        <v>43009</v>
      </c>
      <c r="N560" s="310" t="s">
        <v>385</v>
      </c>
      <c r="O560" s="310" t="s">
        <v>127</v>
      </c>
      <c r="P560" s="198" t="s">
        <v>1170</v>
      </c>
      <c r="Q560" s="151" t="s">
        <v>91</v>
      </c>
      <c r="R560" s="145" t="s">
        <v>1145</v>
      </c>
      <c r="S560" s="345" t="s">
        <v>1243</v>
      </c>
      <c r="T560" s="345" t="s">
        <v>1177</v>
      </c>
      <c r="U560" s="24">
        <v>2017</v>
      </c>
      <c r="V560" s="346">
        <v>42908</v>
      </c>
      <c r="W560" s="345">
        <v>4305</v>
      </c>
      <c r="X560" s="345" t="s">
        <v>1170</v>
      </c>
      <c r="Y560" s="345" t="s">
        <v>1140</v>
      </c>
      <c r="Z560" s="201" t="s">
        <v>2455</v>
      </c>
      <c r="AA560" s="345">
        <v>9679653.2799999993</v>
      </c>
      <c r="AB560" s="345"/>
      <c r="AC560" s="365">
        <v>31705303161</v>
      </c>
      <c r="AD560" s="306">
        <v>42923</v>
      </c>
      <c r="AE560" s="306">
        <v>42934</v>
      </c>
      <c r="AF560" s="345" t="s">
        <v>2371</v>
      </c>
      <c r="AG560" s="345"/>
      <c r="AH560" s="345"/>
      <c r="AI560" s="345"/>
      <c r="AJ560" s="345" t="s">
        <v>2372</v>
      </c>
      <c r="AK560" s="345"/>
      <c r="AL560" s="345"/>
      <c r="AM560" s="345"/>
      <c r="AN560" s="365" t="s">
        <v>1540</v>
      </c>
      <c r="AO560" s="345" t="s">
        <v>1170</v>
      </c>
      <c r="AP560" s="345" t="s">
        <v>2373</v>
      </c>
      <c r="AQ560" s="346">
        <v>42950</v>
      </c>
      <c r="AR560" s="345">
        <v>1331</v>
      </c>
      <c r="AS560" s="346">
        <v>42965</v>
      </c>
      <c r="AT560" s="345">
        <v>8121253.0300000003</v>
      </c>
      <c r="AU560" s="380">
        <v>9583078.5800000001</v>
      </c>
      <c r="AV560" s="345" t="s">
        <v>1653</v>
      </c>
      <c r="AW560" s="346">
        <v>42965</v>
      </c>
      <c r="AX560" s="346">
        <v>42965</v>
      </c>
      <c r="AY560" s="346">
        <v>42965</v>
      </c>
      <c r="AZ560" s="346">
        <v>43003</v>
      </c>
    </row>
    <row r="561" spans="1:52" s="8" customFormat="1" ht="48" x14ac:dyDescent="0.25">
      <c r="A561" s="27">
        <v>591</v>
      </c>
      <c r="B561" s="24" t="s">
        <v>1295</v>
      </c>
      <c r="C561" s="24" t="s">
        <v>1295</v>
      </c>
      <c r="D561" s="24" t="s">
        <v>1908</v>
      </c>
      <c r="E561" s="359" t="s">
        <v>599</v>
      </c>
      <c r="F561" s="363">
        <v>796</v>
      </c>
      <c r="G561" s="24" t="s">
        <v>592</v>
      </c>
      <c r="H561" s="24">
        <v>1</v>
      </c>
      <c r="I561" s="355" t="s">
        <v>234</v>
      </c>
      <c r="J561" s="161" t="s">
        <v>35</v>
      </c>
      <c r="K561" s="309">
        <v>2530002.6</v>
      </c>
      <c r="L561" s="162">
        <v>42917</v>
      </c>
      <c r="M561" s="162">
        <v>43070</v>
      </c>
      <c r="N561" s="161" t="s">
        <v>386</v>
      </c>
      <c r="O561" s="161" t="s">
        <v>124</v>
      </c>
      <c r="P561" s="198" t="s">
        <v>1170</v>
      </c>
      <c r="Q561" s="151" t="s">
        <v>91</v>
      </c>
      <c r="R561" s="145" t="s">
        <v>1142</v>
      </c>
      <c r="S561" s="345" t="s">
        <v>1243</v>
      </c>
      <c r="T561" s="345" t="s">
        <v>1177</v>
      </c>
      <c r="U561" s="24">
        <v>2017</v>
      </c>
      <c r="V561" s="346">
        <v>42912</v>
      </c>
      <c r="W561" s="345">
        <v>4304</v>
      </c>
      <c r="X561" s="345" t="s">
        <v>1170</v>
      </c>
      <c r="Y561" s="345" t="s">
        <v>1140</v>
      </c>
      <c r="Z561" s="345" t="s">
        <v>2508</v>
      </c>
      <c r="AA561" s="368">
        <v>10994724.34</v>
      </c>
      <c r="AB561" s="345"/>
      <c r="AC561" s="365">
        <v>31705329552</v>
      </c>
      <c r="AD561" s="306">
        <v>42933</v>
      </c>
      <c r="AE561" s="306">
        <v>42942</v>
      </c>
      <c r="AF561" s="361" t="s">
        <v>2400</v>
      </c>
      <c r="AG561" s="361" t="s">
        <v>2401</v>
      </c>
      <c r="AH561" s="345"/>
      <c r="AI561" s="345"/>
      <c r="AJ561" s="345"/>
      <c r="AK561" s="345"/>
      <c r="AL561" s="345"/>
      <c r="AM561" s="345"/>
      <c r="AN561" s="365" t="s">
        <v>1540</v>
      </c>
      <c r="AO561" s="365" t="s">
        <v>1170</v>
      </c>
      <c r="AP561" s="365" t="s">
        <v>2402</v>
      </c>
      <c r="AQ561" s="306">
        <v>42954</v>
      </c>
      <c r="AR561" s="365">
        <v>1324</v>
      </c>
      <c r="AS561" s="306">
        <v>42965</v>
      </c>
      <c r="AT561" s="380">
        <f>AU561/1.18</f>
        <v>9230774</v>
      </c>
      <c r="AU561" s="380">
        <v>10892313.32</v>
      </c>
      <c r="AV561" s="365" t="s">
        <v>2506</v>
      </c>
      <c r="AW561" s="306">
        <v>42965</v>
      </c>
      <c r="AX561" s="306">
        <v>42965</v>
      </c>
      <c r="AY561" s="306">
        <v>42965</v>
      </c>
      <c r="AZ561" s="306">
        <v>43003</v>
      </c>
    </row>
    <row r="562" spans="1:52" s="8" customFormat="1" ht="67.5" x14ac:dyDescent="0.25">
      <c r="A562" s="312">
        <v>354</v>
      </c>
      <c r="B562" s="27" t="s">
        <v>630</v>
      </c>
      <c r="C562" s="27" t="s">
        <v>631</v>
      </c>
      <c r="D562" s="320" t="s">
        <v>433</v>
      </c>
      <c r="E562" s="27" t="s">
        <v>39</v>
      </c>
      <c r="F562" s="310">
        <v>642</v>
      </c>
      <c r="G562" s="27" t="s">
        <v>34</v>
      </c>
      <c r="H562" s="27">
        <v>1</v>
      </c>
      <c r="I562" s="27">
        <v>36000000000</v>
      </c>
      <c r="J562" s="310" t="s">
        <v>35</v>
      </c>
      <c r="K562" s="31">
        <v>11250000</v>
      </c>
      <c r="L562" s="162">
        <v>42917</v>
      </c>
      <c r="M562" s="149">
        <v>43070</v>
      </c>
      <c r="N562" s="310" t="s">
        <v>385</v>
      </c>
      <c r="O562" s="310" t="s">
        <v>127</v>
      </c>
      <c r="P562" s="198" t="s">
        <v>1170</v>
      </c>
      <c r="Q562" s="151" t="s">
        <v>591</v>
      </c>
      <c r="R562" s="145" t="s">
        <v>1145</v>
      </c>
      <c r="S562" s="345" t="s">
        <v>1461</v>
      </c>
      <c r="T562" s="345" t="s">
        <v>1177</v>
      </c>
      <c r="U562" s="24">
        <v>2017</v>
      </c>
      <c r="V562" s="346">
        <v>42927</v>
      </c>
      <c r="W562" s="345">
        <v>4836</v>
      </c>
      <c r="X562" s="345" t="s">
        <v>1113</v>
      </c>
      <c r="Y562" s="346">
        <v>42927</v>
      </c>
      <c r="Z562" s="201" t="s">
        <v>2455</v>
      </c>
      <c r="AA562" s="368">
        <v>6500000</v>
      </c>
      <c r="AB562" s="345"/>
      <c r="AC562" s="345">
        <v>31705351689</v>
      </c>
      <c r="AD562" s="346">
        <v>42940</v>
      </c>
      <c r="AE562" s="346">
        <v>42949</v>
      </c>
      <c r="AF562" s="345" t="s">
        <v>2501</v>
      </c>
      <c r="AG562" s="345"/>
      <c r="AH562" s="345"/>
      <c r="AI562" s="345"/>
      <c r="AJ562" s="345" t="s">
        <v>2502</v>
      </c>
      <c r="AK562" s="345"/>
      <c r="AL562" s="345"/>
      <c r="AM562" s="345"/>
      <c r="AN562" s="365" t="s">
        <v>1526</v>
      </c>
      <c r="AO562" s="345" t="s">
        <v>1113</v>
      </c>
      <c r="AP562" s="345" t="s">
        <v>2497</v>
      </c>
      <c r="AQ562" s="346">
        <v>42962</v>
      </c>
      <c r="AR562" s="345">
        <v>1419</v>
      </c>
      <c r="AS562" s="346">
        <v>42976</v>
      </c>
      <c r="AT562" s="345">
        <v>5484723</v>
      </c>
      <c r="AU562" s="380">
        <v>6471973.1399999997</v>
      </c>
      <c r="AV562" s="345" t="s">
        <v>1653</v>
      </c>
      <c r="AW562" s="346">
        <v>42977</v>
      </c>
      <c r="AX562" s="346">
        <v>42977</v>
      </c>
      <c r="AY562" s="346">
        <v>42977</v>
      </c>
      <c r="AZ562" s="345"/>
    </row>
    <row r="563" spans="1:52" s="8" customFormat="1" ht="67.5" x14ac:dyDescent="0.25">
      <c r="A563" s="160">
        <v>401</v>
      </c>
      <c r="B563" s="24" t="s">
        <v>630</v>
      </c>
      <c r="C563" s="24" t="s">
        <v>631</v>
      </c>
      <c r="D563" s="24" t="s">
        <v>752</v>
      </c>
      <c r="E563" s="24" t="s">
        <v>39</v>
      </c>
      <c r="F563" s="161">
        <v>642</v>
      </c>
      <c r="G563" s="161" t="s">
        <v>34</v>
      </c>
      <c r="H563" s="24">
        <v>1</v>
      </c>
      <c r="I563" s="24">
        <v>36000000000</v>
      </c>
      <c r="J563" s="161" t="s">
        <v>35</v>
      </c>
      <c r="K563" s="25">
        <v>3500000</v>
      </c>
      <c r="L563" s="162">
        <v>42917</v>
      </c>
      <c r="M563" s="162">
        <v>43070</v>
      </c>
      <c r="N563" s="161" t="s">
        <v>385</v>
      </c>
      <c r="O563" s="161" t="s">
        <v>127</v>
      </c>
      <c r="P563" s="198" t="s">
        <v>1170</v>
      </c>
      <c r="Q563" s="151" t="s">
        <v>91</v>
      </c>
      <c r="R563" s="145" t="s">
        <v>1145</v>
      </c>
      <c r="S563" s="345" t="s">
        <v>1243</v>
      </c>
      <c r="T563" s="345" t="s">
        <v>1177</v>
      </c>
      <c r="U563" s="24">
        <v>2017</v>
      </c>
      <c r="V563" s="346">
        <v>42913</v>
      </c>
      <c r="W563" s="345" t="s">
        <v>1140</v>
      </c>
      <c r="X563" s="345" t="s">
        <v>1113</v>
      </c>
      <c r="Y563" s="346">
        <v>42927</v>
      </c>
      <c r="Z563" s="201" t="s">
        <v>2455</v>
      </c>
      <c r="AA563" s="368">
        <v>1722910.94</v>
      </c>
      <c r="AB563" s="345"/>
      <c r="AC563" s="345">
        <v>31705333757</v>
      </c>
      <c r="AD563" s="346">
        <v>42934</v>
      </c>
      <c r="AE563" s="346">
        <v>42943</v>
      </c>
      <c r="AF563" s="345" t="s">
        <v>2413</v>
      </c>
      <c r="AG563" s="345"/>
      <c r="AH563" s="345"/>
      <c r="AI563" s="345"/>
      <c r="AJ563" s="345" t="s">
        <v>2414</v>
      </c>
      <c r="AK563" s="345"/>
      <c r="AL563" s="345"/>
      <c r="AM563" s="345"/>
      <c r="AN563" s="365" t="s">
        <v>1540</v>
      </c>
      <c r="AO563" s="345" t="s">
        <v>1170</v>
      </c>
      <c r="AP563" s="345" t="s">
        <v>2410</v>
      </c>
      <c r="AQ563" s="346">
        <v>42963</v>
      </c>
      <c r="AR563" s="345">
        <v>1414</v>
      </c>
      <c r="AS563" s="346">
        <v>42976</v>
      </c>
      <c r="AT563" s="345">
        <v>1445191.9</v>
      </c>
      <c r="AU563" s="380">
        <v>1705326.44</v>
      </c>
      <c r="AV563" s="345" t="s">
        <v>1653</v>
      </c>
      <c r="AW563" s="346">
        <v>42977</v>
      </c>
      <c r="AX563" s="346">
        <v>42977</v>
      </c>
      <c r="AY563" s="346">
        <v>42977</v>
      </c>
      <c r="AZ563" s="345"/>
    </row>
    <row r="564" spans="1:52" s="8" customFormat="1" ht="67.5" x14ac:dyDescent="0.25">
      <c r="A564" s="160">
        <v>402</v>
      </c>
      <c r="B564" s="24" t="s">
        <v>630</v>
      </c>
      <c r="C564" s="24" t="s">
        <v>631</v>
      </c>
      <c r="D564" s="24" t="s">
        <v>753</v>
      </c>
      <c r="E564" s="24" t="s">
        <v>39</v>
      </c>
      <c r="F564" s="161">
        <v>642</v>
      </c>
      <c r="G564" s="161" t="s">
        <v>34</v>
      </c>
      <c r="H564" s="24">
        <v>1</v>
      </c>
      <c r="I564" s="24">
        <v>36000000000</v>
      </c>
      <c r="J564" s="161" t="s">
        <v>35</v>
      </c>
      <c r="K564" s="25">
        <v>5000000</v>
      </c>
      <c r="L564" s="162">
        <v>42917</v>
      </c>
      <c r="M564" s="162">
        <v>43070</v>
      </c>
      <c r="N564" s="161" t="s">
        <v>385</v>
      </c>
      <c r="O564" s="161" t="s">
        <v>127</v>
      </c>
      <c r="P564" s="198" t="s">
        <v>1170</v>
      </c>
      <c r="Q564" s="151" t="s">
        <v>91</v>
      </c>
      <c r="R564" s="145" t="s">
        <v>1145</v>
      </c>
      <c r="S564" s="345" t="s">
        <v>1243</v>
      </c>
      <c r="T564" s="345" t="s">
        <v>1177</v>
      </c>
      <c r="U564" s="24">
        <v>2017</v>
      </c>
      <c r="V564" s="346">
        <v>42913</v>
      </c>
      <c r="W564" s="345" t="s">
        <v>1140</v>
      </c>
      <c r="X564" s="345" t="s">
        <v>1113</v>
      </c>
      <c r="Y564" s="346">
        <v>42927</v>
      </c>
      <c r="Z564" s="201" t="s">
        <v>2455</v>
      </c>
      <c r="AA564" s="368">
        <v>1474211.76</v>
      </c>
      <c r="AB564" s="345"/>
      <c r="AC564" s="345">
        <v>31705333761</v>
      </c>
      <c r="AD564" s="346">
        <v>42934</v>
      </c>
      <c r="AE564" s="346">
        <v>42943</v>
      </c>
      <c r="AF564" s="345" t="s">
        <v>2415</v>
      </c>
      <c r="AG564" s="345"/>
      <c r="AH564" s="345"/>
      <c r="AI564" s="345"/>
      <c r="AJ564" s="345" t="s">
        <v>2416</v>
      </c>
      <c r="AK564" s="345"/>
      <c r="AL564" s="345"/>
      <c r="AM564" s="345"/>
      <c r="AN564" s="365" t="s">
        <v>1540</v>
      </c>
      <c r="AO564" s="345" t="s">
        <v>1170</v>
      </c>
      <c r="AP564" s="345" t="s">
        <v>2417</v>
      </c>
      <c r="AQ564" s="346">
        <v>42963</v>
      </c>
      <c r="AR564" s="345">
        <v>1413</v>
      </c>
      <c r="AS564" s="346">
        <v>42976</v>
      </c>
      <c r="AT564" s="345">
        <v>1236723.8999999999</v>
      </c>
      <c r="AU564" s="380">
        <v>1459334.2</v>
      </c>
      <c r="AV564" s="345" t="s">
        <v>1653</v>
      </c>
      <c r="AW564" s="346">
        <v>42977</v>
      </c>
      <c r="AX564" s="346">
        <v>42977</v>
      </c>
      <c r="AY564" s="346">
        <v>42977</v>
      </c>
      <c r="AZ564" s="345"/>
    </row>
    <row r="565" spans="1:52" s="8" customFormat="1" ht="67.5" x14ac:dyDescent="0.25">
      <c r="A565" s="160">
        <v>405</v>
      </c>
      <c r="B565" s="24" t="s">
        <v>630</v>
      </c>
      <c r="C565" s="24" t="s">
        <v>631</v>
      </c>
      <c r="D565" s="24" t="s">
        <v>756</v>
      </c>
      <c r="E565" s="24" t="s">
        <v>39</v>
      </c>
      <c r="F565" s="161">
        <v>642</v>
      </c>
      <c r="G565" s="161" t="s">
        <v>34</v>
      </c>
      <c r="H565" s="24">
        <v>1</v>
      </c>
      <c r="I565" s="24">
        <v>36000000000</v>
      </c>
      <c r="J565" s="161" t="s">
        <v>35</v>
      </c>
      <c r="K565" s="25">
        <v>5000000</v>
      </c>
      <c r="L565" s="162">
        <v>42917</v>
      </c>
      <c r="M565" s="162">
        <v>43070</v>
      </c>
      <c r="N565" s="161" t="s">
        <v>385</v>
      </c>
      <c r="O565" s="161" t="s">
        <v>127</v>
      </c>
      <c r="P565" s="198" t="s">
        <v>1170</v>
      </c>
      <c r="Q565" s="151" t="s">
        <v>91</v>
      </c>
      <c r="R565" s="145" t="s">
        <v>1142</v>
      </c>
      <c r="S565" s="345" t="s">
        <v>1243</v>
      </c>
      <c r="T565" s="345" t="s">
        <v>1177</v>
      </c>
      <c r="U565" s="24">
        <v>2017</v>
      </c>
      <c r="V565" s="346">
        <v>42935</v>
      </c>
      <c r="W565" s="345">
        <v>4692</v>
      </c>
      <c r="X565" s="345" t="s">
        <v>1113</v>
      </c>
      <c r="Y565" s="346">
        <v>42937</v>
      </c>
      <c r="Z565" s="345" t="s">
        <v>2508</v>
      </c>
      <c r="AA565" s="368">
        <v>8672329.7599999998</v>
      </c>
      <c r="AB565" s="345"/>
      <c r="AC565" s="365">
        <v>31705375588</v>
      </c>
      <c r="AD565" s="306">
        <v>42947</v>
      </c>
      <c r="AE565" s="306">
        <v>42956</v>
      </c>
      <c r="AF565" s="361" t="s">
        <v>2474</v>
      </c>
      <c r="AG565" s="361" t="s">
        <v>2475</v>
      </c>
      <c r="AH565" s="345"/>
      <c r="AI565" s="345"/>
      <c r="AJ565" s="345"/>
      <c r="AK565" s="345"/>
      <c r="AL565" s="345"/>
      <c r="AM565" s="345"/>
      <c r="AN565" s="365" t="s">
        <v>1526</v>
      </c>
      <c r="AO565" s="365" t="s">
        <v>1170</v>
      </c>
      <c r="AP565" s="365" t="s">
        <v>2476</v>
      </c>
      <c r="AQ565" s="306">
        <v>42965</v>
      </c>
      <c r="AR565" s="365">
        <v>1398</v>
      </c>
      <c r="AS565" s="306">
        <v>42976</v>
      </c>
      <c r="AT565" s="380">
        <f>AU565/1.18</f>
        <v>7270273.0000000009</v>
      </c>
      <c r="AU565" s="380">
        <v>8578922.1400000006</v>
      </c>
      <c r="AV565" s="365" t="s">
        <v>2546</v>
      </c>
      <c r="AW565" s="306">
        <v>42976</v>
      </c>
      <c r="AX565" s="306">
        <v>42976</v>
      </c>
      <c r="AY565" s="306">
        <v>42976</v>
      </c>
      <c r="AZ565" s="345"/>
    </row>
    <row r="566" spans="1:52" s="8" customFormat="1" ht="67.5" x14ac:dyDescent="0.25">
      <c r="A566" s="160">
        <v>407</v>
      </c>
      <c r="B566" s="24" t="s">
        <v>630</v>
      </c>
      <c r="C566" s="24" t="s">
        <v>631</v>
      </c>
      <c r="D566" s="24" t="s">
        <v>745</v>
      </c>
      <c r="E566" s="24" t="s">
        <v>39</v>
      </c>
      <c r="F566" s="161">
        <v>642</v>
      </c>
      <c r="G566" s="161" t="s">
        <v>34</v>
      </c>
      <c r="H566" s="24">
        <v>1</v>
      </c>
      <c r="I566" s="24">
        <v>36000000000</v>
      </c>
      <c r="J566" s="161" t="s">
        <v>35</v>
      </c>
      <c r="K566" s="25">
        <v>5500000</v>
      </c>
      <c r="L566" s="162">
        <v>42917</v>
      </c>
      <c r="M566" s="162">
        <v>43070</v>
      </c>
      <c r="N566" s="161" t="s">
        <v>385</v>
      </c>
      <c r="O566" s="161" t="s">
        <v>127</v>
      </c>
      <c r="P566" s="198" t="s">
        <v>1170</v>
      </c>
      <c r="Q566" s="151" t="s">
        <v>91</v>
      </c>
      <c r="R566" s="145" t="s">
        <v>1142</v>
      </c>
      <c r="S566" s="345" t="s">
        <v>1243</v>
      </c>
      <c r="T566" s="345" t="s">
        <v>1177</v>
      </c>
      <c r="U566" s="24">
        <v>2017</v>
      </c>
      <c r="V566" s="346">
        <v>42935</v>
      </c>
      <c r="W566" s="345">
        <v>4899</v>
      </c>
      <c r="X566" s="345" t="s">
        <v>1113</v>
      </c>
      <c r="Y566" s="346">
        <v>42937</v>
      </c>
      <c r="Z566" s="345" t="s">
        <v>2508</v>
      </c>
      <c r="AA566" s="368">
        <v>4123515.8</v>
      </c>
      <c r="AB566" s="345"/>
      <c r="AC566" s="365">
        <v>31705375367</v>
      </c>
      <c r="AD566" s="306">
        <v>42947</v>
      </c>
      <c r="AE566" s="306">
        <v>42956</v>
      </c>
      <c r="AF566" s="361" t="s">
        <v>2472</v>
      </c>
      <c r="AG566" s="361" t="s">
        <v>2471</v>
      </c>
      <c r="AH566" s="345"/>
      <c r="AI566" s="345"/>
      <c r="AJ566" s="345"/>
      <c r="AK566" s="345"/>
      <c r="AL566" s="345"/>
      <c r="AM566" s="345"/>
      <c r="AN566" s="365" t="s">
        <v>1540</v>
      </c>
      <c r="AO566" s="365" t="s">
        <v>1170</v>
      </c>
      <c r="AP566" s="365" t="s">
        <v>2473</v>
      </c>
      <c r="AQ566" s="306">
        <v>42965</v>
      </c>
      <c r="AR566" s="365">
        <v>1403</v>
      </c>
      <c r="AS566" s="306">
        <v>42976</v>
      </c>
      <c r="AT566" s="380">
        <f>AU566/1.18</f>
        <v>3454029.7881355933</v>
      </c>
      <c r="AU566" s="380">
        <v>4075755.15</v>
      </c>
      <c r="AV566" s="365" t="s">
        <v>2546</v>
      </c>
      <c r="AW566" s="306">
        <v>42976</v>
      </c>
      <c r="AX566" s="306">
        <v>42976</v>
      </c>
      <c r="AY566" s="306">
        <v>42976</v>
      </c>
      <c r="AZ566" s="345"/>
    </row>
    <row r="567" spans="1:52" s="8" customFormat="1" ht="67.5" x14ac:dyDescent="0.25">
      <c r="A567" s="160">
        <v>408</v>
      </c>
      <c r="B567" s="24" t="s">
        <v>630</v>
      </c>
      <c r="C567" s="24" t="s">
        <v>631</v>
      </c>
      <c r="D567" s="24" t="s">
        <v>740</v>
      </c>
      <c r="E567" s="24" t="s">
        <v>39</v>
      </c>
      <c r="F567" s="161">
        <v>642</v>
      </c>
      <c r="G567" s="161" t="s">
        <v>34</v>
      </c>
      <c r="H567" s="24">
        <v>1</v>
      </c>
      <c r="I567" s="24">
        <v>36000000000</v>
      </c>
      <c r="J567" s="161" t="s">
        <v>35</v>
      </c>
      <c r="K567" s="25">
        <v>7000000</v>
      </c>
      <c r="L567" s="162">
        <v>42917</v>
      </c>
      <c r="M567" s="162">
        <v>43070</v>
      </c>
      <c r="N567" s="161" t="s">
        <v>385</v>
      </c>
      <c r="O567" s="161" t="s">
        <v>127</v>
      </c>
      <c r="P567" s="198" t="s">
        <v>1170</v>
      </c>
      <c r="Q567" s="151" t="s">
        <v>91</v>
      </c>
      <c r="R567" s="145" t="s">
        <v>1145</v>
      </c>
      <c r="S567" s="345" t="s">
        <v>1243</v>
      </c>
      <c r="T567" s="345" t="s">
        <v>1139</v>
      </c>
      <c r="U567" s="345">
        <v>2017</v>
      </c>
      <c r="V567" s="346">
        <v>42937</v>
      </c>
      <c r="W567" s="345">
        <v>5438</v>
      </c>
      <c r="X567" s="345" t="s">
        <v>1170</v>
      </c>
      <c r="Y567" s="345" t="s">
        <v>1140</v>
      </c>
      <c r="Z567" s="345"/>
      <c r="AA567" s="345">
        <v>5000000</v>
      </c>
      <c r="AB567" s="345"/>
      <c r="AC567" s="365">
        <v>31705426975</v>
      </c>
      <c r="AD567" s="306">
        <v>42963</v>
      </c>
      <c r="AE567" s="306">
        <v>42972</v>
      </c>
      <c r="AF567" s="345" t="s">
        <v>2535</v>
      </c>
      <c r="AG567" s="345"/>
      <c r="AH567" s="345"/>
      <c r="AI567" s="345" t="s">
        <v>2536</v>
      </c>
      <c r="AJ567" s="345"/>
      <c r="AK567" s="345"/>
      <c r="AL567" s="345"/>
      <c r="AM567" s="345"/>
      <c r="AN567" s="365" t="s">
        <v>2537</v>
      </c>
      <c r="AO567" s="345" t="s">
        <v>1170</v>
      </c>
      <c r="AP567" s="345" t="s">
        <v>2538</v>
      </c>
      <c r="AQ567" s="346">
        <v>42986</v>
      </c>
      <c r="AR567" s="345"/>
      <c r="AS567" s="345"/>
      <c r="AT567" s="324">
        <f>AU567/1.18</f>
        <v>4237288.1355932206</v>
      </c>
      <c r="AU567" s="324">
        <v>5000000</v>
      </c>
      <c r="AV567" s="345"/>
      <c r="AW567" s="345"/>
      <c r="AX567" s="345"/>
      <c r="AY567" s="345"/>
      <c r="AZ567" s="345"/>
    </row>
    <row r="568" spans="1:52" s="8" customFormat="1" ht="67.5" x14ac:dyDescent="0.25">
      <c r="A568" s="160">
        <v>409</v>
      </c>
      <c r="B568" s="24" t="s">
        <v>630</v>
      </c>
      <c r="C568" s="24" t="s">
        <v>631</v>
      </c>
      <c r="D568" s="24" t="s">
        <v>746</v>
      </c>
      <c r="E568" s="24" t="s">
        <v>39</v>
      </c>
      <c r="F568" s="161">
        <v>642</v>
      </c>
      <c r="G568" s="161" t="s">
        <v>34</v>
      </c>
      <c r="H568" s="24">
        <v>1</v>
      </c>
      <c r="I568" s="24">
        <v>36000000000</v>
      </c>
      <c r="J568" s="161" t="s">
        <v>35</v>
      </c>
      <c r="K568" s="25">
        <v>9000000</v>
      </c>
      <c r="L568" s="162">
        <v>42917</v>
      </c>
      <c r="M568" s="162">
        <v>43070</v>
      </c>
      <c r="N568" s="161" t="s">
        <v>385</v>
      </c>
      <c r="O568" s="161" t="s">
        <v>127</v>
      </c>
      <c r="P568" s="198" t="s">
        <v>1170</v>
      </c>
      <c r="Q568" s="151" t="s">
        <v>91</v>
      </c>
      <c r="R568" s="145" t="s">
        <v>1145</v>
      </c>
      <c r="S568" s="345" t="s">
        <v>1243</v>
      </c>
      <c r="T568" s="345" t="s">
        <v>1139</v>
      </c>
      <c r="U568" s="345">
        <v>2017</v>
      </c>
      <c r="V568" s="346">
        <v>42937</v>
      </c>
      <c r="W568" s="345">
        <v>5437</v>
      </c>
      <c r="X568" s="345" t="s">
        <v>1170</v>
      </c>
      <c r="Y568" s="345" t="s">
        <v>1140</v>
      </c>
      <c r="Z568" s="345"/>
      <c r="AA568" s="345">
        <v>5000000</v>
      </c>
      <c r="AB568" s="345"/>
      <c r="AC568" s="365">
        <v>31705426980</v>
      </c>
      <c r="AD568" s="306">
        <v>42963</v>
      </c>
      <c r="AE568" s="306">
        <v>42972</v>
      </c>
      <c r="AF568" s="345" t="s">
        <v>2539</v>
      </c>
      <c r="AG568" s="345"/>
      <c r="AH568" s="345" t="s">
        <v>2540</v>
      </c>
      <c r="AI568" s="345"/>
      <c r="AJ568" s="345"/>
      <c r="AK568" s="345"/>
      <c r="AL568" s="345"/>
      <c r="AM568" s="345"/>
      <c r="AN568" s="365" t="s">
        <v>1526</v>
      </c>
      <c r="AO568" s="345" t="s">
        <v>1170</v>
      </c>
      <c r="AP568" s="345" t="s">
        <v>2541</v>
      </c>
      <c r="AQ568" s="346">
        <v>42986</v>
      </c>
      <c r="AR568" s="345"/>
      <c r="AS568" s="345"/>
      <c r="AT568" s="324">
        <f>AU568/1.18</f>
        <v>4237288.1355932206</v>
      </c>
      <c r="AU568" s="324">
        <v>5000000</v>
      </c>
      <c r="AV568" s="345"/>
      <c r="AW568" s="345"/>
      <c r="AX568" s="345"/>
      <c r="AY568" s="345"/>
      <c r="AZ568" s="345"/>
    </row>
    <row r="569" spans="1:52" s="8" customFormat="1" ht="67.5" x14ac:dyDescent="0.25">
      <c r="A569" s="160">
        <v>410</v>
      </c>
      <c r="B569" s="24" t="s">
        <v>630</v>
      </c>
      <c r="C569" s="24" t="s">
        <v>631</v>
      </c>
      <c r="D569" s="24" t="s">
        <v>738</v>
      </c>
      <c r="E569" s="24" t="s">
        <v>39</v>
      </c>
      <c r="F569" s="161">
        <v>642</v>
      </c>
      <c r="G569" s="161" t="s">
        <v>34</v>
      </c>
      <c r="H569" s="24">
        <v>1</v>
      </c>
      <c r="I569" s="24">
        <v>36000000000</v>
      </c>
      <c r="J569" s="161" t="s">
        <v>35</v>
      </c>
      <c r="K569" s="25">
        <v>9550800</v>
      </c>
      <c r="L569" s="162">
        <v>42917</v>
      </c>
      <c r="M569" s="162">
        <v>43070</v>
      </c>
      <c r="N569" s="161" t="s">
        <v>385</v>
      </c>
      <c r="O569" s="161" t="s">
        <v>127</v>
      </c>
      <c r="P569" s="198" t="s">
        <v>1170</v>
      </c>
      <c r="Q569" s="151" t="s">
        <v>91</v>
      </c>
      <c r="R569" s="145" t="s">
        <v>1145</v>
      </c>
      <c r="S569" s="345" t="s">
        <v>1243</v>
      </c>
      <c r="T569" s="345" t="s">
        <v>1139</v>
      </c>
      <c r="U569" s="345">
        <v>2017</v>
      </c>
      <c r="V569" s="346">
        <v>42937</v>
      </c>
      <c r="W569" s="345">
        <v>5435</v>
      </c>
      <c r="X569" s="345" t="s">
        <v>1170</v>
      </c>
      <c r="Y569" s="345" t="s">
        <v>1140</v>
      </c>
      <c r="Z569" s="345"/>
      <c r="AA569" s="345">
        <v>5000000</v>
      </c>
      <c r="AB569" s="345"/>
      <c r="AC569" s="365">
        <v>31705426967</v>
      </c>
      <c r="AD569" s="306">
        <v>42963</v>
      </c>
      <c r="AE569" s="306">
        <v>42972</v>
      </c>
      <c r="AF569" s="345" t="s">
        <v>2542</v>
      </c>
      <c r="AG569" s="345"/>
      <c r="AH569" s="345"/>
      <c r="AI569" s="345" t="s">
        <v>2543</v>
      </c>
      <c r="AJ569" s="345"/>
      <c r="AK569" s="345"/>
      <c r="AL569" s="345"/>
      <c r="AM569" s="345"/>
      <c r="AN569" s="365" t="s">
        <v>1491</v>
      </c>
      <c r="AO569" s="345" t="s">
        <v>1170</v>
      </c>
      <c r="AP569" s="345" t="s">
        <v>2541</v>
      </c>
      <c r="AQ569" s="346">
        <v>42986</v>
      </c>
      <c r="AR569" s="345"/>
      <c r="AS569" s="345"/>
      <c r="AT569" s="324">
        <f>AU569/1.18</f>
        <v>4237288.1355932206</v>
      </c>
      <c r="AU569" s="324">
        <v>5000000</v>
      </c>
      <c r="AV569" s="345"/>
      <c r="AW569" s="345"/>
      <c r="AX569" s="345"/>
      <c r="AY569" s="345"/>
      <c r="AZ569" s="345"/>
    </row>
    <row r="570" spans="1:52" s="8" customFormat="1" ht="67.5" x14ac:dyDescent="0.25">
      <c r="A570" s="160">
        <v>411</v>
      </c>
      <c r="B570" s="24" t="s">
        <v>630</v>
      </c>
      <c r="C570" s="24" t="s">
        <v>631</v>
      </c>
      <c r="D570" s="24" t="s">
        <v>736</v>
      </c>
      <c r="E570" s="24" t="s">
        <v>39</v>
      </c>
      <c r="F570" s="161">
        <v>642</v>
      </c>
      <c r="G570" s="161" t="s">
        <v>34</v>
      </c>
      <c r="H570" s="24">
        <v>1</v>
      </c>
      <c r="I570" s="24">
        <v>36000000000</v>
      </c>
      <c r="J570" s="161" t="s">
        <v>35</v>
      </c>
      <c r="K570" s="25">
        <v>10873150</v>
      </c>
      <c r="L570" s="162">
        <v>42917</v>
      </c>
      <c r="M570" s="162">
        <v>43070</v>
      </c>
      <c r="N570" s="161" t="s">
        <v>385</v>
      </c>
      <c r="O570" s="161" t="s">
        <v>127</v>
      </c>
      <c r="P570" s="198" t="s">
        <v>1170</v>
      </c>
      <c r="Q570" s="198" t="s">
        <v>988</v>
      </c>
      <c r="R570" s="198" t="s">
        <v>1194</v>
      </c>
      <c r="S570" s="201" t="s">
        <v>2507</v>
      </c>
      <c r="T570" s="201" t="s">
        <v>1139</v>
      </c>
      <c r="U570" s="201">
        <v>2017</v>
      </c>
      <c r="V570" s="208">
        <v>42956</v>
      </c>
      <c r="W570" s="201">
        <v>5393</v>
      </c>
      <c r="X570" s="201" t="s">
        <v>1170</v>
      </c>
      <c r="Y570" s="201" t="s">
        <v>1140</v>
      </c>
      <c r="Z570" s="201"/>
      <c r="AA570" s="357">
        <v>29300000</v>
      </c>
      <c r="AB570" s="201"/>
      <c r="AC570" s="201">
        <v>31705435677</v>
      </c>
      <c r="AD570" s="306">
        <v>42965</v>
      </c>
      <c r="AE570" s="306">
        <v>42978</v>
      </c>
      <c r="AF570" s="361" t="s">
        <v>1627</v>
      </c>
      <c r="AG570" s="361" t="s">
        <v>1628</v>
      </c>
      <c r="AH570" s="201"/>
      <c r="AI570" s="201"/>
      <c r="AJ570" s="201"/>
      <c r="AK570" s="201"/>
      <c r="AL570" s="201"/>
      <c r="AM570" s="201"/>
      <c r="AN570" s="361" t="s">
        <v>1628</v>
      </c>
      <c r="AO570" s="201" t="s">
        <v>1170</v>
      </c>
      <c r="AP570" s="201" t="s">
        <v>2638</v>
      </c>
      <c r="AQ570" s="208">
        <v>42999</v>
      </c>
      <c r="AR570" s="201"/>
      <c r="AS570" s="208">
        <v>43010</v>
      </c>
      <c r="AT570" s="380">
        <v>23625542.760000002</v>
      </c>
      <c r="AU570" s="201">
        <v>27878140.460000001</v>
      </c>
      <c r="AV570" s="201"/>
      <c r="AW570" s="201"/>
      <c r="AX570" s="201"/>
      <c r="AY570" s="345"/>
      <c r="AZ570" s="345"/>
    </row>
    <row r="571" spans="1:52" s="8" customFormat="1" ht="67.5" x14ac:dyDescent="0.25">
      <c r="A571" s="312">
        <v>612</v>
      </c>
      <c r="B571" s="540" t="s">
        <v>411</v>
      </c>
      <c r="C571" s="540" t="s">
        <v>412</v>
      </c>
      <c r="D571" s="320" t="s">
        <v>2286</v>
      </c>
      <c r="E571" s="27" t="s">
        <v>39</v>
      </c>
      <c r="F571" s="310">
        <v>642</v>
      </c>
      <c r="G571" s="27" t="s">
        <v>34</v>
      </c>
      <c r="H571" s="27">
        <v>1</v>
      </c>
      <c r="I571" s="27">
        <v>36000000000</v>
      </c>
      <c r="J571" s="310" t="s">
        <v>35</v>
      </c>
      <c r="K571" s="351">
        <v>6500000</v>
      </c>
      <c r="L571" s="162">
        <v>42917</v>
      </c>
      <c r="M571" s="149">
        <v>43070</v>
      </c>
      <c r="N571" s="310" t="s">
        <v>385</v>
      </c>
      <c r="O571" s="310" t="s">
        <v>127</v>
      </c>
      <c r="P571" s="198" t="s">
        <v>1170</v>
      </c>
      <c r="Q571" s="198" t="s">
        <v>91</v>
      </c>
      <c r="R571" s="198" t="s">
        <v>1142</v>
      </c>
      <c r="S571" s="201" t="s">
        <v>1243</v>
      </c>
      <c r="T571" s="201" t="s">
        <v>1139</v>
      </c>
      <c r="U571" s="201">
        <v>2017</v>
      </c>
      <c r="V571" s="208">
        <v>42970</v>
      </c>
      <c r="W571" s="201">
        <v>5270</v>
      </c>
      <c r="X571" s="201" t="s">
        <v>1113</v>
      </c>
      <c r="Y571" s="208">
        <v>42975</v>
      </c>
      <c r="Z571" s="201"/>
      <c r="AA571" s="357">
        <f>K580</f>
        <v>1837201</v>
      </c>
      <c r="AB571" s="201"/>
      <c r="AC571" s="201">
        <v>31705476810</v>
      </c>
      <c r="AD571" s="306">
        <v>42978</v>
      </c>
      <c r="AE571" s="306">
        <v>42989</v>
      </c>
      <c r="AF571" s="361" t="s">
        <v>2633</v>
      </c>
      <c r="AG571" s="361" t="s">
        <v>2634</v>
      </c>
      <c r="AH571" s="201"/>
      <c r="AI571" s="201"/>
      <c r="AJ571" s="201"/>
      <c r="AK571" s="201"/>
      <c r="AL571" s="201"/>
      <c r="AM571" s="201"/>
      <c r="AN571" s="361" t="s">
        <v>1526</v>
      </c>
      <c r="AO571" s="201" t="s">
        <v>1170</v>
      </c>
      <c r="AP571" s="201" t="s">
        <v>2635</v>
      </c>
      <c r="AQ571" s="208">
        <v>42999</v>
      </c>
      <c r="AR571" s="201"/>
      <c r="AS571" s="201"/>
      <c r="AT571" s="380">
        <f>AU571/1.18</f>
        <v>1554790</v>
      </c>
      <c r="AU571" s="211">
        <v>1834652.2</v>
      </c>
      <c r="AV571" s="201"/>
      <c r="AW571" s="201"/>
      <c r="AX571" s="201"/>
      <c r="AY571" s="345"/>
      <c r="AZ571" s="345"/>
    </row>
    <row r="572" spans="1:52" s="8" customFormat="1" ht="67.5" x14ac:dyDescent="0.25">
      <c r="A572" s="312">
        <v>613</v>
      </c>
      <c r="B572" s="27" t="s">
        <v>630</v>
      </c>
      <c r="C572" s="27" t="s">
        <v>631</v>
      </c>
      <c r="D572" s="320" t="s">
        <v>2287</v>
      </c>
      <c r="E572" s="27" t="s">
        <v>39</v>
      </c>
      <c r="F572" s="310">
        <v>642</v>
      </c>
      <c r="G572" s="27" t="s">
        <v>34</v>
      </c>
      <c r="H572" s="27">
        <v>1</v>
      </c>
      <c r="I572" s="27">
        <v>36000000000</v>
      </c>
      <c r="J572" s="310" t="s">
        <v>35</v>
      </c>
      <c r="K572" s="351">
        <v>1722910.94</v>
      </c>
      <c r="L572" s="149">
        <v>42917</v>
      </c>
      <c r="M572" s="149">
        <v>43070</v>
      </c>
      <c r="N572" s="310" t="s">
        <v>385</v>
      </c>
      <c r="O572" s="310" t="s">
        <v>127</v>
      </c>
      <c r="P572" s="198" t="s">
        <v>1170</v>
      </c>
      <c r="Q572" s="151" t="s">
        <v>1440</v>
      </c>
      <c r="R572" s="145" t="s">
        <v>1185</v>
      </c>
      <c r="S572" s="345" t="s">
        <v>1441</v>
      </c>
      <c r="T572" s="345" t="s">
        <v>1177</v>
      </c>
      <c r="U572" s="345">
        <v>2017</v>
      </c>
      <c r="V572" s="346">
        <v>42962</v>
      </c>
      <c r="W572" s="345">
        <v>6221</v>
      </c>
      <c r="X572" s="345" t="s">
        <v>1170</v>
      </c>
      <c r="Y572" s="345" t="s">
        <v>1140</v>
      </c>
      <c r="Z572" s="345" t="s">
        <v>2625</v>
      </c>
      <c r="AA572" s="357">
        <v>5222922</v>
      </c>
      <c r="AB572" s="345" t="s">
        <v>2566</v>
      </c>
      <c r="AC572" s="368" t="s">
        <v>2565</v>
      </c>
      <c r="AD572" s="346">
        <v>42982</v>
      </c>
      <c r="AE572" s="345" t="s">
        <v>1140</v>
      </c>
      <c r="AF572" s="479" t="s">
        <v>2626</v>
      </c>
      <c r="AG572" s="345"/>
      <c r="AH572" s="345"/>
      <c r="AI572" s="345"/>
      <c r="AJ572" s="345"/>
      <c r="AK572" s="345"/>
      <c r="AL572" s="345"/>
      <c r="AM572" s="345"/>
      <c r="AN572" s="365" t="s">
        <v>2626</v>
      </c>
      <c r="AO572" s="345" t="s">
        <v>1113</v>
      </c>
      <c r="AP572" s="368" t="s">
        <v>2628</v>
      </c>
      <c r="AQ572" s="346">
        <v>42985</v>
      </c>
      <c r="AR572" s="345">
        <v>1461</v>
      </c>
      <c r="AS572" s="346">
        <v>42990</v>
      </c>
      <c r="AT572" s="380">
        <v>4426205.08</v>
      </c>
      <c r="AU572" s="380">
        <v>5222922</v>
      </c>
      <c r="AV572" s="31" t="s">
        <v>2630</v>
      </c>
      <c r="AW572" s="306">
        <v>42991</v>
      </c>
      <c r="AX572" s="306">
        <v>42991</v>
      </c>
      <c r="AY572" s="306">
        <v>42990</v>
      </c>
      <c r="AZ572" s="345"/>
    </row>
    <row r="573" spans="1:52" s="8" customFormat="1" ht="67.5" x14ac:dyDescent="0.25">
      <c r="A573" s="312">
        <v>614</v>
      </c>
      <c r="B573" s="27" t="s">
        <v>630</v>
      </c>
      <c r="C573" s="27" t="s">
        <v>631</v>
      </c>
      <c r="D573" s="320" t="s">
        <v>2288</v>
      </c>
      <c r="E573" s="27" t="s">
        <v>39</v>
      </c>
      <c r="F573" s="310">
        <v>642</v>
      </c>
      <c r="G573" s="27" t="s">
        <v>34</v>
      </c>
      <c r="H573" s="27">
        <v>1</v>
      </c>
      <c r="I573" s="27">
        <v>36000000000</v>
      </c>
      <c r="J573" s="310" t="s">
        <v>35</v>
      </c>
      <c r="K573" s="351">
        <v>1474211.76</v>
      </c>
      <c r="L573" s="149">
        <v>42917</v>
      </c>
      <c r="M573" s="149">
        <v>43070</v>
      </c>
      <c r="N573" s="310" t="s">
        <v>385</v>
      </c>
      <c r="O573" s="310" t="s">
        <v>127</v>
      </c>
      <c r="P573" s="198" t="s">
        <v>1170</v>
      </c>
      <c r="Q573" s="151" t="s">
        <v>1440</v>
      </c>
      <c r="R573" s="145" t="s">
        <v>1185</v>
      </c>
      <c r="S573" s="345" t="s">
        <v>1441</v>
      </c>
      <c r="T573" s="345" t="s">
        <v>1177</v>
      </c>
      <c r="U573" s="345">
        <v>2017</v>
      </c>
      <c r="V573" s="346">
        <v>42962</v>
      </c>
      <c r="W573" s="345">
        <v>6220</v>
      </c>
      <c r="X573" s="345" t="s">
        <v>1170</v>
      </c>
      <c r="Y573" s="345" t="s">
        <v>1140</v>
      </c>
      <c r="Z573" s="345" t="s">
        <v>2625</v>
      </c>
      <c r="AA573" s="357">
        <v>29806000</v>
      </c>
      <c r="AB573" s="31" t="s">
        <v>1959</v>
      </c>
      <c r="AC573" s="345">
        <v>31705499968</v>
      </c>
      <c r="AD573" s="346">
        <v>42982</v>
      </c>
      <c r="AE573" s="345" t="s">
        <v>1140</v>
      </c>
      <c r="AF573" s="479" t="s">
        <v>2627</v>
      </c>
      <c r="AG573" s="345"/>
      <c r="AH573" s="345"/>
      <c r="AI573" s="345"/>
      <c r="AJ573" s="345"/>
      <c r="AK573" s="345"/>
      <c r="AL573" s="345"/>
      <c r="AM573" s="345"/>
      <c r="AN573" s="365" t="s">
        <v>2627</v>
      </c>
      <c r="AO573" s="345" t="s">
        <v>1170</v>
      </c>
      <c r="AP573" s="345" t="s">
        <v>2629</v>
      </c>
      <c r="AQ573" s="346">
        <v>42990</v>
      </c>
      <c r="AR573" s="345">
        <v>1462</v>
      </c>
      <c r="AS573" s="346">
        <v>42990</v>
      </c>
      <c r="AT573" s="380">
        <v>29806000</v>
      </c>
      <c r="AU573" s="380">
        <v>29806000</v>
      </c>
      <c r="AV573" s="31" t="s">
        <v>2630</v>
      </c>
      <c r="AW573" s="306">
        <v>42991</v>
      </c>
      <c r="AX573" s="306">
        <v>42991</v>
      </c>
      <c r="AY573" s="306">
        <v>42990</v>
      </c>
      <c r="AZ573" s="345"/>
    </row>
    <row r="574" spans="1:52" s="8" customFormat="1" ht="67.5" x14ac:dyDescent="0.25">
      <c r="A574" s="312">
        <v>621</v>
      </c>
      <c r="B574" s="540" t="s">
        <v>630</v>
      </c>
      <c r="C574" s="540" t="s">
        <v>631</v>
      </c>
      <c r="D574" s="27" t="s">
        <v>2384</v>
      </c>
      <c r="E574" s="27" t="s">
        <v>39</v>
      </c>
      <c r="F574" s="310">
        <v>642</v>
      </c>
      <c r="G574" s="310" t="s">
        <v>34</v>
      </c>
      <c r="H574" s="27">
        <v>1</v>
      </c>
      <c r="I574" s="27">
        <v>36000000000</v>
      </c>
      <c r="J574" s="310" t="s">
        <v>35</v>
      </c>
      <c r="K574" s="309">
        <v>8672329.7599999998</v>
      </c>
      <c r="L574" s="149">
        <v>42917</v>
      </c>
      <c r="M574" s="149">
        <v>43070</v>
      </c>
      <c r="N574" s="310" t="s">
        <v>385</v>
      </c>
      <c r="O574" s="310" t="s">
        <v>127</v>
      </c>
      <c r="P574" s="198" t="s">
        <v>1170</v>
      </c>
      <c r="Q574" s="151" t="s">
        <v>91</v>
      </c>
      <c r="R574" s="145"/>
      <c r="S574" s="345"/>
      <c r="T574" s="345"/>
      <c r="U574" s="345"/>
      <c r="V574" s="345"/>
      <c r="W574" s="345"/>
      <c r="X574" s="345"/>
      <c r="Y574" s="345"/>
      <c r="Z574" s="345"/>
      <c r="AA574" s="345"/>
      <c r="AB574" s="345"/>
      <c r="AC574" s="345"/>
      <c r="AD574" s="345"/>
      <c r="AE574" s="345"/>
      <c r="AF574" s="345"/>
      <c r="AG574" s="345"/>
      <c r="AH574" s="345"/>
      <c r="AI574" s="345"/>
      <c r="AJ574" s="345"/>
      <c r="AK574" s="345"/>
      <c r="AL574" s="345"/>
      <c r="AM574" s="345"/>
      <c r="AN574" s="365"/>
      <c r="AO574" s="345"/>
      <c r="AP574" s="345"/>
      <c r="AQ574" s="345"/>
      <c r="AR574" s="345"/>
      <c r="AS574" s="345"/>
      <c r="AT574" s="345"/>
      <c r="AU574" s="345"/>
      <c r="AV574" s="345"/>
      <c r="AW574" s="345"/>
      <c r="AX574" s="345"/>
      <c r="AY574" s="345"/>
      <c r="AZ574" s="345"/>
    </row>
    <row r="575" spans="1:52" s="8" customFormat="1" ht="67.5" x14ac:dyDescent="0.25">
      <c r="A575" s="312">
        <v>622</v>
      </c>
      <c r="B575" s="540" t="s">
        <v>630</v>
      </c>
      <c r="C575" s="540" t="s">
        <v>631</v>
      </c>
      <c r="D575" s="27" t="s">
        <v>2385</v>
      </c>
      <c r="E575" s="27" t="s">
        <v>39</v>
      </c>
      <c r="F575" s="310">
        <v>642</v>
      </c>
      <c r="G575" s="310" t="s">
        <v>34</v>
      </c>
      <c r="H575" s="27">
        <v>1</v>
      </c>
      <c r="I575" s="27">
        <v>36000000000</v>
      </c>
      <c r="J575" s="310" t="s">
        <v>35</v>
      </c>
      <c r="K575" s="309">
        <v>4123515.8</v>
      </c>
      <c r="L575" s="149">
        <v>42917</v>
      </c>
      <c r="M575" s="149">
        <v>43070</v>
      </c>
      <c r="N575" s="310" t="s">
        <v>385</v>
      </c>
      <c r="O575" s="310" t="s">
        <v>127</v>
      </c>
      <c r="P575" s="198" t="s">
        <v>1170</v>
      </c>
      <c r="Q575" s="151" t="s">
        <v>91</v>
      </c>
      <c r="R575" s="145"/>
      <c r="S575" s="345"/>
      <c r="T575" s="345"/>
      <c r="U575" s="345"/>
      <c r="V575" s="345"/>
      <c r="W575" s="345"/>
      <c r="X575" s="345"/>
      <c r="Y575" s="345"/>
      <c r="Z575" s="345"/>
      <c r="AA575" s="345"/>
      <c r="AB575" s="345"/>
      <c r="AC575" s="345"/>
      <c r="AD575" s="345"/>
      <c r="AE575" s="345"/>
      <c r="AF575" s="345"/>
      <c r="AG575" s="345"/>
      <c r="AH575" s="345"/>
      <c r="AI575" s="345"/>
      <c r="AJ575" s="345"/>
      <c r="AK575" s="345"/>
      <c r="AL575" s="345"/>
      <c r="AM575" s="345"/>
      <c r="AN575" s="345"/>
      <c r="AO575" s="345"/>
      <c r="AP575" s="345"/>
      <c r="AQ575" s="345"/>
      <c r="AR575" s="345"/>
      <c r="AS575" s="345"/>
      <c r="AT575" s="345"/>
      <c r="AU575" s="345"/>
      <c r="AV575" s="345"/>
      <c r="AW575" s="345"/>
      <c r="AX575" s="345"/>
      <c r="AY575" s="345"/>
      <c r="AZ575" s="345"/>
    </row>
    <row r="576" spans="1:52" s="8" customFormat="1" ht="67.5" x14ac:dyDescent="0.25">
      <c r="A576" s="160">
        <v>403</v>
      </c>
      <c r="B576" s="24" t="s">
        <v>630</v>
      </c>
      <c r="C576" s="24" t="s">
        <v>631</v>
      </c>
      <c r="D576" s="24" t="s">
        <v>754</v>
      </c>
      <c r="E576" s="24" t="s">
        <v>39</v>
      </c>
      <c r="F576" s="161">
        <v>642</v>
      </c>
      <c r="G576" s="161" t="s">
        <v>34</v>
      </c>
      <c r="H576" s="24">
        <v>1</v>
      </c>
      <c r="I576" s="24">
        <v>36000000000</v>
      </c>
      <c r="J576" s="161" t="s">
        <v>35</v>
      </c>
      <c r="K576" s="25">
        <v>5000000</v>
      </c>
      <c r="L576" s="162">
        <v>42975</v>
      </c>
      <c r="M576" s="162">
        <v>43070</v>
      </c>
      <c r="N576" s="161" t="s">
        <v>385</v>
      </c>
      <c r="O576" s="161" t="s">
        <v>127</v>
      </c>
      <c r="P576" s="198" t="s">
        <v>1170</v>
      </c>
      <c r="Q576" s="151" t="s">
        <v>91</v>
      </c>
      <c r="R576" s="145"/>
      <c r="S576" s="345"/>
      <c r="T576" s="345"/>
      <c r="U576" s="345"/>
      <c r="V576" s="345"/>
      <c r="W576" s="345"/>
      <c r="X576" s="345"/>
      <c r="Y576" s="345"/>
      <c r="Z576" s="345"/>
      <c r="AA576" s="345"/>
      <c r="AB576" s="345"/>
      <c r="AC576" s="345"/>
      <c r="AD576" s="345"/>
      <c r="AE576" s="345"/>
      <c r="AF576" s="345"/>
      <c r="AG576" s="345"/>
      <c r="AH576" s="345"/>
      <c r="AI576" s="345"/>
      <c r="AJ576" s="345"/>
      <c r="AK576" s="345"/>
      <c r="AL576" s="345"/>
      <c r="AM576" s="345"/>
      <c r="AN576" s="345"/>
      <c r="AO576" s="345"/>
      <c r="AP576" s="345"/>
      <c r="AQ576" s="345"/>
      <c r="AR576" s="345"/>
      <c r="AS576" s="345"/>
      <c r="AT576" s="345"/>
      <c r="AU576" s="345"/>
      <c r="AV576" s="345"/>
      <c r="AW576" s="345"/>
      <c r="AX576" s="345"/>
      <c r="AY576" s="345"/>
      <c r="AZ576" s="345"/>
    </row>
    <row r="577" spans="1:52" s="8" customFormat="1" ht="67.5" x14ac:dyDescent="0.25">
      <c r="A577" s="160">
        <v>404</v>
      </c>
      <c r="B577" s="24" t="s">
        <v>630</v>
      </c>
      <c r="C577" s="24" t="s">
        <v>631</v>
      </c>
      <c r="D577" s="24" t="s">
        <v>755</v>
      </c>
      <c r="E577" s="24" t="s">
        <v>39</v>
      </c>
      <c r="F577" s="161">
        <v>642</v>
      </c>
      <c r="G577" s="161" t="s">
        <v>34</v>
      </c>
      <c r="H577" s="24">
        <v>1</v>
      </c>
      <c r="I577" s="24">
        <v>36000000000</v>
      </c>
      <c r="J577" s="161" t="s">
        <v>35</v>
      </c>
      <c r="K577" s="25">
        <v>5000000</v>
      </c>
      <c r="L577" s="162">
        <v>42975</v>
      </c>
      <c r="M577" s="162">
        <v>43070</v>
      </c>
      <c r="N577" s="161" t="s">
        <v>385</v>
      </c>
      <c r="O577" s="161" t="s">
        <v>127</v>
      </c>
      <c r="P577" s="198" t="s">
        <v>1170</v>
      </c>
      <c r="Q577" s="151" t="s">
        <v>117</v>
      </c>
      <c r="R577" s="145"/>
      <c r="S577" s="345"/>
      <c r="T577" s="345"/>
      <c r="U577" s="345"/>
      <c r="V577" s="345"/>
      <c r="W577" s="345"/>
      <c r="X577" s="345"/>
      <c r="Y577" s="345"/>
      <c r="Z577" s="345"/>
      <c r="AA577" s="345"/>
      <c r="AB577" s="345"/>
      <c r="AC577" s="345"/>
      <c r="AD577" s="345"/>
      <c r="AE577" s="345"/>
      <c r="AF577" s="345"/>
      <c r="AG577" s="345"/>
      <c r="AH577" s="345"/>
      <c r="AI577" s="345"/>
      <c r="AJ577" s="345"/>
      <c r="AK577" s="345"/>
      <c r="AL577" s="345"/>
      <c r="AM577" s="345"/>
      <c r="AN577" s="345"/>
      <c r="AO577" s="345"/>
      <c r="AP577" s="345"/>
      <c r="AQ577" s="345"/>
      <c r="AR577" s="345"/>
      <c r="AS577" s="345"/>
      <c r="AT577" s="345"/>
      <c r="AU577" s="345"/>
      <c r="AV577" s="345"/>
      <c r="AW577" s="345"/>
      <c r="AX577" s="345"/>
      <c r="AY577" s="345"/>
      <c r="AZ577" s="345"/>
    </row>
    <row r="578" spans="1:52" s="8" customFormat="1" ht="67.5" x14ac:dyDescent="0.25">
      <c r="A578" s="160">
        <v>406</v>
      </c>
      <c r="B578" s="24" t="s">
        <v>630</v>
      </c>
      <c r="C578" s="24" t="s">
        <v>631</v>
      </c>
      <c r="D578" s="24" t="s">
        <v>757</v>
      </c>
      <c r="E578" s="24" t="s">
        <v>39</v>
      </c>
      <c r="F578" s="161">
        <v>642</v>
      </c>
      <c r="G578" s="161" t="s">
        <v>34</v>
      </c>
      <c r="H578" s="24">
        <v>1</v>
      </c>
      <c r="I578" s="24">
        <v>36000000000</v>
      </c>
      <c r="J578" s="161" t="s">
        <v>35</v>
      </c>
      <c r="K578" s="25">
        <v>5000000</v>
      </c>
      <c r="L578" s="162">
        <v>42975</v>
      </c>
      <c r="M578" s="162">
        <v>43070</v>
      </c>
      <c r="N578" s="161" t="s">
        <v>385</v>
      </c>
      <c r="O578" s="161" t="s">
        <v>127</v>
      </c>
      <c r="P578" s="198" t="s">
        <v>1170</v>
      </c>
      <c r="Q578" s="151" t="s">
        <v>591</v>
      </c>
      <c r="R578" s="145"/>
      <c r="S578" s="345"/>
      <c r="T578" s="345"/>
      <c r="U578" s="345"/>
      <c r="V578" s="345"/>
      <c r="W578" s="345"/>
      <c r="X578" s="345"/>
      <c r="Y578" s="345"/>
      <c r="Z578" s="345"/>
      <c r="AA578" s="345"/>
      <c r="AB578" s="345"/>
      <c r="AC578" s="345"/>
      <c r="AD578" s="345"/>
      <c r="AE578" s="345"/>
      <c r="AF578" s="345"/>
      <c r="AG578" s="345"/>
      <c r="AH578" s="345"/>
      <c r="AI578" s="345"/>
      <c r="AJ578" s="345"/>
      <c r="AK578" s="345"/>
      <c r="AL578" s="345"/>
      <c r="AM578" s="345"/>
      <c r="AN578" s="345"/>
      <c r="AO578" s="345"/>
      <c r="AP578" s="345"/>
      <c r="AQ578" s="345"/>
      <c r="AR578" s="345"/>
      <c r="AS578" s="345"/>
      <c r="AT578" s="380"/>
      <c r="AU578" s="380"/>
      <c r="AV578" s="345"/>
      <c r="AW578" s="345"/>
      <c r="AX578" s="345"/>
      <c r="AY578" s="345"/>
      <c r="AZ578" s="345"/>
    </row>
    <row r="579" spans="1:52" s="8" customFormat="1" ht="33.75" x14ac:dyDescent="0.25">
      <c r="A579" s="160">
        <v>374</v>
      </c>
      <c r="B579" s="24" t="s">
        <v>953</v>
      </c>
      <c r="C579" s="24" t="s">
        <v>954</v>
      </c>
      <c r="D579" s="26" t="s">
        <v>1010</v>
      </c>
      <c r="E579" s="24" t="s">
        <v>157</v>
      </c>
      <c r="F579" s="24">
        <v>796</v>
      </c>
      <c r="G579" s="24" t="s">
        <v>592</v>
      </c>
      <c r="H579" s="24">
        <v>3497</v>
      </c>
      <c r="I579" s="26">
        <v>36000000000</v>
      </c>
      <c r="J579" s="24" t="s">
        <v>35</v>
      </c>
      <c r="K579" s="32">
        <v>29300000</v>
      </c>
      <c r="L579" s="162">
        <v>42975</v>
      </c>
      <c r="M579" s="162">
        <v>43313</v>
      </c>
      <c r="N579" s="161" t="s">
        <v>386</v>
      </c>
      <c r="O579" s="161" t="s">
        <v>124</v>
      </c>
      <c r="P579" s="198" t="s">
        <v>1170</v>
      </c>
      <c r="Q579" s="151" t="s">
        <v>1440</v>
      </c>
      <c r="R579" s="145"/>
      <c r="S579" s="345"/>
      <c r="T579" s="345"/>
      <c r="U579" s="345"/>
      <c r="V579" s="345"/>
      <c r="W579" s="345"/>
      <c r="X579" s="345"/>
      <c r="Y579" s="345"/>
      <c r="Z579" s="345"/>
      <c r="AA579" s="345"/>
      <c r="AB579" s="345"/>
      <c r="AC579" s="345"/>
      <c r="AD579" s="345"/>
      <c r="AE579" s="345"/>
      <c r="AF579" s="345"/>
      <c r="AG579" s="345"/>
      <c r="AH579" s="345"/>
      <c r="AI579" s="345"/>
      <c r="AJ579" s="345"/>
      <c r="AK579" s="345"/>
      <c r="AL579" s="345"/>
      <c r="AM579" s="345"/>
      <c r="AN579" s="345"/>
      <c r="AO579" s="345"/>
      <c r="AP579" s="345"/>
      <c r="AQ579" s="345"/>
      <c r="AR579" s="345"/>
      <c r="AS579" s="345"/>
      <c r="AT579" s="345"/>
      <c r="AU579" s="345"/>
      <c r="AV579" s="345"/>
      <c r="AW579" s="345"/>
      <c r="AX579" s="345"/>
      <c r="AY579" s="345"/>
      <c r="AZ579" s="345"/>
    </row>
    <row r="580" spans="1:52" s="8" customFormat="1" ht="67.5" x14ac:dyDescent="0.25">
      <c r="A580" s="595">
        <v>637</v>
      </c>
      <c r="B580" s="27" t="s">
        <v>630</v>
      </c>
      <c r="C580" s="27" t="s">
        <v>631</v>
      </c>
      <c r="D580" s="320" t="s">
        <v>2520</v>
      </c>
      <c r="E580" s="24" t="s">
        <v>39</v>
      </c>
      <c r="F580" s="161">
        <v>642</v>
      </c>
      <c r="G580" s="161" t="s">
        <v>34</v>
      </c>
      <c r="H580" s="24">
        <v>1</v>
      </c>
      <c r="I580" s="24">
        <v>36000000000</v>
      </c>
      <c r="J580" s="161" t="s">
        <v>35</v>
      </c>
      <c r="K580" s="25">
        <v>1837201</v>
      </c>
      <c r="L580" s="162">
        <v>42948</v>
      </c>
      <c r="M580" s="162">
        <v>43070</v>
      </c>
      <c r="N580" s="161" t="s">
        <v>385</v>
      </c>
      <c r="O580" s="310" t="s">
        <v>1113</v>
      </c>
      <c r="P580" s="198" t="s">
        <v>1170</v>
      </c>
      <c r="Q580" s="145" t="s">
        <v>91</v>
      </c>
      <c r="R580" s="145"/>
      <c r="S580" s="345"/>
      <c r="T580" s="345"/>
      <c r="U580" s="345"/>
      <c r="V580" s="345"/>
      <c r="W580" s="345"/>
      <c r="X580" s="345"/>
      <c r="Y580" s="345"/>
      <c r="Z580" s="345"/>
      <c r="AA580" s="345"/>
      <c r="AB580" s="345"/>
      <c r="AC580" s="345"/>
      <c r="AD580" s="345"/>
      <c r="AE580" s="345"/>
      <c r="AF580" s="345"/>
      <c r="AG580" s="345"/>
      <c r="AH580" s="345"/>
      <c r="AI580" s="345"/>
      <c r="AJ580" s="345"/>
      <c r="AK580" s="345"/>
      <c r="AL580" s="345"/>
      <c r="AM580" s="345"/>
      <c r="AN580" s="345"/>
      <c r="AO580" s="345"/>
      <c r="AP580" s="345"/>
      <c r="AQ580" s="345"/>
      <c r="AR580" s="345"/>
      <c r="AS580" s="345"/>
      <c r="AT580" s="345"/>
      <c r="AU580" s="345"/>
      <c r="AV580" s="345"/>
      <c r="AW580" s="345"/>
      <c r="AX580" s="345"/>
      <c r="AY580" s="345"/>
      <c r="AZ580" s="345"/>
    </row>
    <row r="581" spans="1:52" s="8" customFormat="1" ht="56.25" x14ac:dyDescent="0.25">
      <c r="A581" s="160">
        <v>412</v>
      </c>
      <c r="B581" s="24" t="s">
        <v>632</v>
      </c>
      <c r="C581" s="24" t="s">
        <v>633</v>
      </c>
      <c r="D581" s="29" t="s">
        <v>97</v>
      </c>
      <c r="E581" s="29" t="s">
        <v>92</v>
      </c>
      <c r="F581" s="161">
        <v>642</v>
      </c>
      <c r="G581" s="161" t="s">
        <v>34</v>
      </c>
      <c r="H581" s="24">
        <v>1</v>
      </c>
      <c r="I581" s="24">
        <v>36000000000</v>
      </c>
      <c r="J581" s="161" t="s">
        <v>35</v>
      </c>
      <c r="K581" s="357">
        <v>5222922</v>
      </c>
      <c r="L581" s="162">
        <v>42979</v>
      </c>
      <c r="M581" s="162">
        <v>43344</v>
      </c>
      <c r="N581" s="161" t="s">
        <v>48</v>
      </c>
      <c r="O581" s="161" t="s">
        <v>127</v>
      </c>
      <c r="P581" s="198" t="s">
        <v>1170</v>
      </c>
      <c r="Q581" s="451" t="s">
        <v>117</v>
      </c>
      <c r="R581" s="289"/>
      <c r="S581" s="27"/>
      <c r="T581" s="24"/>
      <c r="U581" s="24"/>
      <c r="V581" s="192"/>
      <c r="W581" s="345"/>
      <c r="X581" s="27"/>
      <c r="Y581" s="192"/>
      <c r="Z581" s="201"/>
      <c r="AA581" s="31"/>
      <c r="AB581" s="3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387"/>
      <c r="AZ581" s="345"/>
    </row>
    <row r="582" spans="1:52" s="8" customFormat="1" ht="146.25" x14ac:dyDescent="0.25">
      <c r="A582" s="160">
        <v>413</v>
      </c>
      <c r="B582" s="24" t="s">
        <v>632</v>
      </c>
      <c r="C582" s="24" t="s">
        <v>633</v>
      </c>
      <c r="D582" s="29" t="s">
        <v>1085</v>
      </c>
      <c r="E582" s="29" t="s">
        <v>92</v>
      </c>
      <c r="F582" s="161">
        <v>642</v>
      </c>
      <c r="G582" s="161" t="s">
        <v>34</v>
      </c>
      <c r="H582" s="24">
        <v>1</v>
      </c>
      <c r="I582" s="24">
        <v>36000000000</v>
      </c>
      <c r="J582" s="161" t="s">
        <v>35</v>
      </c>
      <c r="K582" s="357">
        <v>29806000</v>
      </c>
      <c r="L582" s="162">
        <v>42979</v>
      </c>
      <c r="M582" s="162">
        <v>43344</v>
      </c>
      <c r="N582" s="161" t="s">
        <v>48</v>
      </c>
      <c r="O582" s="161" t="s">
        <v>127</v>
      </c>
      <c r="P582" s="198" t="s">
        <v>1170</v>
      </c>
      <c r="Q582" s="289" t="s">
        <v>597</v>
      </c>
      <c r="R582" s="198"/>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345"/>
      <c r="AZ582" s="345"/>
    </row>
    <row r="583" spans="1:52" s="8" customFormat="1" ht="67.5" x14ac:dyDescent="0.25">
      <c r="A583" s="160">
        <v>414</v>
      </c>
      <c r="B583" s="24" t="s">
        <v>630</v>
      </c>
      <c r="C583" s="24" t="s">
        <v>631</v>
      </c>
      <c r="D583" s="24" t="s">
        <v>752</v>
      </c>
      <c r="E583" s="24" t="s">
        <v>39</v>
      </c>
      <c r="F583" s="161">
        <v>642</v>
      </c>
      <c r="G583" s="161" t="s">
        <v>34</v>
      </c>
      <c r="H583" s="24">
        <v>1</v>
      </c>
      <c r="I583" s="24">
        <v>36000000000</v>
      </c>
      <c r="J583" s="161" t="s">
        <v>35</v>
      </c>
      <c r="K583" s="25">
        <v>3500000</v>
      </c>
      <c r="L583" s="352">
        <v>43009</v>
      </c>
      <c r="M583" s="162">
        <v>43070</v>
      </c>
      <c r="N583" s="161" t="s">
        <v>385</v>
      </c>
      <c r="O583" s="161" t="s">
        <v>127</v>
      </c>
      <c r="P583" s="198" t="s">
        <v>1170</v>
      </c>
      <c r="Q583" s="198" t="s">
        <v>988</v>
      </c>
      <c r="R583" s="198"/>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345"/>
      <c r="AZ583" s="345"/>
    </row>
    <row r="584" spans="1:52" s="8" customFormat="1" ht="67.5" x14ac:dyDescent="0.25">
      <c r="A584" s="160">
        <v>415</v>
      </c>
      <c r="B584" s="24" t="s">
        <v>40</v>
      </c>
      <c r="C584" s="24" t="s">
        <v>1323</v>
      </c>
      <c r="D584" s="24" t="s">
        <v>759</v>
      </c>
      <c r="E584" s="24" t="s">
        <v>39</v>
      </c>
      <c r="F584" s="161">
        <v>642</v>
      </c>
      <c r="G584" s="161" t="s">
        <v>34</v>
      </c>
      <c r="H584" s="24">
        <v>1</v>
      </c>
      <c r="I584" s="24">
        <v>36000000000</v>
      </c>
      <c r="J584" s="161" t="s">
        <v>35</v>
      </c>
      <c r="K584" s="25">
        <v>14040444</v>
      </c>
      <c r="L584" s="352">
        <v>43009</v>
      </c>
      <c r="M584" s="162">
        <v>43070</v>
      </c>
      <c r="N584" s="161" t="s">
        <v>385</v>
      </c>
      <c r="O584" s="161" t="s">
        <v>127</v>
      </c>
    </row>
    <row r="585" spans="1:52" s="327" customFormat="1" ht="24.75" customHeight="1" x14ac:dyDescent="0.25">
      <c r="A585" s="160">
        <v>416</v>
      </c>
      <c r="B585" s="24" t="s">
        <v>630</v>
      </c>
      <c r="C585" s="24" t="s">
        <v>631</v>
      </c>
      <c r="D585" s="24" t="s">
        <v>742</v>
      </c>
      <c r="E585" s="24" t="s">
        <v>39</v>
      </c>
      <c r="F585" s="161">
        <v>642</v>
      </c>
      <c r="G585" s="161" t="s">
        <v>34</v>
      </c>
      <c r="H585" s="24">
        <v>1</v>
      </c>
      <c r="I585" s="24">
        <v>36000000000</v>
      </c>
      <c r="J585" s="161" t="s">
        <v>35</v>
      </c>
      <c r="K585" s="25">
        <v>28875000</v>
      </c>
      <c r="L585" s="352">
        <v>43009</v>
      </c>
      <c r="M585" s="162">
        <v>43070</v>
      </c>
      <c r="N585" s="161" t="s">
        <v>385</v>
      </c>
      <c r="O585" s="161" t="s">
        <v>127</v>
      </c>
    </row>
    <row r="586" spans="1:52" ht="33.75" x14ac:dyDescent="0.25">
      <c r="A586" s="27">
        <v>592</v>
      </c>
      <c r="B586" s="24" t="s">
        <v>1295</v>
      </c>
      <c r="C586" s="24" t="s">
        <v>1295</v>
      </c>
      <c r="D586" s="24" t="s">
        <v>1909</v>
      </c>
      <c r="E586" s="359" t="s">
        <v>599</v>
      </c>
      <c r="F586" s="363">
        <v>796</v>
      </c>
      <c r="G586" s="24" t="s">
        <v>592</v>
      </c>
      <c r="H586" s="24">
        <v>1</v>
      </c>
      <c r="I586" s="355" t="s">
        <v>234</v>
      </c>
      <c r="J586" s="161" t="s">
        <v>35</v>
      </c>
      <c r="K586" s="309">
        <v>2176392</v>
      </c>
      <c r="L586" s="162">
        <v>43009</v>
      </c>
      <c r="M586" s="162">
        <v>43070</v>
      </c>
      <c r="N586" s="161" t="s">
        <v>386</v>
      </c>
      <c r="O586" s="161" t="s">
        <v>124</v>
      </c>
    </row>
    <row r="587" spans="1:52" ht="67.5" x14ac:dyDescent="0.25">
      <c r="A587" s="312">
        <v>391</v>
      </c>
      <c r="B587" s="27" t="s">
        <v>924</v>
      </c>
      <c r="C587" s="27" t="s">
        <v>1313</v>
      </c>
      <c r="D587" s="27" t="s">
        <v>544</v>
      </c>
      <c r="E587" s="320" t="s">
        <v>39</v>
      </c>
      <c r="F587" s="310">
        <v>642</v>
      </c>
      <c r="G587" s="27" t="s">
        <v>34</v>
      </c>
      <c r="H587" s="27">
        <v>1</v>
      </c>
      <c r="I587" s="350">
        <v>36000000000</v>
      </c>
      <c r="J587" s="310" t="s">
        <v>35</v>
      </c>
      <c r="K587" s="351">
        <v>35000000</v>
      </c>
      <c r="L587" s="162">
        <v>43009</v>
      </c>
      <c r="M587" s="149">
        <v>43070</v>
      </c>
      <c r="N587" s="310" t="s">
        <v>385</v>
      </c>
      <c r="O587" s="310" t="s">
        <v>127</v>
      </c>
    </row>
    <row r="588" spans="1:52" ht="146.25" x14ac:dyDescent="0.25">
      <c r="A588" s="160">
        <v>417</v>
      </c>
      <c r="B588" s="24" t="s">
        <v>632</v>
      </c>
      <c r="C588" s="24" t="s">
        <v>633</v>
      </c>
      <c r="D588" s="29" t="s">
        <v>98</v>
      </c>
      <c r="E588" s="29" t="s">
        <v>92</v>
      </c>
      <c r="F588" s="161">
        <v>642</v>
      </c>
      <c r="G588" s="161" t="s">
        <v>34</v>
      </c>
      <c r="H588" s="24">
        <v>1</v>
      </c>
      <c r="I588" s="24">
        <v>36000000000</v>
      </c>
      <c r="J588" s="161" t="s">
        <v>35</v>
      </c>
      <c r="K588" s="357">
        <v>3197089.08</v>
      </c>
      <c r="L588" s="162">
        <v>43040</v>
      </c>
      <c r="M588" s="162">
        <v>43070</v>
      </c>
      <c r="N588" s="161" t="s">
        <v>48</v>
      </c>
      <c r="O588" s="161" t="s">
        <v>127</v>
      </c>
    </row>
    <row r="589" spans="1:52" ht="67.5" x14ac:dyDescent="0.25">
      <c r="A589" s="160">
        <v>418</v>
      </c>
      <c r="B589" s="24" t="s">
        <v>630</v>
      </c>
      <c r="C589" s="24" t="s">
        <v>631</v>
      </c>
      <c r="D589" s="24" t="s">
        <v>735</v>
      </c>
      <c r="E589" s="24" t="s">
        <v>39</v>
      </c>
      <c r="F589" s="161">
        <v>642</v>
      </c>
      <c r="G589" s="161" t="s">
        <v>34</v>
      </c>
      <c r="H589" s="24">
        <v>1</v>
      </c>
      <c r="I589" s="24">
        <v>36000000000</v>
      </c>
      <c r="J589" s="161" t="s">
        <v>35</v>
      </c>
      <c r="K589" s="25">
        <v>5173000</v>
      </c>
      <c r="L589" s="352">
        <v>43040</v>
      </c>
      <c r="M589" s="162">
        <v>43070</v>
      </c>
      <c r="N589" s="161" t="s">
        <v>385</v>
      </c>
      <c r="O589" s="161" t="s">
        <v>127</v>
      </c>
    </row>
    <row r="590" spans="1:52" ht="56.25" x14ac:dyDescent="0.25">
      <c r="A590" s="160">
        <v>321</v>
      </c>
      <c r="B590" s="24" t="s">
        <v>118</v>
      </c>
      <c r="C590" s="24" t="s">
        <v>119</v>
      </c>
      <c r="D590" s="24" t="s">
        <v>191</v>
      </c>
      <c r="E590" s="24" t="s">
        <v>121</v>
      </c>
      <c r="F590" s="161">
        <v>642</v>
      </c>
      <c r="G590" s="161" t="s">
        <v>34</v>
      </c>
      <c r="H590" s="24">
        <v>1</v>
      </c>
      <c r="I590" s="24">
        <v>36000000000</v>
      </c>
      <c r="J590" s="161" t="s">
        <v>35</v>
      </c>
      <c r="K590" s="25">
        <v>1100000</v>
      </c>
      <c r="L590" s="162">
        <v>43040</v>
      </c>
      <c r="M590" s="162">
        <v>43435</v>
      </c>
      <c r="N590" s="161" t="s">
        <v>386</v>
      </c>
      <c r="O590" s="161" t="s">
        <v>124</v>
      </c>
    </row>
    <row r="591" spans="1:52" ht="33.75" x14ac:dyDescent="0.25">
      <c r="A591" s="160">
        <v>322</v>
      </c>
      <c r="B591" s="24" t="s">
        <v>412</v>
      </c>
      <c r="C591" s="381" t="s">
        <v>598</v>
      </c>
      <c r="D591" s="536" t="s">
        <v>888</v>
      </c>
      <c r="E591" s="359" t="s">
        <v>599</v>
      </c>
      <c r="F591" s="363">
        <v>642</v>
      </c>
      <c r="G591" s="24" t="s">
        <v>34</v>
      </c>
      <c r="H591" s="24">
        <v>1</v>
      </c>
      <c r="I591" s="355" t="s">
        <v>234</v>
      </c>
      <c r="J591" s="161" t="s">
        <v>35</v>
      </c>
      <c r="K591" s="31">
        <v>54000000</v>
      </c>
      <c r="L591" s="162">
        <v>43040</v>
      </c>
      <c r="M591" s="162">
        <v>43435</v>
      </c>
      <c r="N591" s="161" t="s">
        <v>385</v>
      </c>
      <c r="O591" s="201" t="s">
        <v>127</v>
      </c>
    </row>
    <row r="592" spans="1:52" ht="22.5" x14ac:dyDescent="0.25">
      <c r="A592" s="160">
        <v>323</v>
      </c>
      <c r="B592" s="24" t="s">
        <v>963</v>
      </c>
      <c r="C592" s="24" t="s">
        <v>963</v>
      </c>
      <c r="D592" s="24" t="s">
        <v>1019</v>
      </c>
      <c r="E592" s="24" t="s">
        <v>157</v>
      </c>
      <c r="F592" s="24">
        <v>642</v>
      </c>
      <c r="G592" s="24" t="s">
        <v>34</v>
      </c>
      <c r="H592" s="24">
        <v>1</v>
      </c>
      <c r="I592" s="26">
        <v>36000000000</v>
      </c>
      <c r="J592" s="27" t="s">
        <v>35</v>
      </c>
      <c r="K592" s="32">
        <v>2640000</v>
      </c>
      <c r="L592" s="162">
        <v>43097</v>
      </c>
      <c r="M592" s="162">
        <v>43070</v>
      </c>
      <c r="N592" s="161" t="s">
        <v>385</v>
      </c>
      <c r="O592" s="161" t="s">
        <v>127</v>
      </c>
    </row>
    <row r="593" spans="1:15" x14ac:dyDescent="0.25">
      <c r="A593" s="436"/>
      <c r="B593" s="8"/>
      <c r="C593" s="8"/>
      <c r="D593" s="8"/>
      <c r="E593" s="8"/>
      <c r="F593" s="8"/>
      <c r="G593" s="8"/>
      <c r="H593" s="8"/>
      <c r="I593" s="8"/>
      <c r="J593" s="8"/>
      <c r="K593" s="437"/>
      <c r="L593" s="8"/>
      <c r="M593" s="8"/>
      <c r="N593" s="8"/>
      <c r="O593" s="8"/>
    </row>
    <row r="594" spans="1:15" ht="15.75" x14ac:dyDescent="0.25">
      <c r="A594" s="326"/>
      <c r="B594" s="300"/>
      <c r="C594" s="326"/>
      <c r="D594" s="301"/>
      <c r="E594" s="301"/>
      <c r="F594" s="860"/>
      <c r="G594" s="860"/>
      <c r="H594" s="301"/>
      <c r="I594" s="302"/>
      <c r="J594" s="300"/>
      <c r="K594" s="303"/>
      <c r="L594" s="326"/>
      <c r="M594" s="326"/>
      <c r="N594" s="326"/>
      <c r="O594" s="326"/>
    </row>
    <row r="595" spans="1:15" ht="15.75" x14ac:dyDescent="0.25">
      <c r="A595" s="436"/>
      <c r="B595" s="8"/>
      <c r="C595" s="8"/>
      <c r="D595" s="300" t="s">
        <v>2690</v>
      </c>
      <c r="E595" s="326"/>
      <c r="F595" s="301"/>
      <c r="G595" s="301"/>
      <c r="H595" s="860"/>
      <c r="I595" s="860"/>
      <c r="J595" s="301"/>
      <c r="K595" s="302" t="s">
        <v>2691</v>
      </c>
      <c r="L595" s="300"/>
      <c r="M595" s="303" t="s">
        <v>2692</v>
      </c>
      <c r="N595" s="326"/>
      <c r="O595" s="8"/>
    </row>
    <row r="596" spans="1:15" ht="15.75" x14ac:dyDescent="0.25">
      <c r="A596" s="436"/>
      <c r="B596" s="8"/>
      <c r="C596" s="8"/>
      <c r="D596" s="300"/>
      <c r="E596" s="326"/>
      <c r="F596" s="301"/>
      <c r="G596" s="301"/>
      <c r="H596" s="860"/>
      <c r="I596" s="860"/>
      <c r="J596" s="301"/>
      <c r="K596" s="302"/>
      <c r="L596" s="300"/>
      <c r="M596" s="303"/>
      <c r="N596" s="326"/>
      <c r="O596" s="8"/>
    </row>
    <row r="597" spans="1:15" x14ac:dyDescent="0.25">
      <c r="D597" s="327"/>
      <c r="E597" s="327"/>
      <c r="F597" s="327"/>
      <c r="G597" s="327"/>
      <c r="H597" s="327"/>
      <c r="I597" s="327"/>
      <c r="J597" s="327"/>
      <c r="K597" s="327"/>
      <c r="L597" s="327"/>
      <c r="M597" s="327"/>
      <c r="N597" s="327"/>
    </row>
  </sheetData>
  <sheetProtection autoFilter="0"/>
  <protectedRanges>
    <protectedRange sqref="AB528:AZ529 AB228:AZ228 AA213:AZ216 AB212:AZ212 AA218:AZ227 AB217:AZ217 AA17:AZ41 AB42:AZ42 AA43:AZ211 AA574:AZ583 AA530:AZ571 AB572:AZ573 AA229:AZ299 AB300:AZ300 AA488:AZ527 AA301:AZ487" name="Диапазон1"/>
    <protectedRange sqref="L556:M556" name="Диапазон1_1"/>
    <protectedRange sqref="E306:M306 O306" name="Диапазон1_2"/>
    <protectedRange password="CF66" sqref="M580:N580 E580:K580" name="Диапазон1_1_2"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 password="CF66" sqref="E428:K428 M428:N428" name="Диапазон1_1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s>
  <autoFilter ref="A16:AZ583">
    <filterColumn colId="31" showButton="0"/>
    <filterColumn colId="32" showButton="0"/>
    <filterColumn colId="33" showButton="0"/>
    <filterColumn colId="34" showButton="0"/>
    <filterColumn colId="35" showButton="0"/>
    <filterColumn colId="36" showButton="0"/>
    <filterColumn colId="37" showButton="0"/>
  </autoFilter>
  <sortState ref="A17:O478">
    <sortCondition ref="L17:L478" customList="Январь,Февраль,Март,Апрель,Май,Июнь,Июль,Август,Сентябрь,Октябрь,Ноябрь,Декабрь"/>
  </sortState>
  <mergeCells count="105">
    <mergeCell ref="A7:D7"/>
    <mergeCell ref="E7:O7"/>
    <mergeCell ref="A8:D8"/>
    <mergeCell ref="E8:O8"/>
    <mergeCell ref="A9:D9"/>
    <mergeCell ref="E9:O9"/>
    <mergeCell ref="L1:O1"/>
    <mergeCell ref="L2:O2"/>
    <mergeCell ref="L3:O3"/>
    <mergeCell ref="A4:O4"/>
    <mergeCell ref="A5:O5"/>
    <mergeCell ref="A6:D6"/>
    <mergeCell ref="E6:O6"/>
    <mergeCell ref="A10:D10"/>
    <mergeCell ref="E10:O10"/>
    <mergeCell ref="A11:D11"/>
    <mergeCell ref="E11:O11"/>
    <mergeCell ref="A12:A15"/>
    <mergeCell ref="B12:B15"/>
    <mergeCell ref="C12:C15"/>
    <mergeCell ref="D12:M12"/>
    <mergeCell ref="N12:N15"/>
    <mergeCell ref="O12:O13"/>
    <mergeCell ref="K13:K15"/>
    <mergeCell ref="L13:M13"/>
    <mergeCell ref="D13:D15"/>
    <mergeCell ref="E13:E15"/>
    <mergeCell ref="F13:G13"/>
    <mergeCell ref="H13:H15"/>
    <mergeCell ref="I13:J13"/>
    <mergeCell ref="P12:P15"/>
    <mergeCell ref="Q12:Q15"/>
    <mergeCell ref="R12:R15"/>
    <mergeCell ref="S12:S15"/>
    <mergeCell ref="AG123:AG125"/>
    <mergeCell ref="AF217:AF219"/>
    <mergeCell ref="AF309:AF311"/>
    <mergeCell ref="AV309:AV311"/>
    <mergeCell ref="V12:AB12"/>
    <mergeCell ref="AC12:AE12"/>
    <mergeCell ref="AF12:AQ12"/>
    <mergeCell ref="AR12:AW12"/>
    <mergeCell ref="AF16:AM16"/>
    <mergeCell ref="T12:T15"/>
    <mergeCell ref="U12:U15"/>
    <mergeCell ref="AQ13:AQ15"/>
    <mergeCell ref="AR13:AR15"/>
    <mergeCell ref="Z13:Z15"/>
    <mergeCell ref="AA13:AA15"/>
    <mergeCell ref="AB13:AB15"/>
    <mergeCell ref="AC13:AC15"/>
    <mergeCell ref="AD13:AD15"/>
    <mergeCell ref="AE13:AE15"/>
    <mergeCell ref="AX12:AY12"/>
    <mergeCell ref="AG312:AI312"/>
    <mergeCell ref="AY13:AY15"/>
    <mergeCell ref="AZ13:AZ15"/>
    <mergeCell ref="F14:F15"/>
    <mergeCell ref="G14:G15"/>
    <mergeCell ref="I14:I15"/>
    <mergeCell ref="J14:J15"/>
    <mergeCell ref="M14:M15"/>
    <mergeCell ref="O14:O15"/>
    <mergeCell ref="AS13:AS15"/>
    <mergeCell ref="AT13:AT15"/>
    <mergeCell ref="AU13:AU15"/>
    <mergeCell ref="AV13:AV15"/>
    <mergeCell ref="AW13:AW15"/>
    <mergeCell ref="AX13:AX15"/>
    <mergeCell ref="AF13:AM15"/>
    <mergeCell ref="AN13:AN15"/>
    <mergeCell ref="AO13:AO15"/>
    <mergeCell ref="AP13:AP15"/>
    <mergeCell ref="V13:V15"/>
    <mergeCell ref="W13:W15"/>
    <mergeCell ref="X13:X15"/>
    <mergeCell ref="Y13:Y15"/>
    <mergeCell ref="AF315:AF317"/>
    <mergeCell ref="AV339:AV341"/>
    <mergeCell ref="F594:G594"/>
    <mergeCell ref="A479:O479"/>
    <mergeCell ref="A480:O480"/>
    <mergeCell ref="A481:O481"/>
    <mergeCell ref="A482:O482"/>
    <mergeCell ref="A483:A486"/>
    <mergeCell ref="B483:B486"/>
    <mergeCell ref="C483:C486"/>
    <mergeCell ref="H595:I595"/>
    <mergeCell ref="H596:I596"/>
    <mergeCell ref="F485:F486"/>
    <mergeCell ref="G485:G486"/>
    <mergeCell ref="I485:I486"/>
    <mergeCell ref="J485:J486"/>
    <mergeCell ref="M485:M486"/>
    <mergeCell ref="O485:O486"/>
    <mergeCell ref="D483:M483"/>
    <mergeCell ref="N483:N486"/>
    <mergeCell ref="O483:O484"/>
    <mergeCell ref="D484:D486"/>
    <mergeCell ref="E484:E486"/>
    <mergeCell ref="F484:G484"/>
    <mergeCell ref="H484:H486"/>
    <mergeCell ref="I484:J484"/>
    <mergeCell ref="K484:K486"/>
    <mergeCell ref="L484:M484"/>
  </mergeCells>
  <conditionalFormatting sqref="AB389">
    <cfRule type="expression" dxfId="184" priority="53">
      <formula>$M393&gt;100000</formula>
    </cfRule>
  </conditionalFormatting>
  <conditionalFormatting sqref="AA119:AB119 D312:D314">
    <cfRule type="expression" dxfId="183" priority="52">
      <formula>$M119&gt;100000</formula>
    </cfRule>
  </conditionalFormatting>
  <conditionalFormatting sqref="E177">
    <cfRule type="expression" dxfId="182" priority="44">
      <formula>$M177&gt;100000</formula>
    </cfRule>
  </conditionalFormatting>
  <conditionalFormatting sqref="B119:K119">
    <cfRule type="expression" dxfId="181" priority="51">
      <formula>$M119&gt;100000</formula>
    </cfRule>
  </conditionalFormatting>
  <conditionalFormatting sqref="D172:E172 K172">
    <cfRule type="expression" dxfId="180" priority="50">
      <formula>$M172&gt;100000</formula>
    </cfRule>
  </conditionalFormatting>
  <conditionalFormatting sqref="K173">
    <cfRule type="expression" dxfId="179" priority="47">
      <formula>$M173&gt;100000</formula>
    </cfRule>
  </conditionalFormatting>
  <conditionalFormatting sqref="D173">
    <cfRule type="expression" dxfId="178" priority="49">
      <formula>$M173&gt;100000</formula>
    </cfRule>
  </conditionalFormatting>
  <conditionalFormatting sqref="E173">
    <cfRule type="expression" dxfId="177" priority="48">
      <formula>$M173&gt;100000</formula>
    </cfRule>
  </conditionalFormatting>
  <conditionalFormatting sqref="E175">
    <cfRule type="expression" dxfId="176" priority="46">
      <formula>$M175&gt;100000</formula>
    </cfRule>
  </conditionalFormatting>
  <conditionalFormatting sqref="E176">
    <cfRule type="expression" dxfId="175" priority="45">
      <formula>$M176&gt;100000</formula>
    </cfRule>
  </conditionalFormatting>
  <conditionalFormatting sqref="AA107:AB107">
    <cfRule type="expression" dxfId="174" priority="43">
      <formula>$M107&gt;100000</formula>
    </cfRule>
  </conditionalFormatting>
  <conditionalFormatting sqref="D230">
    <cfRule type="expression" dxfId="173" priority="42">
      <formula>$M230&gt;100000</formula>
    </cfRule>
  </conditionalFormatting>
  <conditionalFormatting sqref="D503:E503 I503:K503">
    <cfRule type="expression" dxfId="172" priority="41">
      <formula>$M503&gt;100000</formula>
    </cfRule>
  </conditionalFormatting>
  <conditionalFormatting sqref="D240">
    <cfRule type="expression" dxfId="171" priority="40">
      <formula>$M240&gt;100000</formula>
    </cfRule>
  </conditionalFormatting>
  <conditionalFormatting sqref="E240">
    <cfRule type="expression" dxfId="170" priority="39">
      <formula>$M240&gt;100000</formula>
    </cfRule>
  </conditionalFormatting>
  <conditionalFormatting sqref="E241">
    <cfRule type="expression" dxfId="169" priority="38">
      <formula>$M241&gt;100000</formula>
    </cfRule>
  </conditionalFormatting>
  <conditionalFormatting sqref="D513:E513 I513:K513">
    <cfRule type="expression" dxfId="168" priority="37">
      <formula>$M513&gt;100000</formula>
    </cfRule>
  </conditionalFormatting>
  <conditionalFormatting sqref="E220">
    <cfRule type="expression" dxfId="167" priority="36">
      <formula>$M220&gt;100000</formula>
    </cfRule>
  </conditionalFormatting>
  <conditionalFormatting sqref="D220">
    <cfRule type="expression" dxfId="166" priority="35">
      <formula>$M220&gt;100000</formula>
    </cfRule>
  </conditionalFormatting>
  <conditionalFormatting sqref="H220:J220">
    <cfRule type="expression" dxfId="165" priority="34">
      <formula>$M220&gt;100000</formula>
    </cfRule>
  </conditionalFormatting>
  <conditionalFormatting sqref="D225">
    <cfRule type="expression" dxfId="164" priority="33">
      <formula>$M225&gt;100000</formula>
    </cfRule>
  </conditionalFormatting>
  <conditionalFormatting sqref="D174">
    <cfRule type="expression" dxfId="163" priority="32">
      <formula>$M174&gt;100000</formula>
    </cfRule>
  </conditionalFormatting>
  <conditionalFormatting sqref="K174">
    <cfRule type="expression" dxfId="162" priority="31">
      <formula>$M174&gt;100000</formula>
    </cfRule>
  </conditionalFormatting>
  <conditionalFormatting sqref="E174">
    <cfRule type="expression" dxfId="161" priority="30">
      <formula>$M174&gt;100000</formula>
    </cfRule>
  </conditionalFormatting>
  <conditionalFormatting sqref="D263">
    <cfRule type="expression" dxfId="160" priority="29">
      <formula>$M263&gt;100000</formula>
    </cfRule>
  </conditionalFormatting>
  <conditionalFormatting sqref="D217">
    <cfRule type="expression" dxfId="159" priority="28">
      <formula>$M217&gt;100000</formula>
    </cfRule>
  </conditionalFormatting>
  <conditionalFormatting sqref="E128">
    <cfRule type="expression" dxfId="158" priority="27">
      <formula>$M128&gt;100000</formula>
    </cfRule>
  </conditionalFormatting>
  <conditionalFormatting sqref="AT173">
    <cfRule type="expression" dxfId="157" priority="26">
      <formula>$M173&gt;100000</formula>
    </cfRule>
  </conditionalFormatting>
  <conditionalFormatting sqref="AU173">
    <cfRule type="expression" dxfId="156" priority="25">
      <formula>$M173&gt;100000</formula>
    </cfRule>
  </conditionalFormatting>
  <conditionalFormatting sqref="AT172">
    <cfRule type="expression" dxfId="155" priority="24">
      <formula>$M172&gt;100000</formula>
    </cfRule>
  </conditionalFormatting>
  <conditionalFormatting sqref="AU172">
    <cfRule type="expression" dxfId="154" priority="23">
      <formula>$M172&gt;100000</formula>
    </cfRule>
  </conditionalFormatting>
  <conditionalFormatting sqref="D268">
    <cfRule type="expression" dxfId="153" priority="22">
      <formula>$M268&gt;100000</formula>
    </cfRule>
  </conditionalFormatting>
  <conditionalFormatting sqref="E299">
    <cfRule type="expression" dxfId="152" priority="21">
      <formula>$M299&gt;100000</formula>
    </cfRule>
  </conditionalFormatting>
  <conditionalFormatting sqref="AB494">
    <cfRule type="expression" dxfId="151" priority="54">
      <formula>#REF!&gt;100000</formula>
    </cfRule>
  </conditionalFormatting>
  <conditionalFormatting sqref="D307 D309:D310">
    <cfRule type="expression" dxfId="150" priority="20">
      <formula>$M307&gt;100000</formula>
    </cfRule>
  </conditionalFormatting>
  <conditionalFormatting sqref="D303">
    <cfRule type="expression" dxfId="149" priority="19">
      <formula>$M303&gt;100000</formula>
    </cfRule>
  </conditionalFormatting>
  <conditionalFormatting sqref="D554">
    <cfRule type="expression" dxfId="148" priority="18">
      <formula>$M554&gt;100000</formula>
    </cfRule>
  </conditionalFormatting>
  <conditionalFormatting sqref="E554">
    <cfRule type="expression" dxfId="147" priority="17">
      <formula>$M554&gt;100000</formula>
    </cfRule>
  </conditionalFormatting>
  <conditionalFormatting sqref="F554:J554">
    <cfRule type="expression" dxfId="146" priority="16">
      <formula>$M554&gt;100000</formula>
    </cfRule>
  </conditionalFormatting>
  <conditionalFormatting sqref="K554">
    <cfRule type="expression" dxfId="145" priority="15">
      <formula>$M554&gt;100000</formula>
    </cfRule>
  </conditionalFormatting>
  <conditionalFormatting sqref="G327">
    <cfRule type="expression" dxfId="144" priority="10">
      <formula>$M327&gt;100000</formula>
    </cfRule>
  </conditionalFormatting>
  <conditionalFormatting sqref="C328">
    <cfRule type="expression" dxfId="143" priority="9">
      <formula>$M328&gt;100000</formula>
    </cfRule>
  </conditionalFormatting>
  <conditionalFormatting sqref="D328">
    <cfRule type="expression" dxfId="142" priority="8">
      <formula>$M328&gt;100000</formula>
    </cfRule>
  </conditionalFormatting>
  <conditionalFormatting sqref="D315:K315 N315">
    <cfRule type="expression" dxfId="141" priority="14">
      <formula>$M315&gt;100000</formula>
    </cfRule>
  </conditionalFormatting>
  <conditionalFormatting sqref="D311">
    <cfRule type="expression" dxfId="140" priority="13">
      <formula>$M311&gt;100000</formula>
    </cfRule>
  </conditionalFormatting>
  <conditionalFormatting sqref="F326">
    <cfRule type="expression" dxfId="139" priority="12">
      <formula>$M326&gt;100000</formula>
    </cfRule>
  </conditionalFormatting>
  <conditionalFormatting sqref="G326">
    <cfRule type="expression" dxfId="138" priority="11">
      <formula>$M326&gt;100000</formula>
    </cfRule>
  </conditionalFormatting>
  <conditionalFormatting sqref="E328">
    <cfRule type="expression" dxfId="137" priority="7">
      <formula>$M328&gt;100000</formula>
    </cfRule>
  </conditionalFormatting>
  <conditionalFormatting sqref="F328 H328:J328">
    <cfRule type="expression" dxfId="136" priority="6">
      <formula>$M328&gt;100000</formula>
    </cfRule>
  </conditionalFormatting>
  <conditionalFormatting sqref="K328">
    <cfRule type="expression" dxfId="135" priority="5">
      <formula>$M328&gt;100000</formula>
    </cfRule>
  </conditionalFormatting>
  <conditionalFormatting sqref="G328">
    <cfRule type="expression" dxfId="134" priority="4">
      <formula>$M328&gt;100000</formula>
    </cfRule>
  </conditionalFormatting>
  <conditionalFormatting sqref="B328">
    <cfRule type="expression" dxfId="133" priority="3">
      <formula>$M328&gt;100000</formula>
    </cfRule>
  </conditionalFormatting>
  <conditionalFormatting sqref="B315:C315">
    <cfRule type="expression" dxfId="132" priority="2">
      <formula>$M315&gt;100000</formula>
    </cfRule>
  </conditionalFormatting>
  <conditionalFormatting sqref="E435">
    <cfRule type="expression" dxfId="131" priority="1">
      <formula>$M435&gt;100000</formula>
    </cfRule>
  </conditionalFormatting>
  <hyperlinks>
    <hyperlink ref="E9" r:id="rId1"/>
  </hyperlinks>
  <pageMargins left="0.7" right="0.7" top="0.75" bottom="0.75" header="0.3" footer="0.3"/>
  <pageSetup paperSize="9" scale="61" fitToHeight="0" orientation="landscape"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596"/>
  <sheetViews>
    <sheetView topLeftCell="A476" zoomScaleNormal="100" workbookViewId="0">
      <selection activeCell="A479" sqref="A479:O487"/>
    </sheetView>
  </sheetViews>
  <sheetFormatPr defaultColWidth="9.140625" defaultRowHeight="15" x14ac:dyDescent="0.25"/>
  <cols>
    <col min="1" max="1" width="5.7109375" style="19" customWidth="1"/>
    <col min="2" max="2" width="10.5703125" style="12" customWidth="1"/>
    <col min="3" max="3" width="13.42578125" style="12" customWidth="1"/>
    <col min="4" max="4" width="32.140625" style="12" customWidth="1"/>
    <col min="5" max="5" width="31.5703125" style="12" customWidth="1"/>
    <col min="6" max="6" width="8.2851562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6" width="9.140625" style="12" customWidth="1"/>
    <col min="17" max="17" width="12.140625" style="12" customWidth="1"/>
    <col min="18" max="18" width="13.28515625" style="12" customWidth="1"/>
    <col min="19" max="19" width="11.42578125" style="12" customWidth="1"/>
    <col min="20" max="20" width="11.5703125" style="12" customWidth="1"/>
    <col min="21" max="21" width="14.5703125" style="12" customWidth="1"/>
    <col min="22" max="22" width="13.5703125" style="12" customWidth="1"/>
    <col min="23" max="23" width="10.5703125" style="12" customWidth="1"/>
    <col min="24" max="25" width="12.7109375" style="12" customWidth="1"/>
    <col min="26" max="26" width="14.85546875" style="12" customWidth="1"/>
    <col min="27" max="28" width="13.7109375" style="12" customWidth="1"/>
    <col min="29" max="29" width="15.42578125" style="12" customWidth="1"/>
    <col min="30" max="30" width="13.42578125" style="12" customWidth="1"/>
    <col min="31" max="31" width="14.140625" style="12" customWidth="1"/>
    <col min="32" max="32" width="14.7109375" style="12" customWidth="1"/>
    <col min="33" max="33" width="15.85546875" style="12" customWidth="1"/>
    <col min="34" max="34" width="12.140625" style="12" customWidth="1"/>
    <col min="35" max="35" width="13.7109375" style="12" customWidth="1"/>
    <col min="36" max="36" width="15" style="12" customWidth="1"/>
    <col min="37" max="39" width="9.140625" style="12" customWidth="1"/>
    <col min="40" max="40" width="26.5703125" style="12" customWidth="1"/>
    <col min="41" max="41" width="10.5703125" style="12" customWidth="1"/>
    <col min="42" max="42" width="18.140625" style="12" customWidth="1"/>
    <col min="43" max="43" width="11.28515625" style="12" customWidth="1"/>
    <col min="44" max="44" width="17.140625" style="12" customWidth="1"/>
    <col min="45" max="45" width="15.5703125" style="12" customWidth="1"/>
    <col min="46" max="46" width="13.5703125" style="12" customWidth="1"/>
    <col min="47" max="48" width="13.42578125" style="12" customWidth="1"/>
    <col min="49" max="49" width="11.28515625" style="12" customWidth="1"/>
    <col min="50" max="50" width="13.42578125" style="12" customWidth="1"/>
    <col min="51" max="51" width="14" style="12" customWidth="1"/>
    <col min="52" max="52" width="20" style="12" customWidth="1"/>
    <col min="53" max="16384" width="9.140625" style="12"/>
  </cols>
  <sheetData>
    <row r="1" spans="1:52" x14ac:dyDescent="0.25">
      <c r="L1" s="853"/>
      <c r="M1" s="853"/>
      <c r="N1" s="853"/>
      <c r="O1" s="853"/>
      <c r="P1" s="490"/>
    </row>
    <row r="2" spans="1:52" ht="30" x14ac:dyDescent="0.25">
      <c r="L2" s="853"/>
      <c r="M2" s="853"/>
      <c r="N2" s="853"/>
      <c r="O2" s="853"/>
      <c r="P2" s="490"/>
      <c r="Q2" s="157" t="s">
        <v>1143</v>
      </c>
      <c r="R2" s="12">
        <f>SUBTOTAL(103,L17:L2071)</f>
        <v>571</v>
      </c>
    </row>
    <row r="3" spans="1:52" x14ac:dyDescent="0.25">
      <c r="L3" s="853"/>
      <c r="M3" s="853"/>
      <c r="N3" s="853"/>
      <c r="O3" s="853"/>
      <c r="P3" s="490"/>
    </row>
    <row r="4" spans="1:52" ht="30" x14ac:dyDescent="0.25">
      <c r="A4" s="854" t="s">
        <v>0</v>
      </c>
      <c r="B4" s="854"/>
      <c r="C4" s="854"/>
      <c r="D4" s="854"/>
      <c r="E4" s="854"/>
      <c r="F4" s="854"/>
      <c r="G4" s="854"/>
      <c r="H4" s="854"/>
      <c r="I4" s="854"/>
      <c r="J4" s="854"/>
      <c r="K4" s="854"/>
      <c r="L4" s="854"/>
      <c r="M4" s="854"/>
      <c r="N4" s="854"/>
      <c r="O4" s="854"/>
      <c r="P4" s="491"/>
      <c r="Q4" s="157" t="s">
        <v>1144</v>
      </c>
      <c r="R4" s="12">
        <f>SUBTOTAL(102,V17:V660)</f>
        <v>343</v>
      </c>
    </row>
    <row r="5" spans="1:52" x14ac:dyDescent="0.25">
      <c r="A5" s="855" t="s">
        <v>1</v>
      </c>
      <c r="B5" s="855"/>
      <c r="C5" s="855"/>
      <c r="D5" s="855"/>
      <c r="E5" s="855"/>
      <c r="F5" s="855"/>
      <c r="G5" s="855"/>
      <c r="H5" s="855"/>
      <c r="I5" s="855"/>
      <c r="J5" s="855"/>
      <c r="K5" s="855"/>
      <c r="L5" s="855"/>
      <c r="M5" s="855"/>
      <c r="N5" s="855"/>
      <c r="O5" s="855"/>
      <c r="P5" s="492"/>
    </row>
    <row r="6" spans="1:52" x14ac:dyDescent="0.25">
      <c r="A6" s="836" t="s">
        <v>2</v>
      </c>
      <c r="B6" s="836"/>
      <c r="C6" s="836"/>
      <c r="D6" s="836"/>
      <c r="E6" s="836" t="s">
        <v>3</v>
      </c>
      <c r="F6" s="836"/>
      <c r="G6" s="836"/>
      <c r="H6" s="836"/>
      <c r="I6" s="836"/>
      <c r="J6" s="836"/>
      <c r="K6" s="836"/>
      <c r="L6" s="836"/>
      <c r="M6" s="836"/>
      <c r="N6" s="836"/>
      <c r="O6" s="836"/>
      <c r="P6" s="488"/>
      <c r="Q6" s="34"/>
    </row>
    <row r="7" spans="1:52" x14ac:dyDescent="0.25">
      <c r="A7" s="836" t="s">
        <v>4</v>
      </c>
      <c r="B7" s="836"/>
      <c r="C7" s="836"/>
      <c r="D7" s="836"/>
      <c r="E7" s="836" t="s">
        <v>5</v>
      </c>
      <c r="F7" s="836"/>
      <c r="G7" s="836"/>
      <c r="H7" s="836"/>
      <c r="I7" s="836"/>
      <c r="J7" s="836"/>
      <c r="K7" s="836"/>
      <c r="L7" s="836"/>
      <c r="M7" s="836"/>
      <c r="N7" s="836"/>
      <c r="O7" s="836"/>
      <c r="P7" s="488"/>
      <c r="Q7" s="34"/>
    </row>
    <row r="8" spans="1:52" x14ac:dyDescent="0.25">
      <c r="A8" s="836" t="s">
        <v>6</v>
      </c>
      <c r="B8" s="836"/>
      <c r="C8" s="836"/>
      <c r="D8" s="836"/>
      <c r="E8" s="836" t="s">
        <v>7</v>
      </c>
      <c r="F8" s="836"/>
      <c r="G8" s="836"/>
      <c r="H8" s="836"/>
      <c r="I8" s="836"/>
      <c r="J8" s="836"/>
      <c r="K8" s="836"/>
      <c r="L8" s="836"/>
      <c r="M8" s="836"/>
      <c r="N8" s="836"/>
      <c r="O8" s="836"/>
      <c r="P8" s="488"/>
      <c r="Q8" s="34"/>
    </row>
    <row r="9" spans="1:52" x14ac:dyDescent="0.25">
      <c r="A9" s="836" t="s">
        <v>8</v>
      </c>
      <c r="B9" s="836"/>
      <c r="C9" s="836"/>
      <c r="D9" s="836"/>
      <c r="E9" s="851" t="s">
        <v>9</v>
      </c>
      <c r="F9" s="852"/>
      <c r="G9" s="852"/>
      <c r="H9" s="852"/>
      <c r="I9" s="852"/>
      <c r="J9" s="852"/>
      <c r="K9" s="852"/>
      <c r="L9" s="852"/>
      <c r="M9" s="852"/>
      <c r="N9" s="852"/>
      <c r="O9" s="852"/>
      <c r="P9" s="489"/>
      <c r="Q9" s="34"/>
    </row>
    <row r="10" spans="1:52" x14ac:dyDescent="0.25">
      <c r="A10" s="836" t="s">
        <v>10</v>
      </c>
      <c r="B10" s="836"/>
      <c r="C10" s="836"/>
      <c r="D10" s="836"/>
      <c r="E10" s="836">
        <v>6367047389</v>
      </c>
      <c r="F10" s="836"/>
      <c r="G10" s="836"/>
      <c r="H10" s="836"/>
      <c r="I10" s="836"/>
      <c r="J10" s="836"/>
      <c r="K10" s="836"/>
      <c r="L10" s="836"/>
      <c r="M10" s="836"/>
      <c r="N10" s="836"/>
      <c r="O10" s="836"/>
      <c r="P10" s="488"/>
      <c r="Q10" s="34"/>
    </row>
    <row r="11" spans="1:52" ht="15.75" thickBot="1" x14ac:dyDescent="0.3">
      <c r="A11" s="836" t="s">
        <v>11</v>
      </c>
      <c r="B11" s="836"/>
      <c r="C11" s="836"/>
      <c r="D11" s="836"/>
      <c r="E11" s="836">
        <v>631050001</v>
      </c>
      <c r="F11" s="836"/>
      <c r="G11" s="836"/>
      <c r="H11" s="836"/>
      <c r="I11" s="836"/>
      <c r="J11" s="836"/>
      <c r="K11" s="836"/>
      <c r="L11" s="836"/>
      <c r="M11" s="836"/>
      <c r="N11" s="836"/>
      <c r="O11" s="836"/>
      <c r="P11" s="488"/>
      <c r="Q11" s="34"/>
    </row>
    <row r="12" spans="1:52" ht="30" customHeight="1" thickBot="1" x14ac:dyDescent="0.3">
      <c r="A12" s="837" t="s">
        <v>12</v>
      </c>
      <c r="B12" s="840" t="s">
        <v>13</v>
      </c>
      <c r="C12" s="843" t="s">
        <v>14</v>
      </c>
      <c r="D12" s="845" t="s">
        <v>15</v>
      </c>
      <c r="E12" s="846"/>
      <c r="F12" s="846"/>
      <c r="G12" s="846"/>
      <c r="H12" s="846"/>
      <c r="I12" s="846"/>
      <c r="J12" s="846"/>
      <c r="K12" s="846"/>
      <c r="L12" s="846"/>
      <c r="M12" s="847"/>
      <c r="N12" s="848" t="s">
        <v>16</v>
      </c>
      <c r="O12" s="849" t="s">
        <v>17</v>
      </c>
      <c r="P12" s="827" t="s">
        <v>1324</v>
      </c>
      <c r="Q12" s="827" t="s">
        <v>90</v>
      </c>
      <c r="R12" s="911" t="s">
        <v>1092</v>
      </c>
      <c r="S12" s="914" t="s">
        <v>1146</v>
      </c>
      <c r="T12" s="911" t="s">
        <v>1093</v>
      </c>
      <c r="U12" s="923" t="s">
        <v>2470</v>
      </c>
      <c r="V12" s="895" t="s">
        <v>2055</v>
      </c>
      <c r="W12" s="895"/>
      <c r="X12" s="895"/>
      <c r="Y12" s="895"/>
      <c r="Z12" s="895"/>
      <c r="AA12" s="895"/>
      <c r="AB12" s="922"/>
      <c r="AC12" s="894" t="s">
        <v>2056</v>
      </c>
      <c r="AD12" s="895"/>
      <c r="AE12" s="895"/>
      <c r="AF12" s="894" t="s">
        <v>2057</v>
      </c>
      <c r="AG12" s="895"/>
      <c r="AH12" s="895"/>
      <c r="AI12" s="895"/>
      <c r="AJ12" s="895"/>
      <c r="AK12" s="895"/>
      <c r="AL12" s="895"/>
      <c r="AM12" s="895"/>
      <c r="AN12" s="895"/>
      <c r="AO12" s="895"/>
      <c r="AP12" s="895"/>
      <c r="AQ12" s="922"/>
      <c r="AR12" s="894" t="s">
        <v>2053</v>
      </c>
      <c r="AS12" s="895"/>
      <c r="AT12" s="895"/>
      <c r="AU12" s="895"/>
      <c r="AV12" s="895"/>
      <c r="AW12" s="895"/>
      <c r="AX12" s="894" t="s">
        <v>2054</v>
      </c>
      <c r="AY12" s="895"/>
      <c r="AZ12" s="313"/>
    </row>
    <row r="13" spans="1:52" ht="51" customHeight="1" x14ac:dyDescent="0.25">
      <c r="A13" s="838"/>
      <c r="B13" s="841"/>
      <c r="C13" s="844"/>
      <c r="D13" s="801" t="s">
        <v>18</v>
      </c>
      <c r="E13" s="801" t="s">
        <v>19</v>
      </c>
      <c r="F13" s="822" t="s">
        <v>20</v>
      </c>
      <c r="G13" s="823"/>
      <c r="H13" s="801" t="s">
        <v>21</v>
      </c>
      <c r="I13" s="822" t="s">
        <v>22</v>
      </c>
      <c r="J13" s="823"/>
      <c r="K13" s="824" t="s">
        <v>23</v>
      </c>
      <c r="L13" s="822" t="s">
        <v>24</v>
      </c>
      <c r="M13" s="823"/>
      <c r="N13" s="821"/>
      <c r="O13" s="850"/>
      <c r="P13" s="828"/>
      <c r="Q13" s="828"/>
      <c r="R13" s="912"/>
      <c r="S13" s="915"/>
      <c r="T13" s="912"/>
      <c r="U13" s="924"/>
      <c r="V13" s="906" t="s">
        <v>1094</v>
      </c>
      <c r="W13" s="908" t="s">
        <v>1095</v>
      </c>
      <c r="X13" s="910" t="s">
        <v>1098</v>
      </c>
      <c r="Y13" s="791" t="s">
        <v>1099</v>
      </c>
      <c r="Z13" s="791" t="s">
        <v>1728</v>
      </c>
      <c r="AA13" s="905" t="s">
        <v>1100</v>
      </c>
      <c r="AB13" s="791" t="s">
        <v>1539</v>
      </c>
      <c r="AC13" s="791" t="s">
        <v>1101</v>
      </c>
      <c r="AD13" s="791" t="s">
        <v>1102</v>
      </c>
      <c r="AE13" s="791" t="s">
        <v>1103</v>
      </c>
      <c r="AF13" s="905" t="s">
        <v>1104</v>
      </c>
      <c r="AG13" s="905"/>
      <c r="AH13" s="905"/>
      <c r="AI13" s="905"/>
      <c r="AJ13" s="905"/>
      <c r="AK13" s="905"/>
      <c r="AL13" s="905"/>
      <c r="AM13" s="905"/>
      <c r="AN13" s="905" t="s">
        <v>1105</v>
      </c>
      <c r="AO13" s="791" t="s">
        <v>1848</v>
      </c>
      <c r="AP13" s="791" t="s">
        <v>1106</v>
      </c>
      <c r="AQ13" s="808" t="s">
        <v>1107</v>
      </c>
      <c r="AR13" s="926" t="s">
        <v>1108</v>
      </c>
      <c r="AS13" s="902" t="s">
        <v>1109</v>
      </c>
      <c r="AT13" s="902" t="s">
        <v>1110</v>
      </c>
      <c r="AU13" s="902" t="s">
        <v>1111</v>
      </c>
      <c r="AV13" s="902" t="s">
        <v>1589</v>
      </c>
      <c r="AW13" s="903" t="s">
        <v>1228</v>
      </c>
      <c r="AX13" s="904" t="s">
        <v>1205</v>
      </c>
      <c r="AY13" s="899" t="s">
        <v>1479</v>
      </c>
      <c r="AZ13" s="899" t="s">
        <v>1622</v>
      </c>
    </row>
    <row r="14" spans="1:52" ht="57" customHeight="1" x14ac:dyDescent="0.25">
      <c r="A14" s="838"/>
      <c r="B14" s="841"/>
      <c r="C14" s="844"/>
      <c r="D14" s="821"/>
      <c r="E14" s="821"/>
      <c r="F14" s="799" t="s">
        <v>25</v>
      </c>
      <c r="G14" s="799" t="s">
        <v>26</v>
      </c>
      <c r="H14" s="821"/>
      <c r="I14" s="799" t="s">
        <v>27</v>
      </c>
      <c r="J14" s="799" t="s">
        <v>26</v>
      </c>
      <c r="K14" s="825"/>
      <c r="L14" s="321" t="s">
        <v>28</v>
      </c>
      <c r="M14" s="801" t="s">
        <v>29</v>
      </c>
      <c r="N14" s="821"/>
      <c r="O14" s="803" t="s">
        <v>30</v>
      </c>
      <c r="P14" s="828"/>
      <c r="Q14" s="828"/>
      <c r="R14" s="912"/>
      <c r="S14" s="915"/>
      <c r="T14" s="912"/>
      <c r="U14" s="924"/>
      <c r="V14" s="906"/>
      <c r="W14" s="908"/>
      <c r="X14" s="813"/>
      <c r="Y14" s="791"/>
      <c r="Z14" s="791"/>
      <c r="AA14" s="805"/>
      <c r="AB14" s="791"/>
      <c r="AC14" s="791"/>
      <c r="AD14" s="791"/>
      <c r="AE14" s="791"/>
      <c r="AF14" s="805"/>
      <c r="AG14" s="805"/>
      <c r="AH14" s="805"/>
      <c r="AI14" s="805"/>
      <c r="AJ14" s="805"/>
      <c r="AK14" s="805"/>
      <c r="AL14" s="805"/>
      <c r="AM14" s="805"/>
      <c r="AN14" s="805"/>
      <c r="AO14" s="791"/>
      <c r="AP14" s="791"/>
      <c r="AQ14" s="808"/>
      <c r="AR14" s="811"/>
      <c r="AS14" s="791"/>
      <c r="AT14" s="791"/>
      <c r="AU14" s="791"/>
      <c r="AV14" s="791"/>
      <c r="AW14" s="794"/>
      <c r="AX14" s="805"/>
      <c r="AY14" s="900"/>
      <c r="AZ14" s="900"/>
    </row>
    <row r="15" spans="1:52" ht="21" customHeight="1" thickBot="1" x14ac:dyDescent="0.3">
      <c r="A15" s="839"/>
      <c r="B15" s="842"/>
      <c r="C15" s="800"/>
      <c r="D15" s="802"/>
      <c r="E15" s="802"/>
      <c r="F15" s="800"/>
      <c r="G15" s="800"/>
      <c r="H15" s="802"/>
      <c r="I15" s="800"/>
      <c r="J15" s="800"/>
      <c r="K15" s="826"/>
      <c r="L15" s="322" t="s">
        <v>31</v>
      </c>
      <c r="M15" s="802"/>
      <c r="N15" s="802"/>
      <c r="O15" s="804"/>
      <c r="P15" s="829"/>
      <c r="Q15" s="829"/>
      <c r="R15" s="913"/>
      <c r="S15" s="916"/>
      <c r="T15" s="913"/>
      <c r="U15" s="925"/>
      <c r="V15" s="907"/>
      <c r="W15" s="909"/>
      <c r="X15" s="814"/>
      <c r="Y15" s="792"/>
      <c r="Z15" s="792"/>
      <c r="AA15" s="806"/>
      <c r="AB15" s="792"/>
      <c r="AC15" s="792"/>
      <c r="AD15" s="792"/>
      <c r="AE15" s="792"/>
      <c r="AF15" s="806"/>
      <c r="AG15" s="806"/>
      <c r="AH15" s="806"/>
      <c r="AI15" s="806"/>
      <c r="AJ15" s="806"/>
      <c r="AK15" s="806"/>
      <c r="AL15" s="806"/>
      <c r="AM15" s="806"/>
      <c r="AN15" s="790"/>
      <c r="AO15" s="905"/>
      <c r="AP15" s="791"/>
      <c r="AQ15" s="808"/>
      <c r="AR15" s="812"/>
      <c r="AS15" s="792"/>
      <c r="AT15" s="792"/>
      <c r="AU15" s="792"/>
      <c r="AV15" s="792"/>
      <c r="AW15" s="795"/>
      <c r="AX15" s="806"/>
      <c r="AY15" s="901"/>
      <c r="AZ15" s="901"/>
    </row>
    <row r="16" spans="1:52" ht="15.75" customHeight="1" thickBot="1" x14ac:dyDescent="0.3">
      <c r="A16" s="289">
        <v>1</v>
      </c>
      <c r="B16" s="159">
        <v>2</v>
      </c>
      <c r="C16" s="289">
        <v>3</v>
      </c>
      <c r="D16" s="289">
        <v>4</v>
      </c>
      <c r="E16" s="289">
        <v>5</v>
      </c>
      <c r="F16" s="289">
        <v>6</v>
      </c>
      <c r="G16" s="289">
        <v>7</v>
      </c>
      <c r="H16" s="289">
        <v>8</v>
      </c>
      <c r="I16" s="289">
        <v>9</v>
      </c>
      <c r="J16" s="289">
        <v>10</v>
      </c>
      <c r="K16" s="289">
        <v>11</v>
      </c>
      <c r="L16" s="289">
        <v>12</v>
      </c>
      <c r="M16" s="39">
        <v>13</v>
      </c>
      <c r="N16" s="40">
        <v>14</v>
      </c>
      <c r="O16" s="40">
        <v>15</v>
      </c>
      <c r="P16" s="40">
        <v>16</v>
      </c>
      <c r="Q16" s="40">
        <v>17</v>
      </c>
      <c r="R16" s="40">
        <v>18</v>
      </c>
      <c r="S16" s="40">
        <v>19</v>
      </c>
      <c r="T16" s="40">
        <v>20</v>
      </c>
      <c r="U16" s="40">
        <v>20.100000000000001</v>
      </c>
      <c r="V16" s="40">
        <v>21</v>
      </c>
      <c r="W16" s="40">
        <v>22</v>
      </c>
      <c r="X16" s="40">
        <v>23</v>
      </c>
      <c r="Y16" s="40">
        <v>24</v>
      </c>
      <c r="Z16" s="40">
        <v>25</v>
      </c>
      <c r="AA16" s="40">
        <v>26</v>
      </c>
      <c r="AB16" s="40">
        <v>27</v>
      </c>
      <c r="AC16" s="40">
        <v>28</v>
      </c>
      <c r="AD16" s="40">
        <v>29</v>
      </c>
      <c r="AE16" s="40">
        <v>30</v>
      </c>
      <c r="AF16" s="856">
        <v>31</v>
      </c>
      <c r="AG16" s="857"/>
      <c r="AH16" s="857"/>
      <c r="AI16" s="857"/>
      <c r="AJ16" s="857"/>
      <c r="AK16" s="857"/>
      <c r="AL16" s="857"/>
      <c r="AM16" s="858"/>
      <c r="AN16" s="321">
        <v>32</v>
      </c>
      <c r="AO16" s="321">
        <v>33</v>
      </c>
      <c r="AP16" s="321">
        <v>34</v>
      </c>
      <c r="AQ16" s="321">
        <v>35</v>
      </c>
      <c r="AR16" s="40">
        <v>36</v>
      </c>
      <c r="AS16" s="40">
        <v>37</v>
      </c>
      <c r="AT16" s="40">
        <v>38</v>
      </c>
      <c r="AU16" s="40">
        <v>39</v>
      </c>
      <c r="AV16" s="496">
        <v>40</v>
      </c>
      <c r="AW16" s="40">
        <v>41</v>
      </c>
      <c r="AX16" s="40">
        <v>42</v>
      </c>
      <c r="AY16" s="487">
        <v>43</v>
      </c>
      <c r="AZ16" s="487">
        <v>44</v>
      </c>
    </row>
    <row r="17" spans="1:52" s="8" customFormat="1" ht="45" x14ac:dyDescent="0.25">
      <c r="A17" s="160">
        <v>1</v>
      </c>
      <c r="B17" s="29" t="s">
        <v>792</v>
      </c>
      <c r="C17" s="29" t="s">
        <v>791</v>
      </c>
      <c r="D17" s="200" t="s">
        <v>766</v>
      </c>
      <c r="E17" s="382" t="s">
        <v>546</v>
      </c>
      <c r="F17" s="24">
        <v>642</v>
      </c>
      <c r="G17" s="160" t="s">
        <v>34</v>
      </c>
      <c r="H17" s="160">
        <v>1</v>
      </c>
      <c r="I17" s="24">
        <v>36000000000</v>
      </c>
      <c r="J17" s="161" t="s">
        <v>35</v>
      </c>
      <c r="K17" s="368">
        <v>640000</v>
      </c>
      <c r="L17" s="162">
        <v>42736</v>
      </c>
      <c r="M17" s="162">
        <v>43070</v>
      </c>
      <c r="N17" s="24" t="s">
        <v>48</v>
      </c>
      <c r="O17" s="161" t="s">
        <v>127</v>
      </c>
      <c r="P17" s="161" t="s">
        <v>1113</v>
      </c>
      <c r="Q17" s="201" t="s">
        <v>591</v>
      </c>
      <c r="R17" s="24" t="s">
        <v>1138</v>
      </c>
      <c r="S17" s="159" t="s">
        <v>1150</v>
      </c>
      <c r="T17" s="24" t="s">
        <v>1177</v>
      </c>
      <c r="U17" s="24">
        <v>2017</v>
      </c>
      <c r="V17" s="192">
        <v>42730</v>
      </c>
      <c r="W17" s="345" t="s">
        <v>1136</v>
      </c>
      <c r="X17" s="27" t="s">
        <v>1113</v>
      </c>
      <c r="Y17" s="192">
        <v>42734</v>
      </c>
      <c r="Z17" s="346" t="s">
        <v>1728</v>
      </c>
      <c r="AA17" s="31">
        <v>637000</v>
      </c>
      <c r="AB17" s="31" t="s">
        <v>2363</v>
      </c>
      <c r="AC17" s="345">
        <v>31704738034</v>
      </c>
      <c r="AD17" s="346">
        <v>42766</v>
      </c>
      <c r="AE17" s="346"/>
      <c r="AF17" s="347" t="s">
        <v>2362</v>
      </c>
      <c r="AG17" s="347"/>
      <c r="AH17" s="345"/>
      <c r="AI17" s="345"/>
      <c r="AJ17" s="345"/>
      <c r="AK17" s="345"/>
      <c r="AL17" s="345"/>
      <c r="AM17" s="345"/>
      <c r="AN17" s="347" t="s">
        <v>2358</v>
      </c>
      <c r="AO17" s="345" t="s">
        <v>1113</v>
      </c>
      <c r="AP17" s="345" t="s">
        <v>2359</v>
      </c>
      <c r="AQ17" s="346">
        <v>42766</v>
      </c>
      <c r="AR17" s="201" t="s">
        <v>2360</v>
      </c>
      <c r="AS17" s="346">
        <v>42766</v>
      </c>
      <c r="AT17" s="201">
        <v>539830.51</v>
      </c>
      <c r="AU17" s="344">
        <v>637000</v>
      </c>
      <c r="AV17" s="348" t="s">
        <v>2361</v>
      </c>
      <c r="AW17" s="346">
        <v>42766</v>
      </c>
      <c r="AX17" s="346">
        <v>42766</v>
      </c>
      <c r="AY17" s="346">
        <v>42766</v>
      </c>
      <c r="AZ17" s="345"/>
    </row>
    <row r="18" spans="1:52" s="8" customFormat="1" ht="33.75" x14ac:dyDescent="0.25">
      <c r="A18" s="160">
        <v>5</v>
      </c>
      <c r="B18" s="24" t="s">
        <v>145</v>
      </c>
      <c r="C18" s="24" t="s">
        <v>145</v>
      </c>
      <c r="D18" s="24" t="s">
        <v>148</v>
      </c>
      <c r="E18" s="24" t="s">
        <v>147</v>
      </c>
      <c r="F18" s="161">
        <v>642</v>
      </c>
      <c r="G18" s="161" t="s">
        <v>34</v>
      </c>
      <c r="H18" s="24">
        <v>1</v>
      </c>
      <c r="I18" s="24">
        <v>36000000000</v>
      </c>
      <c r="J18" s="161" t="s">
        <v>35</v>
      </c>
      <c r="K18" s="25">
        <v>854914.68</v>
      </c>
      <c r="L18" s="162">
        <v>42736</v>
      </c>
      <c r="M18" s="162">
        <v>43101</v>
      </c>
      <c r="N18" s="161" t="s">
        <v>48</v>
      </c>
      <c r="O18" s="161" t="s">
        <v>127</v>
      </c>
      <c r="P18" s="161" t="s">
        <v>1113</v>
      </c>
      <c r="Q18" s="310" t="s">
        <v>117</v>
      </c>
      <c r="R18" s="24" t="s">
        <v>1138</v>
      </c>
      <c r="S18" s="159" t="s">
        <v>1140</v>
      </c>
      <c r="T18" s="24" t="s">
        <v>1177</v>
      </c>
      <c r="U18" s="24">
        <v>2017</v>
      </c>
      <c r="V18" s="192">
        <v>42752</v>
      </c>
      <c r="W18" s="345" t="s">
        <v>1140</v>
      </c>
      <c r="X18" s="24" t="s">
        <v>1170</v>
      </c>
      <c r="Y18" s="192" t="s">
        <v>1140</v>
      </c>
      <c r="Z18" s="201" t="s">
        <v>1728</v>
      </c>
      <c r="AA18" s="201"/>
      <c r="AB18" s="201" t="s">
        <v>1547</v>
      </c>
      <c r="AC18" s="201">
        <v>31704653289</v>
      </c>
      <c r="AD18" s="208">
        <v>42746</v>
      </c>
      <c r="AE18" s="306">
        <v>42746</v>
      </c>
      <c r="AF18" s="383" t="s">
        <v>2039</v>
      </c>
      <c r="AG18" s="201"/>
      <c r="AH18" s="201"/>
      <c r="AI18" s="201"/>
      <c r="AJ18" s="201"/>
      <c r="AK18" s="201"/>
      <c r="AL18" s="201"/>
      <c r="AM18" s="201"/>
      <c r="AN18" s="201" t="s">
        <v>2040</v>
      </c>
      <c r="AO18" s="201" t="s">
        <v>1170</v>
      </c>
      <c r="AP18" s="201" t="s">
        <v>2037</v>
      </c>
      <c r="AQ18" s="208">
        <v>42758</v>
      </c>
      <c r="AR18" s="201">
        <v>143</v>
      </c>
      <c r="AS18" s="208">
        <v>42786</v>
      </c>
      <c r="AT18" s="211">
        <v>725084.75</v>
      </c>
      <c r="AU18" s="211">
        <v>855600</v>
      </c>
      <c r="AV18" s="384" t="s">
        <v>2038</v>
      </c>
      <c r="AW18" s="208">
        <v>42786</v>
      </c>
      <c r="AX18" s="208">
        <v>42787</v>
      </c>
      <c r="AY18" s="346">
        <v>42786</v>
      </c>
      <c r="AZ18" s="345"/>
    </row>
    <row r="19" spans="1:52" s="8" customFormat="1" ht="33.75" x14ac:dyDescent="0.25">
      <c r="A19" s="160">
        <v>8</v>
      </c>
      <c r="B19" s="320" t="s">
        <v>790</v>
      </c>
      <c r="C19" s="29" t="s">
        <v>789</v>
      </c>
      <c r="D19" s="24" t="s">
        <v>626</v>
      </c>
      <c r="E19" s="24" t="s">
        <v>574</v>
      </c>
      <c r="F19" s="161">
        <v>642</v>
      </c>
      <c r="G19" s="161" t="s">
        <v>34</v>
      </c>
      <c r="H19" s="24">
        <v>1</v>
      </c>
      <c r="I19" s="24">
        <v>36000000000</v>
      </c>
      <c r="J19" s="161" t="s">
        <v>35</v>
      </c>
      <c r="K19" s="25">
        <v>2000000</v>
      </c>
      <c r="L19" s="162">
        <v>42736</v>
      </c>
      <c r="M19" s="162">
        <v>43070</v>
      </c>
      <c r="N19" s="24" t="s">
        <v>48</v>
      </c>
      <c r="O19" s="161" t="s">
        <v>127</v>
      </c>
      <c r="P19" s="161" t="s">
        <v>1113</v>
      </c>
      <c r="Q19" s="202" t="s">
        <v>628</v>
      </c>
      <c r="R19" s="202"/>
      <c r="S19" s="206"/>
      <c r="T19" s="202"/>
      <c r="U19" s="202"/>
      <c r="V19" s="199"/>
      <c r="W19" s="201"/>
      <c r="X19" s="202"/>
      <c r="Y19" s="199"/>
      <c r="Z19" s="201"/>
      <c r="AA19" s="207"/>
      <c r="AB19" s="207"/>
      <c r="AC19" s="201"/>
      <c r="AD19" s="208"/>
      <c r="AE19" s="208"/>
      <c r="AF19" s="201"/>
      <c r="AG19" s="201"/>
      <c r="AH19" s="201"/>
      <c r="AI19" s="201"/>
      <c r="AJ19" s="201"/>
      <c r="AK19" s="201"/>
      <c r="AL19" s="201"/>
      <c r="AM19" s="201"/>
      <c r="AN19" s="201"/>
      <c r="AO19" s="201"/>
      <c r="AP19" s="201"/>
      <c r="AQ19" s="201"/>
      <c r="AR19" s="201"/>
      <c r="AS19" s="201"/>
      <c r="AT19" s="201"/>
      <c r="AU19" s="201"/>
      <c r="AV19" s="213"/>
      <c r="AW19" s="201"/>
      <c r="AX19" s="201"/>
      <c r="AY19" s="345"/>
      <c r="AZ19" s="345"/>
    </row>
    <row r="20" spans="1:52" s="8" customFormat="1" ht="22.5" x14ac:dyDescent="0.25">
      <c r="A20" s="160">
        <v>9</v>
      </c>
      <c r="B20" s="320" t="s">
        <v>641</v>
      </c>
      <c r="C20" s="29" t="s">
        <v>642</v>
      </c>
      <c r="D20" s="24" t="s">
        <v>661</v>
      </c>
      <c r="E20" s="24" t="s">
        <v>662</v>
      </c>
      <c r="F20" s="161">
        <v>642</v>
      </c>
      <c r="G20" s="161" t="s">
        <v>34</v>
      </c>
      <c r="H20" s="161">
        <v>70</v>
      </c>
      <c r="I20" s="350">
        <v>36000000000</v>
      </c>
      <c r="J20" s="161" t="s">
        <v>35</v>
      </c>
      <c r="K20" s="25">
        <v>12000000</v>
      </c>
      <c r="L20" s="162">
        <v>42736</v>
      </c>
      <c r="M20" s="162">
        <v>43070</v>
      </c>
      <c r="N20" s="161" t="s">
        <v>48</v>
      </c>
      <c r="O20" s="161" t="s">
        <v>127</v>
      </c>
      <c r="P20" s="161" t="s">
        <v>1113</v>
      </c>
      <c r="Q20" s="202" t="s">
        <v>663</v>
      </c>
      <c r="R20" s="202"/>
      <c r="S20" s="201"/>
      <c r="T20" s="202"/>
      <c r="U20" s="202"/>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345"/>
      <c r="AZ20" s="345"/>
    </row>
    <row r="21" spans="1:52" s="8" customFormat="1" ht="90" x14ac:dyDescent="0.25">
      <c r="A21" s="160">
        <v>422</v>
      </c>
      <c r="B21" s="24" t="s">
        <v>411</v>
      </c>
      <c r="C21" s="24" t="s">
        <v>412</v>
      </c>
      <c r="D21" s="24" t="s">
        <v>1158</v>
      </c>
      <c r="E21" s="24" t="s">
        <v>39</v>
      </c>
      <c r="F21" s="161">
        <v>642</v>
      </c>
      <c r="G21" s="161" t="s">
        <v>34</v>
      </c>
      <c r="H21" s="24">
        <v>1</v>
      </c>
      <c r="I21" s="24">
        <v>36000000000</v>
      </c>
      <c r="J21" s="161" t="s">
        <v>35</v>
      </c>
      <c r="K21" s="25">
        <v>4074945</v>
      </c>
      <c r="L21" s="162">
        <v>42736</v>
      </c>
      <c r="M21" s="162">
        <v>43070</v>
      </c>
      <c r="N21" s="161" t="s">
        <v>385</v>
      </c>
      <c r="O21" s="24" t="s">
        <v>1113</v>
      </c>
      <c r="P21" s="161" t="s">
        <v>1113</v>
      </c>
      <c r="Q21" s="312" t="s">
        <v>665</v>
      </c>
      <c r="R21" s="24" t="s">
        <v>1201</v>
      </c>
      <c r="S21" s="159" t="s">
        <v>1155</v>
      </c>
      <c r="T21" s="24" t="s">
        <v>1177</v>
      </c>
      <c r="U21" s="24">
        <v>2017</v>
      </c>
      <c r="V21" s="192">
        <v>42752</v>
      </c>
      <c r="W21" s="345" t="s">
        <v>1140</v>
      </c>
      <c r="X21" s="24" t="s">
        <v>1113</v>
      </c>
      <c r="Y21" s="192">
        <v>42752</v>
      </c>
      <c r="Z21" s="208" t="s">
        <v>1729</v>
      </c>
      <c r="AA21" s="32">
        <v>4074945</v>
      </c>
      <c r="AB21" s="32"/>
      <c r="AC21" s="385">
        <v>31704735159</v>
      </c>
      <c r="AD21" s="360">
        <v>42766</v>
      </c>
      <c r="AE21" s="360">
        <v>42775</v>
      </c>
      <c r="AF21" s="318" t="s">
        <v>1492</v>
      </c>
      <c r="AG21" s="316"/>
      <c r="AH21" s="316"/>
      <c r="AI21" s="316"/>
      <c r="AJ21" s="316"/>
      <c r="AK21" s="316"/>
      <c r="AL21" s="316"/>
      <c r="AM21" s="316"/>
      <c r="AN21" s="202" t="s">
        <v>1493</v>
      </c>
      <c r="AO21" s="345" t="s">
        <v>1140</v>
      </c>
      <c r="AP21" s="201" t="s">
        <v>1494</v>
      </c>
      <c r="AQ21" s="208">
        <v>42794</v>
      </c>
      <c r="AR21" s="201">
        <v>286</v>
      </c>
      <c r="AS21" s="208">
        <v>42804</v>
      </c>
      <c r="AT21" s="211">
        <f>AU21/1.18</f>
        <v>3139402</v>
      </c>
      <c r="AU21" s="211">
        <v>3704494.36</v>
      </c>
      <c r="AV21" s="201" t="s">
        <v>1140</v>
      </c>
      <c r="AW21" s="208">
        <v>42804</v>
      </c>
      <c r="AX21" s="208">
        <v>53761</v>
      </c>
      <c r="AY21" s="386">
        <v>42804</v>
      </c>
      <c r="AZ21" s="345"/>
    </row>
    <row r="22" spans="1:52" s="8" customFormat="1" ht="67.5" x14ac:dyDescent="0.25">
      <c r="A22" s="163">
        <v>423</v>
      </c>
      <c r="B22" s="163" t="s">
        <v>1249</v>
      </c>
      <c r="C22" s="163" t="s">
        <v>1250</v>
      </c>
      <c r="D22" s="163" t="s">
        <v>1251</v>
      </c>
      <c r="E22" s="163" t="s">
        <v>1153</v>
      </c>
      <c r="F22" s="164">
        <v>642</v>
      </c>
      <c r="G22" s="164" t="s">
        <v>34</v>
      </c>
      <c r="H22" s="163">
        <v>1</v>
      </c>
      <c r="I22" s="163">
        <v>36000000000</v>
      </c>
      <c r="J22" s="164" t="s">
        <v>35</v>
      </c>
      <c r="K22" s="165">
        <v>17060000</v>
      </c>
      <c r="L22" s="166">
        <v>42736</v>
      </c>
      <c r="M22" s="166">
        <v>43070</v>
      </c>
      <c r="N22" s="164" t="s">
        <v>48</v>
      </c>
      <c r="O22" s="163" t="s">
        <v>1113</v>
      </c>
      <c r="P22" s="161" t="s">
        <v>1113</v>
      </c>
      <c r="Q22" s="201" t="s">
        <v>1120</v>
      </c>
      <c r="R22" s="202" t="s">
        <v>1183</v>
      </c>
      <c r="S22" s="201" t="s">
        <v>1140</v>
      </c>
      <c r="T22" s="201" t="s">
        <v>1139</v>
      </c>
      <c r="U22" s="24">
        <v>2017</v>
      </c>
      <c r="V22" s="208">
        <v>42752</v>
      </c>
      <c r="W22" s="201" t="s">
        <v>1140</v>
      </c>
      <c r="X22" s="201" t="s">
        <v>1113</v>
      </c>
      <c r="Y22" s="208">
        <v>42754</v>
      </c>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387"/>
      <c r="AZ22" s="345"/>
    </row>
    <row r="23" spans="1:52" s="8" customFormat="1" ht="78.75" x14ac:dyDescent="0.25">
      <c r="A23" s="160">
        <v>16</v>
      </c>
      <c r="B23" s="24" t="s">
        <v>411</v>
      </c>
      <c r="C23" s="24" t="s">
        <v>412</v>
      </c>
      <c r="D23" s="163" t="s">
        <v>722</v>
      </c>
      <c r="E23" s="24" t="s">
        <v>39</v>
      </c>
      <c r="F23" s="161">
        <v>642</v>
      </c>
      <c r="G23" s="161" t="s">
        <v>34</v>
      </c>
      <c r="H23" s="24">
        <v>1</v>
      </c>
      <c r="I23" s="26">
        <v>36000000000</v>
      </c>
      <c r="J23" s="161" t="s">
        <v>35</v>
      </c>
      <c r="K23" s="309">
        <v>866060</v>
      </c>
      <c r="L23" s="162">
        <v>42736</v>
      </c>
      <c r="M23" s="162">
        <v>43070</v>
      </c>
      <c r="N23" s="161" t="s">
        <v>385</v>
      </c>
      <c r="O23" s="161" t="s">
        <v>127</v>
      </c>
      <c r="P23" s="161" t="s">
        <v>1113</v>
      </c>
      <c r="Q23" s="27" t="s">
        <v>665</v>
      </c>
      <c r="R23" s="24" t="s">
        <v>1201</v>
      </c>
      <c r="S23" s="159" t="s">
        <v>1155</v>
      </c>
      <c r="T23" s="24" t="s">
        <v>1177</v>
      </c>
      <c r="U23" s="24">
        <v>2017</v>
      </c>
      <c r="V23" s="192">
        <v>42386</v>
      </c>
      <c r="W23" s="345" t="s">
        <v>1140</v>
      </c>
      <c r="X23" s="24" t="s">
        <v>1170</v>
      </c>
      <c r="Y23" s="192">
        <v>42752</v>
      </c>
      <c r="Z23" s="208" t="s">
        <v>1729</v>
      </c>
      <c r="AA23" s="32">
        <v>1403103</v>
      </c>
      <c r="AB23" s="32"/>
      <c r="AC23" s="385">
        <v>31704735159</v>
      </c>
      <c r="AD23" s="360">
        <v>42766</v>
      </c>
      <c r="AE23" s="360">
        <v>42775</v>
      </c>
      <c r="AF23" s="318" t="s">
        <v>1495</v>
      </c>
      <c r="AG23" s="316"/>
      <c r="AH23" s="316"/>
      <c r="AI23" s="316"/>
      <c r="AJ23" s="316"/>
      <c r="AK23" s="316"/>
      <c r="AL23" s="316"/>
      <c r="AM23" s="316"/>
      <c r="AN23" s="201" t="s">
        <v>1496</v>
      </c>
      <c r="AO23" s="345" t="s">
        <v>1140</v>
      </c>
      <c r="AP23" s="201" t="s">
        <v>1494</v>
      </c>
      <c r="AQ23" s="208">
        <v>42794</v>
      </c>
      <c r="AR23" s="201">
        <v>341</v>
      </c>
      <c r="AS23" s="208">
        <v>42814</v>
      </c>
      <c r="AT23" s="211">
        <f>AU23/1.18</f>
        <v>667226.00000000012</v>
      </c>
      <c r="AU23" s="211">
        <v>787326.68</v>
      </c>
      <c r="AV23" s="201" t="s">
        <v>1140</v>
      </c>
      <c r="AW23" s="208">
        <v>42817</v>
      </c>
      <c r="AX23" s="208">
        <v>42817</v>
      </c>
      <c r="AY23" s="386">
        <v>42817</v>
      </c>
      <c r="AZ23" s="345"/>
    </row>
    <row r="24" spans="1:52" s="8" customFormat="1" ht="33.75" x14ac:dyDescent="0.25">
      <c r="A24" s="24">
        <v>433</v>
      </c>
      <c r="B24" s="24" t="s">
        <v>44</v>
      </c>
      <c r="C24" s="24" t="s">
        <v>1171</v>
      </c>
      <c r="D24" s="163" t="s">
        <v>1172</v>
      </c>
      <c r="E24" s="24" t="s">
        <v>1153</v>
      </c>
      <c r="F24" s="161">
        <v>642</v>
      </c>
      <c r="G24" s="161" t="s">
        <v>34</v>
      </c>
      <c r="H24" s="24">
        <v>1</v>
      </c>
      <c r="I24" s="24">
        <v>36000000000</v>
      </c>
      <c r="J24" s="161" t="s">
        <v>35</v>
      </c>
      <c r="K24" s="25">
        <v>2024880</v>
      </c>
      <c r="L24" s="162">
        <v>42736</v>
      </c>
      <c r="M24" s="162">
        <v>43070</v>
      </c>
      <c r="N24" s="161" t="s">
        <v>48</v>
      </c>
      <c r="O24" s="24" t="s">
        <v>127</v>
      </c>
      <c r="P24" s="161" t="s">
        <v>1113</v>
      </c>
      <c r="Q24" s="27" t="s">
        <v>1120</v>
      </c>
      <c r="R24" s="24"/>
      <c r="S24" s="159"/>
      <c r="T24" s="24"/>
      <c r="U24" s="24"/>
      <c r="V24" s="192"/>
      <c r="W24" s="345"/>
      <c r="X24" s="24"/>
      <c r="Y24" s="192"/>
      <c r="Z24" s="201"/>
      <c r="AA24" s="32"/>
      <c r="AB24" s="32"/>
      <c r="AC24" s="385"/>
      <c r="AD24" s="360"/>
      <c r="AE24" s="360"/>
      <c r="AF24" s="201"/>
      <c r="AG24" s="201"/>
      <c r="AH24" s="201"/>
      <c r="AI24" s="201"/>
      <c r="AJ24" s="201"/>
      <c r="AK24" s="201"/>
      <c r="AL24" s="201"/>
      <c r="AM24" s="201"/>
      <c r="AN24" s="201"/>
      <c r="AO24" s="201"/>
      <c r="AP24" s="201"/>
      <c r="AQ24" s="201"/>
      <c r="AR24" s="201"/>
      <c r="AS24" s="201"/>
      <c r="AT24" s="201"/>
      <c r="AU24" s="201"/>
      <c r="AV24" s="201"/>
      <c r="AW24" s="201"/>
      <c r="AX24" s="201"/>
      <c r="AY24" s="345"/>
      <c r="AZ24" s="345"/>
    </row>
    <row r="25" spans="1:52" s="8" customFormat="1" ht="67.5" x14ac:dyDescent="0.25">
      <c r="A25" s="160">
        <v>324</v>
      </c>
      <c r="B25" s="24" t="s">
        <v>411</v>
      </c>
      <c r="C25" s="24" t="s">
        <v>412</v>
      </c>
      <c r="D25" s="24" t="s">
        <v>1115</v>
      </c>
      <c r="E25" s="24" t="s">
        <v>39</v>
      </c>
      <c r="F25" s="24">
        <v>642</v>
      </c>
      <c r="G25" s="24" t="s">
        <v>34</v>
      </c>
      <c r="H25" s="24">
        <v>1</v>
      </c>
      <c r="I25" s="24">
        <v>36000000000</v>
      </c>
      <c r="J25" s="24" t="s">
        <v>35</v>
      </c>
      <c r="K25" s="25">
        <v>43362000</v>
      </c>
      <c r="L25" s="352">
        <v>42736</v>
      </c>
      <c r="M25" s="352">
        <v>43070</v>
      </c>
      <c r="N25" s="161" t="s">
        <v>385</v>
      </c>
      <c r="O25" s="161" t="s">
        <v>127</v>
      </c>
      <c r="P25" s="161" t="s">
        <v>1113</v>
      </c>
      <c r="Q25" s="388" t="s">
        <v>591</v>
      </c>
      <c r="R25" s="24" t="s">
        <v>1145</v>
      </c>
      <c r="S25" s="27" t="s">
        <v>1140</v>
      </c>
      <c r="T25" s="24" t="s">
        <v>1177</v>
      </c>
      <c r="U25" s="24">
        <v>2017</v>
      </c>
      <c r="V25" s="192">
        <v>42733</v>
      </c>
      <c r="W25" s="345">
        <v>8259</v>
      </c>
      <c r="X25" s="27" t="s">
        <v>1113</v>
      </c>
      <c r="Y25" s="192">
        <v>42734</v>
      </c>
      <c r="Z25" s="208" t="s">
        <v>1729</v>
      </c>
      <c r="AA25" s="31">
        <v>40700000</v>
      </c>
      <c r="AB25" s="31"/>
      <c r="AC25" s="345">
        <v>31704700782</v>
      </c>
      <c r="AD25" s="346">
        <v>42759</v>
      </c>
      <c r="AE25" s="346">
        <v>42768</v>
      </c>
      <c r="AF25" s="347" t="s">
        <v>1225</v>
      </c>
      <c r="AG25" s="347" t="s">
        <v>1226</v>
      </c>
      <c r="AH25" s="347" t="s">
        <v>1227</v>
      </c>
      <c r="AI25" s="345"/>
      <c r="AJ25" s="345"/>
      <c r="AK25" s="345"/>
      <c r="AL25" s="345"/>
      <c r="AM25" s="345"/>
      <c r="AN25" s="345" t="s">
        <v>1223</v>
      </c>
      <c r="AO25" s="345" t="s">
        <v>1140</v>
      </c>
      <c r="AP25" s="345" t="s">
        <v>1220</v>
      </c>
      <c r="AQ25" s="346">
        <v>42776</v>
      </c>
      <c r="AR25" s="201">
        <v>298</v>
      </c>
      <c r="AS25" s="208">
        <v>42803</v>
      </c>
      <c r="AT25" s="211">
        <v>34475102</v>
      </c>
      <c r="AU25" s="211">
        <v>40680620.359999999</v>
      </c>
      <c r="AV25" s="201" t="s">
        <v>1140</v>
      </c>
      <c r="AW25" s="208">
        <v>42808</v>
      </c>
      <c r="AX25" s="208">
        <v>42808</v>
      </c>
      <c r="AY25" s="346">
        <v>42808</v>
      </c>
      <c r="AZ25" s="345"/>
    </row>
    <row r="26" spans="1:52" s="8" customFormat="1" ht="67.5" x14ac:dyDescent="0.25">
      <c r="A26" s="356">
        <v>325</v>
      </c>
      <c r="B26" s="163" t="s">
        <v>411</v>
      </c>
      <c r="C26" s="163" t="s">
        <v>412</v>
      </c>
      <c r="D26" s="163" t="s">
        <v>1112</v>
      </c>
      <c r="E26" s="163" t="s">
        <v>39</v>
      </c>
      <c r="F26" s="163">
        <v>642</v>
      </c>
      <c r="G26" s="163" t="s">
        <v>34</v>
      </c>
      <c r="H26" s="163">
        <v>1</v>
      </c>
      <c r="I26" s="163">
        <v>36000000000</v>
      </c>
      <c r="J26" s="163" t="s">
        <v>35</v>
      </c>
      <c r="K26" s="165">
        <v>16390000</v>
      </c>
      <c r="L26" s="389">
        <v>42736</v>
      </c>
      <c r="M26" s="389">
        <v>43070</v>
      </c>
      <c r="N26" s="161" t="s">
        <v>385</v>
      </c>
      <c r="O26" s="163" t="s">
        <v>1113</v>
      </c>
      <c r="P26" s="161" t="s">
        <v>1113</v>
      </c>
      <c r="Q26" s="27" t="s">
        <v>591</v>
      </c>
      <c r="R26" s="24" t="s">
        <v>1145</v>
      </c>
      <c r="S26" s="27" t="s">
        <v>1140</v>
      </c>
      <c r="T26" s="24" t="s">
        <v>1177</v>
      </c>
      <c r="U26" s="24">
        <v>2017</v>
      </c>
      <c r="V26" s="192">
        <v>42732</v>
      </c>
      <c r="W26" s="345">
        <v>8148</v>
      </c>
      <c r="X26" s="27" t="s">
        <v>1113</v>
      </c>
      <c r="Y26" s="192">
        <v>42734</v>
      </c>
      <c r="Z26" s="208" t="s">
        <v>1729</v>
      </c>
      <c r="AA26" s="31">
        <v>16390000</v>
      </c>
      <c r="AB26" s="31"/>
      <c r="AC26" s="345">
        <v>31704700782</v>
      </c>
      <c r="AD26" s="346">
        <v>42759</v>
      </c>
      <c r="AE26" s="346">
        <v>42768</v>
      </c>
      <c r="AF26" s="347" t="s">
        <v>1217</v>
      </c>
      <c r="AG26" s="347" t="s">
        <v>1218</v>
      </c>
      <c r="AH26" s="345"/>
      <c r="AI26" s="345"/>
      <c r="AJ26" s="345"/>
      <c r="AK26" s="345"/>
      <c r="AL26" s="345"/>
      <c r="AM26" s="345"/>
      <c r="AN26" s="345" t="s">
        <v>1219</v>
      </c>
      <c r="AO26" s="345" t="s">
        <v>1140</v>
      </c>
      <c r="AP26" s="345" t="s">
        <v>1220</v>
      </c>
      <c r="AQ26" s="346">
        <v>42776</v>
      </c>
      <c r="AR26" s="201">
        <v>290</v>
      </c>
      <c r="AS26" s="208">
        <v>42800</v>
      </c>
      <c r="AT26" s="211">
        <v>13884555</v>
      </c>
      <c r="AU26" s="211">
        <v>16383774.9</v>
      </c>
      <c r="AV26" s="201" t="s">
        <v>1140</v>
      </c>
      <c r="AW26" s="208">
        <v>42804</v>
      </c>
      <c r="AX26" s="208">
        <v>42803</v>
      </c>
      <c r="AY26" s="346">
        <v>42803</v>
      </c>
      <c r="AZ26" s="345"/>
    </row>
    <row r="27" spans="1:52" s="8" customFormat="1" ht="67.5" x14ac:dyDescent="0.25">
      <c r="A27" s="160">
        <v>326</v>
      </c>
      <c r="B27" s="24" t="s">
        <v>411</v>
      </c>
      <c r="C27" s="24" t="s">
        <v>412</v>
      </c>
      <c r="D27" s="24" t="s">
        <v>1114</v>
      </c>
      <c r="E27" s="24" t="s">
        <v>39</v>
      </c>
      <c r="F27" s="24">
        <v>642</v>
      </c>
      <c r="G27" s="24" t="s">
        <v>34</v>
      </c>
      <c r="H27" s="24">
        <v>1</v>
      </c>
      <c r="I27" s="24">
        <v>36000000000</v>
      </c>
      <c r="J27" s="24" t="s">
        <v>35</v>
      </c>
      <c r="K27" s="25">
        <v>21700000</v>
      </c>
      <c r="L27" s="352">
        <v>42736</v>
      </c>
      <c r="M27" s="352">
        <v>42979</v>
      </c>
      <c r="N27" s="161" t="s">
        <v>385</v>
      </c>
      <c r="O27" s="24" t="s">
        <v>1113</v>
      </c>
      <c r="P27" s="161" t="s">
        <v>1113</v>
      </c>
      <c r="Q27" s="27" t="s">
        <v>591</v>
      </c>
      <c r="R27" s="24" t="s">
        <v>1145</v>
      </c>
      <c r="S27" s="27" t="s">
        <v>1140</v>
      </c>
      <c r="T27" s="24" t="s">
        <v>1177</v>
      </c>
      <c r="U27" s="24">
        <v>2017</v>
      </c>
      <c r="V27" s="192">
        <v>42732</v>
      </c>
      <c r="W27" s="345">
        <v>8152</v>
      </c>
      <c r="X27" s="27" t="s">
        <v>1113</v>
      </c>
      <c r="Y27" s="192">
        <v>42734</v>
      </c>
      <c r="Z27" s="208" t="s">
        <v>1729</v>
      </c>
      <c r="AA27" s="31">
        <v>21700000</v>
      </c>
      <c r="AB27" s="31"/>
      <c r="AC27" s="345">
        <v>31704700766</v>
      </c>
      <c r="AD27" s="346">
        <v>42759</v>
      </c>
      <c r="AE27" s="346">
        <v>42768</v>
      </c>
      <c r="AF27" s="347" t="s">
        <v>1221</v>
      </c>
      <c r="AG27" s="347" t="s">
        <v>1222</v>
      </c>
      <c r="AH27" s="345"/>
      <c r="AI27" s="345"/>
      <c r="AJ27" s="345"/>
      <c r="AK27" s="345"/>
      <c r="AL27" s="345"/>
      <c r="AM27" s="345"/>
      <c r="AN27" s="345" t="s">
        <v>1223</v>
      </c>
      <c r="AO27" s="345" t="s">
        <v>1140</v>
      </c>
      <c r="AP27" s="345" t="s">
        <v>1224</v>
      </c>
      <c r="AQ27" s="346">
        <v>42776</v>
      </c>
      <c r="AR27" s="201">
        <v>289</v>
      </c>
      <c r="AS27" s="208">
        <v>42803</v>
      </c>
      <c r="AT27" s="211">
        <v>18347484</v>
      </c>
      <c r="AU27" s="211">
        <v>21650031.120000001</v>
      </c>
      <c r="AV27" s="201" t="s">
        <v>1140</v>
      </c>
      <c r="AW27" s="208">
        <v>42807</v>
      </c>
      <c r="AX27" s="208">
        <v>42807</v>
      </c>
      <c r="AY27" s="346">
        <v>42807</v>
      </c>
      <c r="AZ27" s="346">
        <v>43004</v>
      </c>
    </row>
    <row r="28" spans="1:52" s="8" customFormat="1" ht="23.25" thickBot="1" x14ac:dyDescent="0.3">
      <c r="A28" s="160">
        <v>328</v>
      </c>
      <c r="B28" s="24" t="s">
        <v>635</v>
      </c>
      <c r="C28" s="24" t="s">
        <v>636</v>
      </c>
      <c r="D28" s="24" t="s">
        <v>1119</v>
      </c>
      <c r="E28" s="24" t="s">
        <v>147</v>
      </c>
      <c r="F28" s="24">
        <v>642</v>
      </c>
      <c r="G28" s="24" t="s">
        <v>34</v>
      </c>
      <c r="H28" s="24">
        <v>1</v>
      </c>
      <c r="I28" s="24">
        <v>36000000000</v>
      </c>
      <c r="J28" s="24" t="s">
        <v>35</v>
      </c>
      <c r="K28" s="25">
        <v>6000000</v>
      </c>
      <c r="L28" s="352">
        <v>42736</v>
      </c>
      <c r="M28" s="352">
        <v>43070</v>
      </c>
      <c r="N28" s="24" t="s">
        <v>48</v>
      </c>
      <c r="O28" s="24" t="s">
        <v>127</v>
      </c>
      <c r="P28" s="161" t="s">
        <v>1113</v>
      </c>
      <c r="Q28" s="27" t="s">
        <v>1120</v>
      </c>
      <c r="R28" s="24" t="s">
        <v>1156</v>
      </c>
      <c r="S28" s="27" t="s">
        <v>1140</v>
      </c>
      <c r="T28" s="24" t="s">
        <v>1177</v>
      </c>
      <c r="U28" s="24">
        <v>2017</v>
      </c>
      <c r="V28" s="192">
        <v>42733</v>
      </c>
      <c r="W28" s="345">
        <v>8132</v>
      </c>
      <c r="X28" s="27" t="s">
        <v>1113</v>
      </c>
      <c r="Y28" s="192">
        <v>42734</v>
      </c>
      <c r="Z28" s="208" t="s">
        <v>1728</v>
      </c>
      <c r="AA28" s="31">
        <v>6000000</v>
      </c>
      <c r="AB28" s="31" t="s">
        <v>1861</v>
      </c>
      <c r="AC28" s="201">
        <v>31704737007</v>
      </c>
      <c r="AD28" s="208">
        <v>42767</v>
      </c>
      <c r="AE28" s="346" t="s">
        <v>1140</v>
      </c>
      <c r="AF28" s="316" t="s">
        <v>1862</v>
      </c>
      <c r="AG28" s="316"/>
      <c r="AH28" s="316"/>
      <c r="AI28" s="316"/>
      <c r="AJ28" s="316"/>
      <c r="AK28" s="316"/>
      <c r="AL28" s="316"/>
      <c r="AM28" s="316"/>
      <c r="AN28" s="201" t="s">
        <v>1862</v>
      </c>
      <c r="AO28" s="345" t="s">
        <v>1140</v>
      </c>
      <c r="AP28" s="345" t="s">
        <v>1863</v>
      </c>
      <c r="AQ28" s="346">
        <v>42767</v>
      </c>
      <c r="AR28" s="201">
        <v>237</v>
      </c>
      <c r="AS28" s="208">
        <v>42797</v>
      </c>
      <c r="AT28" s="211">
        <v>6000000</v>
      </c>
      <c r="AU28" s="211">
        <v>6000000</v>
      </c>
      <c r="AV28" s="201" t="s">
        <v>1645</v>
      </c>
      <c r="AW28" s="208">
        <v>42797</v>
      </c>
      <c r="AX28" s="208">
        <v>42798</v>
      </c>
      <c r="AY28" s="208">
        <v>42797</v>
      </c>
      <c r="AZ28" s="345"/>
    </row>
    <row r="29" spans="1:52" s="8" customFormat="1" ht="33.75" x14ac:dyDescent="0.25">
      <c r="A29" s="160">
        <v>329</v>
      </c>
      <c r="B29" s="24" t="s">
        <v>792</v>
      </c>
      <c r="C29" s="24" t="s">
        <v>791</v>
      </c>
      <c r="D29" s="24" t="s">
        <v>1121</v>
      </c>
      <c r="E29" s="24" t="s">
        <v>1117</v>
      </c>
      <c r="F29" s="24">
        <v>642</v>
      </c>
      <c r="G29" s="24" t="s">
        <v>34</v>
      </c>
      <c r="H29" s="24">
        <v>1</v>
      </c>
      <c r="I29" s="24">
        <v>36000000000</v>
      </c>
      <c r="J29" s="24" t="s">
        <v>35</v>
      </c>
      <c r="K29" s="25">
        <v>637000</v>
      </c>
      <c r="L29" s="352">
        <v>42736</v>
      </c>
      <c r="M29" s="352">
        <v>43070</v>
      </c>
      <c r="N29" s="161" t="s">
        <v>385</v>
      </c>
      <c r="O29" s="24" t="s">
        <v>127</v>
      </c>
      <c r="P29" s="161" t="s">
        <v>1113</v>
      </c>
      <c r="Q29" s="27" t="s">
        <v>591</v>
      </c>
      <c r="R29" s="24"/>
      <c r="S29" s="159"/>
      <c r="T29" s="24"/>
      <c r="U29" s="24"/>
      <c r="V29" s="192"/>
      <c r="W29" s="345"/>
      <c r="X29" s="27"/>
      <c r="Y29" s="192"/>
      <c r="Z29" s="346"/>
      <c r="AA29" s="31"/>
      <c r="AB29" s="31"/>
      <c r="AC29" s="345"/>
      <c r="AD29" s="346"/>
      <c r="AE29" s="346"/>
      <c r="AF29" s="347"/>
      <c r="AG29" s="347"/>
      <c r="AH29" s="345"/>
      <c r="AI29" s="345"/>
      <c r="AJ29" s="345"/>
      <c r="AK29" s="345"/>
      <c r="AL29" s="345"/>
      <c r="AM29" s="345"/>
      <c r="AN29" s="347"/>
      <c r="AO29" s="345"/>
      <c r="AP29" s="345"/>
      <c r="AQ29" s="346"/>
      <c r="AR29" s="201"/>
      <c r="AS29" s="346"/>
      <c r="AT29" s="201"/>
      <c r="AU29" s="344"/>
      <c r="AV29" s="348"/>
      <c r="AW29" s="346"/>
      <c r="AX29" s="346"/>
      <c r="AY29" s="346"/>
      <c r="AZ29" s="345"/>
    </row>
    <row r="30" spans="1:52" s="8" customFormat="1" ht="67.5" x14ac:dyDescent="0.25">
      <c r="A30" s="160">
        <v>332</v>
      </c>
      <c r="B30" s="24" t="s">
        <v>44</v>
      </c>
      <c r="C30" s="24" t="s">
        <v>1126</v>
      </c>
      <c r="D30" s="24" t="s">
        <v>1254</v>
      </c>
      <c r="E30" s="24" t="s">
        <v>1127</v>
      </c>
      <c r="F30" s="24">
        <v>642</v>
      </c>
      <c r="G30" s="24" t="s">
        <v>34</v>
      </c>
      <c r="H30" s="24">
        <v>1</v>
      </c>
      <c r="I30" s="24">
        <v>36000000000</v>
      </c>
      <c r="J30" s="24" t="s">
        <v>35</v>
      </c>
      <c r="K30" s="25">
        <v>3179104.92</v>
      </c>
      <c r="L30" s="352">
        <v>42736</v>
      </c>
      <c r="M30" s="352">
        <v>60268</v>
      </c>
      <c r="N30" s="24" t="s">
        <v>48</v>
      </c>
      <c r="O30" s="24" t="s">
        <v>127</v>
      </c>
      <c r="P30" s="161" t="s">
        <v>1113</v>
      </c>
      <c r="Q30" s="27" t="s">
        <v>1120</v>
      </c>
      <c r="R30" s="24"/>
      <c r="S30" s="27"/>
      <c r="T30" s="24"/>
      <c r="U30" s="24"/>
      <c r="V30" s="192"/>
      <c r="W30" s="345"/>
      <c r="X30" s="27"/>
      <c r="Y30" s="192"/>
      <c r="Z30" s="346"/>
      <c r="AA30" s="31"/>
      <c r="AB30" s="31"/>
      <c r="AC30" s="345"/>
      <c r="AD30" s="346"/>
      <c r="AE30" s="346"/>
      <c r="AF30" s="347"/>
      <c r="AG30" s="347"/>
      <c r="AH30" s="345"/>
      <c r="AI30" s="345"/>
      <c r="AJ30" s="345"/>
      <c r="AK30" s="345"/>
      <c r="AL30" s="345"/>
      <c r="AM30" s="345"/>
      <c r="AN30" s="345"/>
      <c r="AO30" s="345"/>
      <c r="AP30" s="345"/>
      <c r="AQ30" s="346"/>
      <c r="AR30" s="201"/>
      <c r="AS30" s="208"/>
      <c r="AT30" s="201"/>
      <c r="AU30" s="201"/>
      <c r="AV30" s="201"/>
      <c r="AW30" s="208"/>
      <c r="AX30" s="208"/>
      <c r="AY30" s="345"/>
      <c r="AZ30" s="345"/>
    </row>
    <row r="31" spans="1:52" s="8" customFormat="1" ht="56.25" x14ac:dyDescent="0.25">
      <c r="A31" s="160">
        <v>333</v>
      </c>
      <c r="B31" s="24" t="s">
        <v>44</v>
      </c>
      <c r="C31" s="24" t="s">
        <v>1126</v>
      </c>
      <c r="D31" s="24" t="s">
        <v>1255</v>
      </c>
      <c r="E31" s="24" t="s">
        <v>1127</v>
      </c>
      <c r="F31" s="24">
        <v>642</v>
      </c>
      <c r="G31" s="24" t="s">
        <v>34</v>
      </c>
      <c r="H31" s="24">
        <v>1</v>
      </c>
      <c r="I31" s="24">
        <v>36000000000</v>
      </c>
      <c r="J31" s="24" t="s">
        <v>35</v>
      </c>
      <c r="K31" s="25">
        <v>3194245.66</v>
      </c>
      <c r="L31" s="352">
        <v>42736</v>
      </c>
      <c r="M31" s="352">
        <v>60268</v>
      </c>
      <c r="N31" s="24" t="s">
        <v>48</v>
      </c>
      <c r="O31" s="24" t="s">
        <v>127</v>
      </c>
      <c r="P31" s="161" t="s">
        <v>1113</v>
      </c>
      <c r="Q31" s="27" t="s">
        <v>1120</v>
      </c>
      <c r="R31" s="24"/>
      <c r="S31" s="27"/>
      <c r="T31" s="24"/>
      <c r="U31" s="24"/>
      <c r="V31" s="192"/>
      <c r="W31" s="345"/>
      <c r="X31" s="27"/>
      <c r="Y31" s="192"/>
      <c r="Z31" s="201"/>
      <c r="AA31" s="31"/>
      <c r="AB31" s="3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345"/>
      <c r="AZ31" s="345"/>
    </row>
    <row r="32" spans="1:52" s="8" customFormat="1" ht="56.25" x14ac:dyDescent="0.25">
      <c r="A32" s="160">
        <v>334</v>
      </c>
      <c r="B32" s="24" t="s">
        <v>44</v>
      </c>
      <c r="C32" s="24" t="s">
        <v>1126</v>
      </c>
      <c r="D32" s="24" t="s">
        <v>1256</v>
      </c>
      <c r="E32" s="24" t="s">
        <v>1127</v>
      </c>
      <c r="F32" s="24">
        <v>642</v>
      </c>
      <c r="G32" s="24" t="s">
        <v>34</v>
      </c>
      <c r="H32" s="24">
        <v>1</v>
      </c>
      <c r="I32" s="24">
        <v>36000000000</v>
      </c>
      <c r="J32" s="24" t="s">
        <v>35</v>
      </c>
      <c r="K32" s="25">
        <v>1636600.88</v>
      </c>
      <c r="L32" s="352">
        <v>42736</v>
      </c>
      <c r="M32" s="352">
        <v>60268</v>
      </c>
      <c r="N32" s="24" t="s">
        <v>48</v>
      </c>
      <c r="O32" s="24" t="s">
        <v>127</v>
      </c>
      <c r="P32" s="161" t="s">
        <v>1113</v>
      </c>
      <c r="Q32" s="27" t="s">
        <v>1120</v>
      </c>
      <c r="R32" s="24"/>
      <c r="S32" s="159"/>
      <c r="T32" s="24"/>
      <c r="U32" s="24"/>
      <c r="V32" s="192"/>
      <c r="W32" s="345"/>
      <c r="X32" s="27"/>
      <c r="Y32" s="192"/>
      <c r="Z32" s="201"/>
      <c r="AA32" s="31"/>
      <c r="AB32" s="3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345"/>
      <c r="AZ32" s="345"/>
    </row>
    <row r="33" spans="1:52" s="8" customFormat="1" ht="56.25" x14ac:dyDescent="0.25">
      <c r="A33" s="160">
        <v>335</v>
      </c>
      <c r="B33" s="24" t="s">
        <v>44</v>
      </c>
      <c r="C33" s="24" t="s">
        <v>1126</v>
      </c>
      <c r="D33" s="24" t="s">
        <v>1257</v>
      </c>
      <c r="E33" s="24" t="s">
        <v>1127</v>
      </c>
      <c r="F33" s="24">
        <v>642</v>
      </c>
      <c r="G33" s="24" t="s">
        <v>34</v>
      </c>
      <c r="H33" s="24">
        <v>1</v>
      </c>
      <c r="I33" s="24">
        <v>36000000000</v>
      </c>
      <c r="J33" s="24" t="s">
        <v>35</v>
      </c>
      <c r="K33" s="25">
        <v>1321763.73</v>
      </c>
      <c r="L33" s="352">
        <v>42736</v>
      </c>
      <c r="M33" s="352">
        <v>60268</v>
      </c>
      <c r="N33" s="24" t="s">
        <v>48</v>
      </c>
      <c r="O33" s="24" t="s">
        <v>127</v>
      </c>
      <c r="P33" s="161" t="s">
        <v>1113</v>
      </c>
      <c r="Q33" s="27" t="s">
        <v>1120</v>
      </c>
      <c r="R33" s="202"/>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345"/>
      <c r="AZ33" s="345"/>
    </row>
    <row r="34" spans="1:52" s="8" customFormat="1" ht="56.25" x14ac:dyDescent="0.25">
      <c r="A34" s="160">
        <v>336</v>
      </c>
      <c r="B34" s="24" t="s">
        <v>44</v>
      </c>
      <c r="C34" s="24" t="s">
        <v>1126</v>
      </c>
      <c r="D34" s="24" t="s">
        <v>1258</v>
      </c>
      <c r="E34" s="24" t="s">
        <v>1127</v>
      </c>
      <c r="F34" s="24">
        <v>642</v>
      </c>
      <c r="G34" s="24" t="s">
        <v>34</v>
      </c>
      <c r="H34" s="24">
        <v>1</v>
      </c>
      <c r="I34" s="24">
        <v>36000000000</v>
      </c>
      <c r="J34" s="24" t="s">
        <v>35</v>
      </c>
      <c r="K34" s="25">
        <v>829108.42</v>
      </c>
      <c r="L34" s="352">
        <v>42736</v>
      </c>
      <c r="M34" s="352">
        <v>60268</v>
      </c>
      <c r="N34" s="24" t="s">
        <v>48</v>
      </c>
      <c r="O34" s="24" t="s">
        <v>127</v>
      </c>
      <c r="P34" s="161" t="s">
        <v>1113</v>
      </c>
      <c r="Q34" s="27" t="s">
        <v>1120</v>
      </c>
      <c r="R34" s="202"/>
      <c r="S34" s="206"/>
      <c r="T34" s="202"/>
      <c r="U34" s="202"/>
      <c r="V34" s="199"/>
      <c r="W34" s="201"/>
      <c r="X34" s="202"/>
      <c r="Y34" s="199"/>
      <c r="Z34" s="201"/>
      <c r="AA34" s="207"/>
      <c r="AB34" s="207"/>
      <c r="AC34" s="201"/>
      <c r="AD34" s="208"/>
      <c r="AE34" s="208"/>
      <c r="AF34" s="201"/>
      <c r="AG34" s="201"/>
      <c r="AH34" s="201"/>
      <c r="AI34" s="201"/>
      <c r="AJ34" s="201"/>
      <c r="AK34" s="201"/>
      <c r="AL34" s="201"/>
      <c r="AM34" s="201"/>
      <c r="AN34" s="201"/>
      <c r="AO34" s="201"/>
      <c r="AP34" s="201"/>
      <c r="AQ34" s="201"/>
      <c r="AR34" s="201"/>
      <c r="AS34" s="201"/>
      <c r="AT34" s="201"/>
      <c r="AU34" s="201"/>
      <c r="AV34" s="201"/>
      <c r="AW34" s="201"/>
      <c r="AX34" s="201"/>
      <c r="AY34" s="345"/>
      <c r="AZ34" s="345"/>
    </row>
    <row r="35" spans="1:52" s="8" customFormat="1" ht="90" x14ac:dyDescent="0.25">
      <c r="A35" s="160">
        <v>337</v>
      </c>
      <c r="B35" s="24" t="s">
        <v>44</v>
      </c>
      <c r="C35" s="24" t="s">
        <v>1126</v>
      </c>
      <c r="D35" s="24" t="s">
        <v>1259</v>
      </c>
      <c r="E35" s="24" t="s">
        <v>1127</v>
      </c>
      <c r="F35" s="24">
        <v>642</v>
      </c>
      <c r="G35" s="24" t="s">
        <v>34</v>
      </c>
      <c r="H35" s="24">
        <v>1</v>
      </c>
      <c r="I35" s="24">
        <v>36000000000</v>
      </c>
      <c r="J35" s="24" t="s">
        <v>35</v>
      </c>
      <c r="K35" s="25">
        <v>1425844.14</v>
      </c>
      <c r="L35" s="352">
        <v>42736</v>
      </c>
      <c r="M35" s="352">
        <v>60268</v>
      </c>
      <c r="N35" s="24" t="s">
        <v>48</v>
      </c>
      <c r="O35" s="24" t="s">
        <v>127</v>
      </c>
      <c r="P35" s="161" t="s">
        <v>1113</v>
      </c>
      <c r="Q35" s="27" t="s">
        <v>1120</v>
      </c>
      <c r="R35" s="202"/>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345"/>
      <c r="AZ35" s="345"/>
    </row>
    <row r="36" spans="1:52" s="8" customFormat="1" ht="67.5" x14ac:dyDescent="0.25">
      <c r="A36" s="160">
        <v>338</v>
      </c>
      <c r="B36" s="24" t="s">
        <v>44</v>
      </c>
      <c r="C36" s="24" t="s">
        <v>1126</v>
      </c>
      <c r="D36" s="24" t="s">
        <v>1260</v>
      </c>
      <c r="E36" s="24" t="s">
        <v>1127</v>
      </c>
      <c r="F36" s="24">
        <v>642</v>
      </c>
      <c r="G36" s="24" t="s">
        <v>34</v>
      </c>
      <c r="H36" s="24">
        <v>1</v>
      </c>
      <c r="I36" s="24">
        <v>36000000000</v>
      </c>
      <c r="J36" s="24" t="s">
        <v>35</v>
      </c>
      <c r="K36" s="25">
        <v>778711.43</v>
      </c>
      <c r="L36" s="352">
        <v>42736</v>
      </c>
      <c r="M36" s="352">
        <v>60268</v>
      </c>
      <c r="N36" s="24" t="s">
        <v>48</v>
      </c>
      <c r="O36" s="24" t="s">
        <v>127</v>
      </c>
      <c r="P36" s="161" t="s">
        <v>1113</v>
      </c>
      <c r="Q36" s="202" t="s">
        <v>1120</v>
      </c>
      <c r="R36" s="202"/>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345"/>
      <c r="AZ36" s="345"/>
    </row>
    <row r="37" spans="1:52" s="8" customFormat="1" ht="56.25" x14ac:dyDescent="0.25">
      <c r="A37" s="160">
        <v>340</v>
      </c>
      <c r="B37" s="24" t="s">
        <v>286</v>
      </c>
      <c r="C37" s="24" t="s">
        <v>1312</v>
      </c>
      <c r="D37" s="24" t="s">
        <v>900</v>
      </c>
      <c r="E37" s="24" t="s">
        <v>92</v>
      </c>
      <c r="F37" s="24">
        <v>642</v>
      </c>
      <c r="G37" s="24" t="s">
        <v>34</v>
      </c>
      <c r="H37" s="24">
        <v>1</v>
      </c>
      <c r="I37" s="24">
        <v>36000000000</v>
      </c>
      <c r="J37" s="24" t="s">
        <v>35</v>
      </c>
      <c r="K37" s="31">
        <v>47500000</v>
      </c>
      <c r="L37" s="150">
        <v>42736</v>
      </c>
      <c r="M37" s="149">
        <v>43070</v>
      </c>
      <c r="N37" s="310" t="s">
        <v>385</v>
      </c>
      <c r="O37" s="310" t="s">
        <v>127</v>
      </c>
      <c r="P37" s="161" t="s">
        <v>1113</v>
      </c>
      <c r="Q37" s="27" t="s">
        <v>665</v>
      </c>
      <c r="R37" s="24" t="s">
        <v>1201</v>
      </c>
      <c r="S37" s="159" t="s">
        <v>1155</v>
      </c>
      <c r="T37" s="24" t="s">
        <v>1581</v>
      </c>
      <c r="U37" s="24"/>
      <c r="V37" s="192" t="s">
        <v>1140</v>
      </c>
      <c r="W37" s="345" t="s">
        <v>1140</v>
      </c>
      <c r="X37" s="24" t="s">
        <v>1170</v>
      </c>
      <c r="Y37" s="192">
        <v>42752</v>
      </c>
      <c r="Z37" s="208" t="s">
        <v>1729</v>
      </c>
      <c r="AA37" s="32">
        <v>876752.98</v>
      </c>
      <c r="AB37" s="32" t="s">
        <v>1140</v>
      </c>
      <c r="AC37" s="385">
        <v>31704721907</v>
      </c>
      <c r="AD37" s="360" t="s">
        <v>1140</v>
      </c>
      <c r="AE37" s="360" t="s">
        <v>1140</v>
      </c>
      <c r="AF37" s="201" t="s">
        <v>2026</v>
      </c>
      <c r="AG37" s="316"/>
      <c r="AH37" s="316"/>
      <c r="AI37" s="316"/>
      <c r="AJ37" s="316"/>
      <c r="AK37" s="316"/>
      <c r="AL37" s="316"/>
      <c r="AM37" s="316"/>
      <c r="AN37" s="201" t="s">
        <v>1140</v>
      </c>
      <c r="AO37" s="201" t="s">
        <v>1140</v>
      </c>
      <c r="AP37" s="201" t="s">
        <v>1140</v>
      </c>
      <c r="AQ37" s="201" t="s">
        <v>1140</v>
      </c>
      <c r="AR37" s="201" t="s">
        <v>1140</v>
      </c>
      <c r="AS37" s="201" t="s">
        <v>1140</v>
      </c>
      <c r="AT37" s="201" t="s">
        <v>1140</v>
      </c>
      <c r="AU37" s="201" t="s">
        <v>1140</v>
      </c>
      <c r="AV37" s="201" t="s">
        <v>1140</v>
      </c>
      <c r="AW37" s="201" t="s">
        <v>1140</v>
      </c>
      <c r="AX37" s="201" t="s">
        <v>1140</v>
      </c>
      <c r="AY37" s="201" t="s">
        <v>1140</v>
      </c>
      <c r="AZ37" s="201" t="s">
        <v>1140</v>
      </c>
    </row>
    <row r="38" spans="1:52" s="8" customFormat="1" ht="90" x14ac:dyDescent="0.25">
      <c r="A38" s="160">
        <v>72</v>
      </c>
      <c r="B38" s="24" t="s">
        <v>411</v>
      </c>
      <c r="C38" s="24" t="s">
        <v>412</v>
      </c>
      <c r="D38" s="24" t="s">
        <v>719</v>
      </c>
      <c r="E38" s="24" t="s">
        <v>39</v>
      </c>
      <c r="F38" s="161">
        <v>642</v>
      </c>
      <c r="G38" s="161" t="s">
        <v>34</v>
      </c>
      <c r="H38" s="24">
        <v>1</v>
      </c>
      <c r="I38" s="26">
        <v>36000000000</v>
      </c>
      <c r="J38" s="161" t="s">
        <v>35</v>
      </c>
      <c r="K38" s="390">
        <v>876752.98</v>
      </c>
      <c r="L38" s="162">
        <v>42737</v>
      </c>
      <c r="M38" s="162">
        <v>43071</v>
      </c>
      <c r="N38" s="161" t="s">
        <v>385</v>
      </c>
      <c r="O38" s="161" t="s">
        <v>127</v>
      </c>
      <c r="P38" s="201" t="s">
        <v>1113</v>
      </c>
      <c r="Q38" s="27" t="s">
        <v>217</v>
      </c>
      <c r="R38" s="24" t="s">
        <v>1138</v>
      </c>
      <c r="S38" s="159" t="s">
        <v>1147</v>
      </c>
      <c r="T38" s="161" t="s">
        <v>1581</v>
      </c>
      <c r="U38" s="161"/>
      <c r="V38" s="192">
        <v>42727</v>
      </c>
      <c r="W38" s="345" t="s">
        <v>1140</v>
      </c>
      <c r="X38" s="161" t="s">
        <v>1113</v>
      </c>
      <c r="Y38" s="192">
        <v>42734</v>
      </c>
      <c r="Z38" s="208"/>
      <c r="AA38" s="25">
        <v>40254237.289999999</v>
      </c>
      <c r="AB38" s="25"/>
      <c r="AC38" s="201">
        <v>31704737908</v>
      </c>
      <c r="AD38" s="208">
        <v>42766</v>
      </c>
      <c r="AE38" s="208">
        <v>42775</v>
      </c>
      <c r="AF38" s="316" t="s">
        <v>1517</v>
      </c>
      <c r="AG38" s="316"/>
      <c r="AH38" s="316"/>
      <c r="AI38" s="316"/>
      <c r="AJ38" s="316"/>
      <c r="AK38" s="316"/>
      <c r="AL38" s="316"/>
      <c r="AM38" s="316"/>
      <c r="AN38" s="365" t="s">
        <v>1517</v>
      </c>
      <c r="AO38" s="365"/>
      <c r="AP38" s="365" t="s">
        <v>1518</v>
      </c>
      <c r="AQ38" s="208">
        <v>42779</v>
      </c>
      <c r="AR38" s="201"/>
      <c r="AS38" s="201"/>
      <c r="AT38" s="201"/>
      <c r="AU38" s="201"/>
      <c r="AV38" s="201"/>
      <c r="AW38" s="201"/>
      <c r="AX38" s="201"/>
      <c r="AY38" s="387"/>
      <c r="AZ38" s="345"/>
    </row>
    <row r="39" spans="1:52" s="8" customFormat="1" ht="78.75" x14ac:dyDescent="0.25">
      <c r="A39" s="24">
        <v>437</v>
      </c>
      <c r="B39" s="391" t="s">
        <v>411</v>
      </c>
      <c r="C39" s="391" t="s">
        <v>412</v>
      </c>
      <c r="D39" s="391" t="s">
        <v>1252</v>
      </c>
      <c r="E39" s="391" t="s">
        <v>39</v>
      </c>
      <c r="F39" s="161">
        <v>642</v>
      </c>
      <c r="G39" s="161" t="s">
        <v>34</v>
      </c>
      <c r="H39" s="391">
        <v>1</v>
      </c>
      <c r="I39" s="392">
        <v>36000000000</v>
      </c>
      <c r="J39" s="161" t="s">
        <v>35</v>
      </c>
      <c r="K39" s="390">
        <v>876752.98</v>
      </c>
      <c r="L39" s="162">
        <v>42737</v>
      </c>
      <c r="M39" s="162">
        <v>43070</v>
      </c>
      <c r="N39" s="161" t="s">
        <v>385</v>
      </c>
      <c r="O39" s="161" t="s">
        <v>127</v>
      </c>
      <c r="P39" s="161" t="s">
        <v>1113</v>
      </c>
      <c r="Q39" s="27" t="s">
        <v>665</v>
      </c>
      <c r="R39" s="24" t="s">
        <v>1201</v>
      </c>
      <c r="S39" s="159" t="s">
        <v>1155</v>
      </c>
      <c r="T39" s="24" t="s">
        <v>1177</v>
      </c>
      <c r="U39" s="24">
        <v>2017</v>
      </c>
      <c r="V39" s="192">
        <v>42386</v>
      </c>
      <c r="W39" s="345" t="s">
        <v>1140</v>
      </c>
      <c r="X39" s="24" t="s">
        <v>1113</v>
      </c>
      <c r="Y39" s="192">
        <v>42752</v>
      </c>
      <c r="Z39" s="208" t="s">
        <v>1729</v>
      </c>
      <c r="AA39" s="32">
        <v>876752.98</v>
      </c>
      <c r="AB39" s="32"/>
      <c r="AC39" s="385">
        <v>31704735144</v>
      </c>
      <c r="AD39" s="360">
        <v>42766</v>
      </c>
      <c r="AE39" s="360">
        <v>42775</v>
      </c>
      <c r="AF39" s="318" t="s">
        <v>1497</v>
      </c>
      <c r="AG39" s="318"/>
      <c r="AH39" s="318"/>
      <c r="AI39" s="318"/>
      <c r="AJ39" s="318"/>
      <c r="AK39" s="318"/>
      <c r="AL39" s="318"/>
      <c r="AM39" s="318"/>
      <c r="AN39" s="201" t="s">
        <v>1498</v>
      </c>
      <c r="AO39" s="345" t="s">
        <v>1140</v>
      </c>
      <c r="AP39" s="201" t="s">
        <v>1499</v>
      </c>
      <c r="AQ39" s="208">
        <v>42794</v>
      </c>
      <c r="AR39" s="201">
        <v>285</v>
      </c>
      <c r="AS39" s="208">
        <v>42804</v>
      </c>
      <c r="AT39" s="211">
        <f>AU39/1.18</f>
        <v>743011</v>
      </c>
      <c r="AU39" s="211">
        <v>876752.98</v>
      </c>
      <c r="AV39" s="201" t="s">
        <v>1140</v>
      </c>
      <c r="AW39" s="208">
        <v>42804</v>
      </c>
      <c r="AX39" s="208">
        <v>42804</v>
      </c>
      <c r="AY39" s="386">
        <v>42804</v>
      </c>
      <c r="AZ39" s="345"/>
    </row>
    <row r="40" spans="1:52" s="8" customFormat="1" ht="67.5" x14ac:dyDescent="0.25">
      <c r="A40" s="160">
        <v>45</v>
      </c>
      <c r="B40" s="24" t="s">
        <v>411</v>
      </c>
      <c r="C40" s="24" t="s">
        <v>412</v>
      </c>
      <c r="D40" s="24" t="s">
        <v>723</v>
      </c>
      <c r="E40" s="24" t="s">
        <v>39</v>
      </c>
      <c r="F40" s="161">
        <v>642</v>
      </c>
      <c r="G40" s="161" t="s">
        <v>34</v>
      </c>
      <c r="H40" s="24">
        <v>1</v>
      </c>
      <c r="I40" s="26">
        <v>36000000000</v>
      </c>
      <c r="J40" s="161" t="s">
        <v>35</v>
      </c>
      <c r="K40" s="390">
        <v>1403103</v>
      </c>
      <c r="L40" s="162">
        <v>42738</v>
      </c>
      <c r="M40" s="162">
        <v>43072</v>
      </c>
      <c r="N40" s="161" t="s">
        <v>385</v>
      </c>
      <c r="O40" s="161" t="s">
        <v>127</v>
      </c>
      <c r="P40" s="161" t="s">
        <v>1113</v>
      </c>
      <c r="Q40" s="27" t="s">
        <v>665</v>
      </c>
      <c r="R40" s="24" t="s">
        <v>1201</v>
      </c>
      <c r="S40" s="159" t="s">
        <v>1155</v>
      </c>
      <c r="T40" s="24" t="s">
        <v>1177</v>
      </c>
      <c r="U40" s="24">
        <v>2017</v>
      </c>
      <c r="V40" s="192">
        <v>42386</v>
      </c>
      <c r="W40" s="345" t="s">
        <v>1140</v>
      </c>
      <c r="X40" s="24" t="s">
        <v>1170</v>
      </c>
      <c r="Y40" s="192">
        <v>42752</v>
      </c>
      <c r="Z40" s="208" t="s">
        <v>1729</v>
      </c>
      <c r="AA40" s="32">
        <v>1403103</v>
      </c>
      <c r="AB40" s="32"/>
      <c r="AC40" s="385">
        <v>31704735159</v>
      </c>
      <c r="AD40" s="360">
        <v>42766</v>
      </c>
      <c r="AE40" s="360">
        <v>42775</v>
      </c>
      <c r="AF40" s="318" t="s">
        <v>1500</v>
      </c>
      <c r="AG40" s="316"/>
      <c r="AH40" s="316"/>
      <c r="AI40" s="316"/>
      <c r="AJ40" s="316"/>
      <c r="AK40" s="316"/>
      <c r="AL40" s="316"/>
      <c r="AM40" s="316"/>
      <c r="AN40" s="201" t="s">
        <v>1496</v>
      </c>
      <c r="AO40" s="345" t="s">
        <v>1140</v>
      </c>
      <c r="AP40" s="201" t="s">
        <v>1494</v>
      </c>
      <c r="AQ40" s="208">
        <v>42794</v>
      </c>
      <c r="AR40" s="201">
        <v>287</v>
      </c>
      <c r="AS40" s="208">
        <v>42804</v>
      </c>
      <c r="AT40" s="211">
        <f>AU40/1.18</f>
        <v>1080973</v>
      </c>
      <c r="AU40" s="211">
        <v>1275548.1399999999</v>
      </c>
      <c r="AV40" s="201" t="s">
        <v>1140</v>
      </c>
      <c r="AW40" s="208">
        <v>42804</v>
      </c>
      <c r="AX40" s="208">
        <v>42804</v>
      </c>
      <c r="AY40" s="386">
        <v>42804</v>
      </c>
      <c r="AZ40" s="345"/>
    </row>
    <row r="41" spans="1:52" s="8" customFormat="1" ht="67.5" x14ac:dyDescent="0.25">
      <c r="A41" s="160">
        <v>12</v>
      </c>
      <c r="B41" s="24" t="s">
        <v>411</v>
      </c>
      <c r="C41" s="24" t="s">
        <v>412</v>
      </c>
      <c r="D41" s="163" t="s">
        <v>724</v>
      </c>
      <c r="E41" s="24" t="s">
        <v>39</v>
      </c>
      <c r="F41" s="161">
        <v>642</v>
      </c>
      <c r="G41" s="161" t="s">
        <v>34</v>
      </c>
      <c r="H41" s="24">
        <v>1</v>
      </c>
      <c r="I41" s="26">
        <v>36000000000</v>
      </c>
      <c r="J41" s="161" t="s">
        <v>35</v>
      </c>
      <c r="K41" s="31">
        <v>575000</v>
      </c>
      <c r="L41" s="162">
        <v>42767</v>
      </c>
      <c r="M41" s="162">
        <v>43070</v>
      </c>
      <c r="N41" s="161" t="s">
        <v>385</v>
      </c>
      <c r="O41" s="161" t="s">
        <v>127</v>
      </c>
      <c r="P41" s="161" t="s">
        <v>1113</v>
      </c>
      <c r="Q41" s="27" t="s">
        <v>665</v>
      </c>
      <c r="R41" s="202"/>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345"/>
      <c r="AZ41" s="345"/>
    </row>
    <row r="42" spans="1:52" s="393" customFormat="1" ht="22.5" x14ac:dyDescent="0.25">
      <c r="A42" s="312">
        <v>13</v>
      </c>
      <c r="B42" s="320" t="s">
        <v>411</v>
      </c>
      <c r="C42" s="320" t="s">
        <v>412</v>
      </c>
      <c r="D42" s="308" t="s">
        <v>768</v>
      </c>
      <c r="E42" s="320" t="s">
        <v>215</v>
      </c>
      <c r="F42" s="310">
        <v>642</v>
      </c>
      <c r="G42" s="373" t="s">
        <v>767</v>
      </c>
      <c r="H42" s="27">
        <v>1</v>
      </c>
      <c r="I42" s="27">
        <v>36000000000</v>
      </c>
      <c r="J42" s="310" t="s">
        <v>35</v>
      </c>
      <c r="K42" s="351">
        <v>600000</v>
      </c>
      <c r="L42" s="149">
        <v>42767</v>
      </c>
      <c r="M42" s="149">
        <v>43070</v>
      </c>
      <c r="N42" s="310" t="s">
        <v>385</v>
      </c>
      <c r="O42" s="310" t="s">
        <v>127</v>
      </c>
      <c r="P42" s="310" t="s">
        <v>1113</v>
      </c>
      <c r="Q42" s="201" t="s">
        <v>591</v>
      </c>
      <c r="R42" s="202" t="s">
        <v>1138</v>
      </c>
      <c r="S42" s="201" t="s">
        <v>1140</v>
      </c>
      <c r="T42" s="201" t="s">
        <v>1177</v>
      </c>
      <c r="U42" s="24">
        <v>2017</v>
      </c>
      <c r="V42" s="201" t="s">
        <v>1140</v>
      </c>
      <c r="W42" s="201" t="s">
        <v>1140</v>
      </c>
      <c r="X42" s="201" t="s">
        <v>1170</v>
      </c>
      <c r="Y42" s="201" t="s">
        <v>1140</v>
      </c>
      <c r="Z42" s="201" t="s">
        <v>1729</v>
      </c>
      <c r="AA42" s="351">
        <v>600000</v>
      </c>
      <c r="AB42" s="201"/>
      <c r="AC42" s="201">
        <v>31704808525</v>
      </c>
      <c r="AD42" s="208">
        <v>42783</v>
      </c>
      <c r="AE42" s="208">
        <v>42796</v>
      </c>
      <c r="AF42" s="383" t="s">
        <v>2354</v>
      </c>
      <c r="AG42" s="201"/>
      <c r="AH42" s="201"/>
      <c r="AI42" s="201"/>
      <c r="AJ42" s="201"/>
      <c r="AK42" s="201"/>
      <c r="AL42" s="201"/>
      <c r="AM42" s="201"/>
      <c r="AN42" s="201" t="s">
        <v>1209</v>
      </c>
      <c r="AO42" s="201" t="s">
        <v>1170</v>
      </c>
      <c r="AP42" s="201" t="s">
        <v>2356</v>
      </c>
      <c r="AQ42" s="208">
        <v>42800</v>
      </c>
      <c r="AR42" s="201">
        <v>516</v>
      </c>
      <c r="AS42" s="208">
        <v>42825</v>
      </c>
      <c r="AT42" s="380">
        <v>599520</v>
      </c>
      <c r="AU42" s="380">
        <v>599520</v>
      </c>
      <c r="AV42" s="201" t="s">
        <v>1645</v>
      </c>
      <c r="AW42" s="306">
        <v>42825</v>
      </c>
      <c r="AX42" s="306">
        <v>42825</v>
      </c>
      <c r="AY42" s="306">
        <v>42825</v>
      </c>
      <c r="AZ42" s="388"/>
    </row>
    <row r="43" spans="1:52" s="8" customFormat="1" ht="67.5" x14ac:dyDescent="0.25">
      <c r="A43" s="160">
        <v>15</v>
      </c>
      <c r="B43" s="24" t="s">
        <v>411</v>
      </c>
      <c r="C43" s="24" t="s">
        <v>412</v>
      </c>
      <c r="D43" s="163" t="s">
        <v>674</v>
      </c>
      <c r="E43" s="24" t="s">
        <v>39</v>
      </c>
      <c r="F43" s="161">
        <v>642</v>
      </c>
      <c r="G43" s="161" t="s">
        <v>34</v>
      </c>
      <c r="H43" s="24">
        <v>1</v>
      </c>
      <c r="I43" s="26">
        <v>36000000000</v>
      </c>
      <c r="J43" s="161" t="s">
        <v>35</v>
      </c>
      <c r="K43" s="309">
        <v>650000</v>
      </c>
      <c r="L43" s="162">
        <v>42767</v>
      </c>
      <c r="M43" s="162">
        <v>43070</v>
      </c>
      <c r="N43" s="161" t="s">
        <v>385</v>
      </c>
      <c r="O43" s="161" t="s">
        <v>127</v>
      </c>
      <c r="P43" s="161" t="s">
        <v>1113</v>
      </c>
      <c r="Q43" s="27" t="s">
        <v>665</v>
      </c>
      <c r="R43" s="202"/>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345"/>
      <c r="AZ43" s="345"/>
    </row>
    <row r="44" spans="1:52" s="8" customFormat="1" ht="67.5" x14ac:dyDescent="0.25">
      <c r="A44" s="160">
        <v>17</v>
      </c>
      <c r="B44" s="24" t="s">
        <v>411</v>
      </c>
      <c r="C44" s="24" t="s">
        <v>412</v>
      </c>
      <c r="D44" s="163" t="s">
        <v>702</v>
      </c>
      <c r="E44" s="24" t="s">
        <v>39</v>
      </c>
      <c r="F44" s="161">
        <v>642</v>
      </c>
      <c r="G44" s="161" t="s">
        <v>34</v>
      </c>
      <c r="H44" s="24">
        <v>1</v>
      </c>
      <c r="I44" s="26">
        <v>36000000000</v>
      </c>
      <c r="J44" s="161" t="s">
        <v>35</v>
      </c>
      <c r="K44" s="309">
        <v>680000</v>
      </c>
      <c r="L44" s="162">
        <v>42767</v>
      </c>
      <c r="M44" s="162">
        <v>43070</v>
      </c>
      <c r="N44" s="161" t="s">
        <v>385</v>
      </c>
      <c r="O44" s="161" t="s">
        <v>127</v>
      </c>
      <c r="P44" s="161" t="s">
        <v>1113</v>
      </c>
      <c r="Q44" s="27" t="s">
        <v>665</v>
      </c>
      <c r="R44" s="202"/>
      <c r="S44" s="206"/>
      <c r="T44" s="202"/>
      <c r="U44" s="202"/>
      <c r="V44" s="199"/>
      <c r="W44" s="201"/>
      <c r="X44" s="202"/>
      <c r="Y44" s="199"/>
      <c r="Z44" s="201"/>
      <c r="AA44" s="207"/>
      <c r="AB44" s="207"/>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345"/>
      <c r="AZ44" s="345"/>
    </row>
    <row r="45" spans="1:52" s="8" customFormat="1" ht="67.5" x14ac:dyDescent="0.25">
      <c r="A45" s="160">
        <v>24</v>
      </c>
      <c r="B45" s="24" t="s">
        <v>411</v>
      </c>
      <c r="C45" s="24" t="s">
        <v>412</v>
      </c>
      <c r="D45" s="163" t="s">
        <v>717</v>
      </c>
      <c r="E45" s="24" t="s">
        <v>39</v>
      </c>
      <c r="F45" s="161">
        <v>642</v>
      </c>
      <c r="G45" s="161" t="s">
        <v>34</v>
      </c>
      <c r="H45" s="24">
        <v>1</v>
      </c>
      <c r="I45" s="26">
        <v>36000000000</v>
      </c>
      <c r="J45" s="161" t="s">
        <v>35</v>
      </c>
      <c r="K45" s="309">
        <v>870000</v>
      </c>
      <c r="L45" s="162">
        <v>42767</v>
      </c>
      <c r="M45" s="162">
        <v>43070</v>
      </c>
      <c r="N45" s="161" t="s">
        <v>385</v>
      </c>
      <c r="O45" s="161" t="s">
        <v>127</v>
      </c>
      <c r="P45" s="161" t="s">
        <v>1113</v>
      </c>
      <c r="Q45" s="27" t="s">
        <v>665</v>
      </c>
      <c r="R45" s="202"/>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345"/>
      <c r="AZ45" s="345"/>
    </row>
    <row r="46" spans="1:52" s="8" customFormat="1" ht="90.75" thickBot="1" x14ac:dyDescent="0.3">
      <c r="A46" s="160">
        <v>28</v>
      </c>
      <c r="B46" s="24" t="s">
        <v>411</v>
      </c>
      <c r="C46" s="24" t="s">
        <v>412</v>
      </c>
      <c r="D46" s="163" t="s">
        <v>707</v>
      </c>
      <c r="E46" s="24" t="s">
        <v>39</v>
      </c>
      <c r="F46" s="161">
        <v>642</v>
      </c>
      <c r="G46" s="161" t="s">
        <v>34</v>
      </c>
      <c r="H46" s="24">
        <v>1</v>
      </c>
      <c r="I46" s="26">
        <v>36000000000</v>
      </c>
      <c r="J46" s="161" t="s">
        <v>35</v>
      </c>
      <c r="K46" s="31">
        <v>1000000</v>
      </c>
      <c r="L46" s="162">
        <v>42767</v>
      </c>
      <c r="M46" s="162">
        <v>43070</v>
      </c>
      <c r="N46" s="161" t="s">
        <v>385</v>
      </c>
      <c r="O46" s="161" t="s">
        <v>127</v>
      </c>
      <c r="P46" s="161" t="s">
        <v>1113</v>
      </c>
      <c r="Q46" s="27" t="s">
        <v>665</v>
      </c>
      <c r="R46" s="202"/>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345"/>
      <c r="AZ46" s="345"/>
    </row>
    <row r="47" spans="1:52" s="8" customFormat="1" ht="56.25" x14ac:dyDescent="0.25">
      <c r="A47" s="160">
        <v>34</v>
      </c>
      <c r="B47" s="24" t="s">
        <v>118</v>
      </c>
      <c r="C47" s="24" t="s">
        <v>119</v>
      </c>
      <c r="D47" s="163" t="s">
        <v>153</v>
      </c>
      <c r="E47" s="24" t="s">
        <v>121</v>
      </c>
      <c r="F47" s="161">
        <v>642</v>
      </c>
      <c r="G47" s="161" t="s">
        <v>34</v>
      </c>
      <c r="H47" s="24">
        <v>1</v>
      </c>
      <c r="I47" s="24">
        <v>36000000000</v>
      </c>
      <c r="J47" s="161" t="s">
        <v>35</v>
      </c>
      <c r="K47" s="25">
        <v>1500000</v>
      </c>
      <c r="L47" s="162">
        <v>42767</v>
      </c>
      <c r="M47" s="162">
        <v>43132</v>
      </c>
      <c r="N47" s="161" t="s">
        <v>386</v>
      </c>
      <c r="O47" s="161" t="s">
        <v>124</v>
      </c>
      <c r="P47" s="161" t="s">
        <v>1113</v>
      </c>
      <c r="Q47" s="310" t="s">
        <v>117</v>
      </c>
      <c r="R47" s="24" t="s">
        <v>1138</v>
      </c>
      <c r="S47" s="159" t="s">
        <v>1140</v>
      </c>
      <c r="T47" s="24" t="s">
        <v>1177</v>
      </c>
      <c r="U47" s="24">
        <v>2017</v>
      </c>
      <c r="V47" s="192">
        <v>42752</v>
      </c>
      <c r="W47" s="345" t="s">
        <v>1140</v>
      </c>
      <c r="X47" s="24" t="s">
        <v>1170</v>
      </c>
      <c r="Y47" s="192" t="s">
        <v>1140</v>
      </c>
      <c r="Z47" s="201" t="s">
        <v>1737</v>
      </c>
      <c r="AA47" s="32"/>
      <c r="AB47" s="32" t="s">
        <v>2364</v>
      </c>
      <c r="AC47" s="345">
        <v>31704803022</v>
      </c>
      <c r="AD47" s="208">
        <v>42782</v>
      </c>
      <c r="AE47" s="208">
        <v>42795</v>
      </c>
      <c r="AF47" s="394" t="s">
        <v>2043</v>
      </c>
      <c r="AG47" s="201"/>
      <c r="AH47" s="201"/>
      <c r="AI47" s="201"/>
      <c r="AJ47" s="201"/>
      <c r="AK47" s="201"/>
      <c r="AL47" s="201"/>
      <c r="AM47" s="201"/>
      <c r="AN47" s="201" t="s">
        <v>2042</v>
      </c>
      <c r="AO47" s="201" t="s">
        <v>2019</v>
      </c>
      <c r="AP47" s="201" t="s">
        <v>2041</v>
      </c>
      <c r="AQ47" s="208">
        <v>42797</v>
      </c>
      <c r="AR47" s="201">
        <v>459</v>
      </c>
      <c r="AS47" s="208">
        <v>42838</v>
      </c>
      <c r="AT47" s="201">
        <v>1271186.44</v>
      </c>
      <c r="AU47" s="365">
        <v>1271186.44</v>
      </c>
      <c r="AV47" s="348" t="s">
        <v>2038</v>
      </c>
      <c r="AW47" s="306">
        <v>42838</v>
      </c>
      <c r="AX47" s="306">
        <v>42838</v>
      </c>
      <c r="AY47" s="306">
        <v>42838</v>
      </c>
      <c r="AZ47" s="345"/>
    </row>
    <row r="48" spans="1:52" s="8" customFormat="1" ht="67.5" x14ac:dyDescent="0.25">
      <c r="A48" s="160">
        <v>37</v>
      </c>
      <c r="B48" s="24" t="s">
        <v>411</v>
      </c>
      <c r="C48" s="24" t="s">
        <v>412</v>
      </c>
      <c r="D48" s="163" t="s">
        <v>705</v>
      </c>
      <c r="E48" s="24" t="s">
        <v>39</v>
      </c>
      <c r="F48" s="161">
        <v>642</v>
      </c>
      <c r="G48" s="161" t="s">
        <v>34</v>
      </c>
      <c r="H48" s="24">
        <v>1</v>
      </c>
      <c r="I48" s="26">
        <v>36000000000</v>
      </c>
      <c r="J48" s="161" t="s">
        <v>35</v>
      </c>
      <c r="K48" s="309">
        <v>1750000</v>
      </c>
      <c r="L48" s="162">
        <v>42767</v>
      </c>
      <c r="M48" s="162">
        <v>43070</v>
      </c>
      <c r="N48" s="161" t="s">
        <v>385</v>
      </c>
      <c r="O48" s="161" t="s">
        <v>127</v>
      </c>
      <c r="P48" s="161" t="s">
        <v>1113</v>
      </c>
      <c r="Q48" s="27" t="s">
        <v>665</v>
      </c>
      <c r="R48" s="202"/>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345"/>
      <c r="AZ48" s="345"/>
    </row>
    <row r="49" spans="1:52" s="8" customFormat="1" ht="90" x14ac:dyDescent="0.25">
      <c r="A49" s="160">
        <v>43</v>
      </c>
      <c r="B49" s="24" t="s">
        <v>411</v>
      </c>
      <c r="C49" s="24" t="s">
        <v>412</v>
      </c>
      <c r="D49" s="163" t="s">
        <v>697</v>
      </c>
      <c r="E49" s="24" t="s">
        <v>39</v>
      </c>
      <c r="F49" s="161">
        <v>642</v>
      </c>
      <c r="G49" s="161" t="s">
        <v>34</v>
      </c>
      <c r="H49" s="24">
        <v>1</v>
      </c>
      <c r="I49" s="26">
        <v>36000000000</v>
      </c>
      <c r="J49" s="161" t="s">
        <v>35</v>
      </c>
      <c r="K49" s="309">
        <v>2300000</v>
      </c>
      <c r="L49" s="162">
        <v>42767</v>
      </c>
      <c r="M49" s="162">
        <v>43070</v>
      </c>
      <c r="N49" s="161" t="s">
        <v>385</v>
      </c>
      <c r="O49" s="161" t="s">
        <v>127</v>
      </c>
      <c r="P49" s="161" t="s">
        <v>1113</v>
      </c>
      <c r="Q49" s="27" t="s">
        <v>665</v>
      </c>
      <c r="R49" s="202"/>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345"/>
      <c r="AZ49" s="345"/>
    </row>
    <row r="50" spans="1:52" s="8" customFormat="1" ht="90" x14ac:dyDescent="0.25">
      <c r="A50" s="160">
        <v>44</v>
      </c>
      <c r="B50" s="24" t="s">
        <v>411</v>
      </c>
      <c r="C50" s="24" t="s">
        <v>412</v>
      </c>
      <c r="D50" s="163" t="s">
        <v>698</v>
      </c>
      <c r="E50" s="24" t="s">
        <v>39</v>
      </c>
      <c r="F50" s="161">
        <v>642</v>
      </c>
      <c r="G50" s="161" t="s">
        <v>34</v>
      </c>
      <c r="H50" s="24">
        <v>1</v>
      </c>
      <c r="I50" s="26">
        <v>36000000000</v>
      </c>
      <c r="J50" s="161" t="s">
        <v>35</v>
      </c>
      <c r="K50" s="309">
        <v>2300000</v>
      </c>
      <c r="L50" s="162">
        <v>42767</v>
      </c>
      <c r="M50" s="162">
        <v>43070</v>
      </c>
      <c r="N50" s="161" t="s">
        <v>385</v>
      </c>
      <c r="O50" s="161" t="s">
        <v>127</v>
      </c>
      <c r="P50" s="161" t="s">
        <v>1113</v>
      </c>
      <c r="Q50" s="27" t="s">
        <v>665</v>
      </c>
      <c r="R50" s="202"/>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345"/>
      <c r="AZ50" s="345"/>
    </row>
    <row r="51" spans="1:52" s="8" customFormat="1" ht="180" x14ac:dyDescent="0.25">
      <c r="A51" s="160">
        <v>46</v>
      </c>
      <c r="B51" s="24" t="s">
        <v>411</v>
      </c>
      <c r="C51" s="24" t="s">
        <v>412</v>
      </c>
      <c r="D51" s="163" t="s">
        <v>676</v>
      </c>
      <c r="E51" s="24" t="s">
        <v>39</v>
      </c>
      <c r="F51" s="161">
        <v>642</v>
      </c>
      <c r="G51" s="161" t="s">
        <v>34</v>
      </c>
      <c r="H51" s="24">
        <v>1</v>
      </c>
      <c r="I51" s="26">
        <v>36000000000</v>
      </c>
      <c r="J51" s="161" t="s">
        <v>35</v>
      </c>
      <c r="K51" s="31">
        <v>2360000</v>
      </c>
      <c r="L51" s="162">
        <v>42767</v>
      </c>
      <c r="M51" s="162">
        <v>43070</v>
      </c>
      <c r="N51" s="161" t="s">
        <v>385</v>
      </c>
      <c r="O51" s="161" t="s">
        <v>127</v>
      </c>
      <c r="P51" s="161" t="s">
        <v>1113</v>
      </c>
      <c r="Q51" s="27" t="s">
        <v>665</v>
      </c>
      <c r="R51" s="24"/>
      <c r="S51" s="159"/>
      <c r="T51" s="24"/>
      <c r="U51" s="24"/>
      <c r="V51" s="192"/>
      <c r="W51" s="345"/>
      <c r="X51" s="24"/>
      <c r="Y51" s="192"/>
      <c r="Z51" s="201"/>
      <c r="AA51" s="32"/>
      <c r="AB51" s="32"/>
      <c r="AC51" s="385"/>
      <c r="AD51" s="360"/>
      <c r="AE51" s="360">
        <v>42775</v>
      </c>
      <c r="AF51" s="201"/>
      <c r="AG51" s="201"/>
      <c r="AH51" s="201"/>
      <c r="AI51" s="201"/>
      <c r="AJ51" s="201"/>
      <c r="AK51" s="201"/>
      <c r="AL51" s="201"/>
      <c r="AM51" s="201"/>
      <c r="AN51" s="201"/>
      <c r="AO51" s="201"/>
      <c r="AP51" s="201"/>
      <c r="AQ51" s="201"/>
      <c r="AR51" s="201"/>
      <c r="AS51" s="201"/>
      <c r="AT51" s="201"/>
      <c r="AU51" s="201"/>
      <c r="AV51" s="201"/>
      <c r="AW51" s="201"/>
      <c r="AX51" s="201"/>
      <c r="AY51" s="345"/>
      <c r="AZ51" s="345"/>
    </row>
    <row r="52" spans="1:52" s="8" customFormat="1" ht="67.5" x14ac:dyDescent="0.25">
      <c r="A52" s="160">
        <v>48</v>
      </c>
      <c r="B52" s="24" t="s">
        <v>411</v>
      </c>
      <c r="C52" s="24" t="s">
        <v>412</v>
      </c>
      <c r="D52" s="163" t="s">
        <v>734</v>
      </c>
      <c r="E52" s="24" t="s">
        <v>39</v>
      </c>
      <c r="F52" s="161">
        <v>642</v>
      </c>
      <c r="G52" s="161" t="s">
        <v>34</v>
      </c>
      <c r="H52" s="24">
        <v>1</v>
      </c>
      <c r="I52" s="26">
        <v>36000000000</v>
      </c>
      <c r="J52" s="161" t="s">
        <v>35</v>
      </c>
      <c r="K52" s="395">
        <v>2400000</v>
      </c>
      <c r="L52" s="162">
        <v>42767</v>
      </c>
      <c r="M52" s="162">
        <v>43070</v>
      </c>
      <c r="N52" s="161" t="s">
        <v>385</v>
      </c>
      <c r="O52" s="161" t="s">
        <v>127</v>
      </c>
      <c r="P52" s="161" t="s">
        <v>1113</v>
      </c>
      <c r="Q52" s="27" t="s">
        <v>665</v>
      </c>
      <c r="R52" s="202"/>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W52" s="201"/>
      <c r="AX52" s="201"/>
      <c r="AY52" s="345"/>
      <c r="AZ52" s="345"/>
    </row>
    <row r="53" spans="1:52" s="8" customFormat="1" ht="123.75" x14ac:dyDescent="0.25">
      <c r="A53" s="160">
        <v>56</v>
      </c>
      <c r="B53" s="24" t="s">
        <v>411</v>
      </c>
      <c r="C53" s="24" t="s">
        <v>412</v>
      </c>
      <c r="D53" s="163" t="s">
        <v>673</v>
      </c>
      <c r="E53" s="24" t="s">
        <v>39</v>
      </c>
      <c r="F53" s="161">
        <v>642</v>
      </c>
      <c r="G53" s="161" t="s">
        <v>34</v>
      </c>
      <c r="H53" s="24">
        <v>1</v>
      </c>
      <c r="I53" s="26">
        <v>36000000000</v>
      </c>
      <c r="J53" s="161" t="s">
        <v>35</v>
      </c>
      <c r="K53" s="309">
        <v>2550000</v>
      </c>
      <c r="L53" s="162">
        <v>42767</v>
      </c>
      <c r="M53" s="162">
        <v>43070</v>
      </c>
      <c r="N53" s="161" t="s">
        <v>385</v>
      </c>
      <c r="O53" s="161" t="s">
        <v>127</v>
      </c>
      <c r="P53" s="161" t="s">
        <v>1113</v>
      </c>
      <c r="Q53" s="27" t="s">
        <v>665</v>
      </c>
      <c r="R53" s="202"/>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c r="AT53" s="201"/>
      <c r="AU53" s="201"/>
      <c r="AV53" s="201"/>
      <c r="AW53" s="201"/>
      <c r="AX53" s="201"/>
      <c r="AY53" s="345"/>
      <c r="AZ53" s="345"/>
    </row>
    <row r="54" spans="1:52" s="8" customFormat="1" ht="101.25" x14ac:dyDescent="0.25">
      <c r="A54" s="160">
        <v>58</v>
      </c>
      <c r="B54" s="24" t="s">
        <v>411</v>
      </c>
      <c r="C54" s="24" t="s">
        <v>412</v>
      </c>
      <c r="D54" s="163" t="s">
        <v>686</v>
      </c>
      <c r="E54" s="24" t="s">
        <v>39</v>
      </c>
      <c r="F54" s="161">
        <v>642</v>
      </c>
      <c r="G54" s="161" t="s">
        <v>34</v>
      </c>
      <c r="H54" s="24">
        <v>1</v>
      </c>
      <c r="I54" s="26">
        <v>36000000000</v>
      </c>
      <c r="J54" s="161" t="s">
        <v>35</v>
      </c>
      <c r="K54" s="309">
        <v>2900000</v>
      </c>
      <c r="L54" s="162">
        <v>42767</v>
      </c>
      <c r="M54" s="162">
        <v>43070</v>
      </c>
      <c r="N54" s="161" t="s">
        <v>385</v>
      </c>
      <c r="O54" s="161" t="s">
        <v>127</v>
      </c>
      <c r="P54" s="161" t="s">
        <v>1113</v>
      </c>
      <c r="Q54" s="27" t="s">
        <v>665</v>
      </c>
      <c r="R54" s="202"/>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345"/>
      <c r="AZ54" s="345"/>
    </row>
    <row r="55" spans="1:52" s="8" customFormat="1" ht="123.75" x14ac:dyDescent="0.25">
      <c r="A55" s="160">
        <v>59</v>
      </c>
      <c r="B55" s="24" t="s">
        <v>411</v>
      </c>
      <c r="C55" s="24" t="s">
        <v>412</v>
      </c>
      <c r="D55" s="24" t="s">
        <v>688</v>
      </c>
      <c r="E55" s="24" t="s">
        <v>39</v>
      </c>
      <c r="F55" s="161">
        <v>642</v>
      </c>
      <c r="G55" s="161" t="s">
        <v>34</v>
      </c>
      <c r="H55" s="24">
        <v>1</v>
      </c>
      <c r="I55" s="26">
        <v>36000000000</v>
      </c>
      <c r="J55" s="161" t="s">
        <v>35</v>
      </c>
      <c r="K55" s="309">
        <v>2900000</v>
      </c>
      <c r="L55" s="162">
        <v>42767</v>
      </c>
      <c r="M55" s="162">
        <v>43070</v>
      </c>
      <c r="N55" s="161" t="s">
        <v>385</v>
      </c>
      <c r="O55" s="161" t="s">
        <v>127</v>
      </c>
      <c r="P55" s="161" t="s">
        <v>1113</v>
      </c>
      <c r="Q55" s="27" t="s">
        <v>665</v>
      </c>
      <c r="R55" s="202"/>
      <c r="S55" s="206"/>
      <c r="T55" s="201"/>
      <c r="U55" s="201"/>
      <c r="V55" s="208"/>
      <c r="W55" s="201"/>
      <c r="X55" s="201"/>
      <c r="Y55" s="201"/>
      <c r="Z55" s="201"/>
      <c r="AA55" s="210"/>
      <c r="AB55" s="210"/>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345"/>
      <c r="AZ55" s="345"/>
    </row>
    <row r="56" spans="1:52" s="8" customFormat="1" ht="213.75" x14ac:dyDescent="0.25">
      <c r="A56" s="160">
        <v>60</v>
      </c>
      <c r="B56" s="24" t="s">
        <v>411</v>
      </c>
      <c r="C56" s="24" t="s">
        <v>412</v>
      </c>
      <c r="D56" s="24" t="s">
        <v>694</v>
      </c>
      <c r="E56" s="24" t="s">
        <v>39</v>
      </c>
      <c r="F56" s="161">
        <v>642</v>
      </c>
      <c r="G56" s="161" t="s">
        <v>34</v>
      </c>
      <c r="H56" s="24">
        <v>1</v>
      </c>
      <c r="I56" s="26">
        <v>36000000000</v>
      </c>
      <c r="J56" s="161" t="s">
        <v>35</v>
      </c>
      <c r="K56" s="309">
        <v>2900000</v>
      </c>
      <c r="L56" s="162">
        <v>42767</v>
      </c>
      <c r="M56" s="162">
        <v>43070</v>
      </c>
      <c r="N56" s="161" t="s">
        <v>385</v>
      </c>
      <c r="O56" s="161" t="s">
        <v>127</v>
      </c>
      <c r="P56" s="161" t="s">
        <v>1113</v>
      </c>
      <c r="Q56" s="27" t="s">
        <v>665</v>
      </c>
      <c r="R56" s="202"/>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345"/>
      <c r="AZ56" s="345"/>
    </row>
    <row r="57" spans="1:52" s="8" customFormat="1" ht="90" x14ac:dyDescent="0.25">
      <c r="A57" s="160">
        <v>62</v>
      </c>
      <c r="B57" s="24" t="s">
        <v>411</v>
      </c>
      <c r="C57" s="24" t="s">
        <v>412</v>
      </c>
      <c r="D57" s="24" t="s">
        <v>700</v>
      </c>
      <c r="E57" s="24" t="s">
        <v>39</v>
      </c>
      <c r="F57" s="161">
        <v>642</v>
      </c>
      <c r="G57" s="161" t="s">
        <v>34</v>
      </c>
      <c r="H57" s="24">
        <v>1</v>
      </c>
      <c r="I57" s="26">
        <v>36000000000</v>
      </c>
      <c r="J57" s="161" t="s">
        <v>35</v>
      </c>
      <c r="K57" s="31">
        <v>2900000</v>
      </c>
      <c r="L57" s="162">
        <v>42767</v>
      </c>
      <c r="M57" s="162">
        <v>43070</v>
      </c>
      <c r="N57" s="161" t="s">
        <v>385</v>
      </c>
      <c r="O57" s="161" t="s">
        <v>127</v>
      </c>
      <c r="P57" s="161" t="s">
        <v>1113</v>
      </c>
      <c r="Q57" s="27" t="s">
        <v>665</v>
      </c>
      <c r="R57" s="202"/>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345"/>
      <c r="AZ57" s="345"/>
    </row>
    <row r="58" spans="1:52" s="8" customFormat="1" ht="67.5" x14ac:dyDescent="0.25">
      <c r="A58" s="160">
        <v>63</v>
      </c>
      <c r="B58" s="24" t="s">
        <v>411</v>
      </c>
      <c r="C58" s="24" t="s">
        <v>412</v>
      </c>
      <c r="D58" s="24" t="s">
        <v>704</v>
      </c>
      <c r="E58" s="24" t="s">
        <v>39</v>
      </c>
      <c r="F58" s="161">
        <v>642</v>
      </c>
      <c r="G58" s="161" t="s">
        <v>34</v>
      </c>
      <c r="H58" s="24">
        <v>1</v>
      </c>
      <c r="I58" s="26">
        <v>36000000000</v>
      </c>
      <c r="J58" s="161" t="s">
        <v>35</v>
      </c>
      <c r="K58" s="31">
        <v>2900000</v>
      </c>
      <c r="L58" s="162">
        <v>42767</v>
      </c>
      <c r="M58" s="162">
        <v>43070</v>
      </c>
      <c r="N58" s="161" t="s">
        <v>385</v>
      </c>
      <c r="O58" s="161" t="s">
        <v>127</v>
      </c>
      <c r="P58" s="161" t="s">
        <v>1113</v>
      </c>
      <c r="Q58" s="27" t="s">
        <v>665</v>
      </c>
      <c r="R58" s="202"/>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345"/>
      <c r="AZ58" s="345"/>
    </row>
    <row r="59" spans="1:52" s="8" customFormat="1" ht="67.5" x14ac:dyDescent="0.25">
      <c r="A59" s="160">
        <v>67</v>
      </c>
      <c r="B59" s="24" t="s">
        <v>411</v>
      </c>
      <c r="C59" s="24" t="s">
        <v>412</v>
      </c>
      <c r="D59" s="24" t="s">
        <v>714</v>
      </c>
      <c r="E59" s="24" t="s">
        <v>39</v>
      </c>
      <c r="F59" s="161">
        <v>642</v>
      </c>
      <c r="G59" s="161" t="s">
        <v>34</v>
      </c>
      <c r="H59" s="24">
        <v>1</v>
      </c>
      <c r="I59" s="26">
        <v>36000000000</v>
      </c>
      <c r="J59" s="161" t="s">
        <v>35</v>
      </c>
      <c r="K59" s="31">
        <v>3100000</v>
      </c>
      <c r="L59" s="162">
        <v>42767</v>
      </c>
      <c r="M59" s="162">
        <v>43070</v>
      </c>
      <c r="N59" s="161" t="s">
        <v>385</v>
      </c>
      <c r="O59" s="161" t="s">
        <v>127</v>
      </c>
      <c r="P59" s="161" t="s">
        <v>1113</v>
      </c>
      <c r="Q59" s="27" t="s">
        <v>665</v>
      </c>
      <c r="R59" s="202"/>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345"/>
      <c r="AZ59" s="345"/>
    </row>
    <row r="60" spans="1:52" s="8" customFormat="1" ht="67.5" x14ac:dyDescent="0.25">
      <c r="A60" s="160">
        <v>70</v>
      </c>
      <c r="B60" s="24" t="s">
        <v>411</v>
      </c>
      <c r="C60" s="24" t="s">
        <v>412</v>
      </c>
      <c r="D60" s="24" t="s">
        <v>691</v>
      </c>
      <c r="E60" s="24" t="s">
        <v>39</v>
      </c>
      <c r="F60" s="161">
        <v>642</v>
      </c>
      <c r="G60" s="161" t="s">
        <v>34</v>
      </c>
      <c r="H60" s="24">
        <v>1</v>
      </c>
      <c r="I60" s="26">
        <v>36000000000</v>
      </c>
      <c r="J60" s="161" t="s">
        <v>35</v>
      </c>
      <c r="K60" s="31">
        <v>3450000</v>
      </c>
      <c r="L60" s="162">
        <v>42767</v>
      </c>
      <c r="M60" s="162">
        <v>43070</v>
      </c>
      <c r="N60" s="161" t="s">
        <v>385</v>
      </c>
      <c r="O60" s="161" t="s">
        <v>127</v>
      </c>
      <c r="P60" s="161" t="s">
        <v>1113</v>
      </c>
      <c r="Q60" s="27" t="s">
        <v>665</v>
      </c>
      <c r="R60" s="202"/>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345"/>
      <c r="AZ60" s="345"/>
    </row>
    <row r="61" spans="1:52" s="8" customFormat="1" ht="191.25" x14ac:dyDescent="0.25">
      <c r="A61" s="160">
        <v>71</v>
      </c>
      <c r="B61" s="24" t="s">
        <v>411</v>
      </c>
      <c r="C61" s="24" t="s">
        <v>412</v>
      </c>
      <c r="D61" s="24" t="s">
        <v>695</v>
      </c>
      <c r="E61" s="24" t="s">
        <v>39</v>
      </c>
      <c r="F61" s="161">
        <v>642</v>
      </c>
      <c r="G61" s="161" t="s">
        <v>34</v>
      </c>
      <c r="H61" s="24">
        <v>1</v>
      </c>
      <c r="I61" s="26">
        <v>36000000000</v>
      </c>
      <c r="J61" s="161" t="s">
        <v>35</v>
      </c>
      <c r="K61" s="31">
        <v>3450000</v>
      </c>
      <c r="L61" s="162">
        <v>42767</v>
      </c>
      <c r="M61" s="162">
        <v>43070</v>
      </c>
      <c r="N61" s="161" t="s">
        <v>385</v>
      </c>
      <c r="O61" s="161" t="s">
        <v>127</v>
      </c>
      <c r="P61" s="161" t="s">
        <v>1113</v>
      </c>
      <c r="Q61" s="27" t="s">
        <v>665</v>
      </c>
      <c r="R61" s="202"/>
      <c r="S61" s="203"/>
      <c r="T61" s="203"/>
      <c r="U61" s="203"/>
      <c r="V61" s="199"/>
      <c r="W61" s="201"/>
      <c r="X61" s="201"/>
      <c r="Y61" s="201"/>
      <c r="Z61" s="201"/>
      <c r="AA61" s="205"/>
      <c r="AB61" s="205"/>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345"/>
      <c r="AZ61" s="345"/>
    </row>
    <row r="62" spans="1:52" s="8" customFormat="1" ht="67.5" x14ac:dyDescent="0.25">
      <c r="A62" s="160">
        <v>73</v>
      </c>
      <c r="B62" s="24" t="s">
        <v>411</v>
      </c>
      <c r="C62" s="24" t="s">
        <v>412</v>
      </c>
      <c r="D62" s="24" t="s">
        <v>721</v>
      </c>
      <c r="E62" s="24" t="s">
        <v>39</v>
      </c>
      <c r="F62" s="161">
        <v>642</v>
      </c>
      <c r="G62" s="161" t="s">
        <v>34</v>
      </c>
      <c r="H62" s="24">
        <v>1</v>
      </c>
      <c r="I62" s="26">
        <v>36000000000</v>
      </c>
      <c r="J62" s="161" t="s">
        <v>35</v>
      </c>
      <c r="K62" s="31">
        <v>3450000</v>
      </c>
      <c r="L62" s="162">
        <v>42767</v>
      </c>
      <c r="M62" s="162">
        <v>43070</v>
      </c>
      <c r="N62" s="161" t="s">
        <v>385</v>
      </c>
      <c r="O62" s="161" t="s">
        <v>127</v>
      </c>
      <c r="P62" s="161" t="s">
        <v>1113</v>
      </c>
      <c r="Q62" s="27" t="s">
        <v>665</v>
      </c>
      <c r="R62" s="202"/>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345"/>
      <c r="AZ62" s="345"/>
    </row>
    <row r="63" spans="1:52" s="8" customFormat="1" ht="101.25" x14ac:dyDescent="0.25">
      <c r="A63" s="160">
        <v>75</v>
      </c>
      <c r="B63" s="24" t="s">
        <v>411</v>
      </c>
      <c r="C63" s="24" t="s">
        <v>412</v>
      </c>
      <c r="D63" s="24" t="s">
        <v>682</v>
      </c>
      <c r="E63" s="24" t="s">
        <v>39</v>
      </c>
      <c r="F63" s="161">
        <v>642</v>
      </c>
      <c r="G63" s="161" t="s">
        <v>34</v>
      </c>
      <c r="H63" s="24">
        <v>1</v>
      </c>
      <c r="I63" s="26">
        <v>36000000000</v>
      </c>
      <c r="J63" s="161" t="s">
        <v>35</v>
      </c>
      <c r="K63" s="309">
        <v>3850000</v>
      </c>
      <c r="L63" s="162">
        <v>42767</v>
      </c>
      <c r="M63" s="162">
        <v>43070</v>
      </c>
      <c r="N63" s="161" t="s">
        <v>385</v>
      </c>
      <c r="O63" s="161" t="s">
        <v>127</v>
      </c>
      <c r="P63" s="161" t="s">
        <v>1113</v>
      </c>
      <c r="Q63" s="27" t="s">
        <v>665</v>
      </c>
      <c r="R63" s="202"/>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345"/>
      <c r="AZ63" s="345"/>
    </row>
    <row r="64" spans="1:52" s="8" customFormat="1" ht="45" x14ac:dyDescent="0.25">
      <c r="A64" s="160">
        <v>76</v>
      </c>
      <c r="B64" s="24" t="s">
        <v>587</v>
      </c>
      <c r="C64" s="24" t="s">
        <v>588</v>
      </c>
      <c r="D64" s="24" t="s">
        <v>589</v>
      </c>
      <c r="E64" s="26" t="s">
        <v>585</v>
      </c>
      <c r="F64" s="161">
        <v>642</v>
      </c>
      <c r="G64" s="24" t="s">
        <v>34</v>
      </c>
      <c r="H64" s="24">
        <v>1</v>
      </c>
      <c r="I64" s="24">
        <v>36000000000</v>
      </c>
      <c r="J64" s="161" t="s">
        <v>35</v>
      </c>
      <c r="K64" s="165">
        <v>3000000</v>
      </c>
      <c r="L64" s="162">
        <v>42767</v>
      </c>
      <c r="M64" s="162">
        <v>43070</v>
      </c>
      <c r="N64" s="161" t="s">
        <v>48</v>
      </c>
      <c r="O64" s="161" t="s">
        <v>127</v>
      </c>
      <c r="P64" s="161" t="s">
        <v>1113</v>
      </c>
      <c r="Q64" s="312" t="s">
        <v>591</v>
      </c>
      <c r="R64" s="24" t="s">
        <v>1179</v>
      </c>
      <c r="S64" s="161" t="s">
        <v>1187</v>
      </c>
      <c r="T64" s="161" t="s">
        <v>1177</v>
      </c>
      <c r="U64" s="24">
        <v>2017</v>
      </c>
      <c r="V64" s="192">
        <v>42772</v>
      </c>
      <c r="W64" s="345" t="s">
        <v>1140</v>
      </c>
      <c r="X64" s="345" t="s">
        <v>1170</v>
      </c>
      <c r="Y64" s="345" t="s">
        <v>1140</v>
      </c>
      <c r="Z64" s="208" t="s">
        <v>2280</v>
      </c>
      <c r="AA64" s="25">
        <v>3000000</v>
      </c>
      <c r="AB64" s="25" t="s">
        <v>1542</v>
      </c>
      <c r="AC64" s="201">
        <v>31603852531</v>
      </c>
      <c r="AD64" s="208">
        <v>42781</v>
      </c>
      <c r="AE64" s="396" t="s">
        <v>1140</v>
      </c>
      <c r="AF64" s="318" t="s">
        <v>1543</v>
      </c>
      <c r="AG64" s="318"/>
      <c r="AH64" s="318"/>
      <c r="AI64" s="318"/>
      <c r="AJ64" s="318"/>
      <c r="AK64" s="318"/>
      <c r="AL64" s="318"/>
      <c r="AM64" s="318"/>
      <c r="AN64" s="202" t="s">
        <v>1543</v>
      </c>
      <c r="AO64" s="201" t="s">
        <v>1113</v>
      </c>
      <c r="AP64" s="201" t="s">
        <v>1544</v>
      </c>
      <c r="AQ64" s="208">
        <v>42781</v>
      </c>
      <c r="AR64" s="201" t="s">
        <v>2393</v>
      </c>
      <c r="AS64" s="208">
        <v>42730</v>
      </c>
      <c r="AT64" s="211">
        <v>3000000</v>
      </c>
      <c r="AU64" s="211">
        <v>3000000</v>
      </c>
      <c r="AV64" s="394" t="s">
        <v>1614</v>
      </c>
      <c r="AW64" s="208">
        <v>42941</v>
      </c>
      <c r="AX64" s="208">
        <v>42941</v>
      </c>
      <c r="AY64" s="386">
        <v>42941</v>
      </c>
      <c r="AZ64" s="345"/>
    </row>
    <row r="65" spans="1:52" s="8" customFormat="1" ht="67.5" x14ac:dyDescent="0.25">
      <c r="A65" s="160">
        <v>77</v>
      </c>
      <c r="B65" s="24" t="s">
        <v>411</v>
      </c>
      <c r="C65" s="24" t="s">
        <v>412</v>
      </c>
      <c r="D65" s="24" t="s">
        <v>689</v>
      </c>
      <c r="E65" s="24" t="s">
        <v>39</v>
      </c>
      <c r="F65" s="161">
        <v>642</v>
      </c>
      <c r="G65" s="161" t="s">
        <v>34</v>
      </c>
      <c r="H65" s="24">
        <v>1</v>
      </c>
      <c r="I65" s="26">
        <v>36000000000</v>
      </c>
      <c r="J65" s="161" t="s">
        <v>35</v>
      </c>
      <c r="K65" s="309">
        <v>4050000</v>
      </c>
      <c r="L65" s="162">
        <v>42767</v>
      </c>
      <c r="M65" s="162">
        <v>43070</v>
      </c>
      <c r="N65" s="161" t="s">
        <v>385</v>
      </c>
      <c r="O65" s="161" t="s">
        <v>127</v>
      </c>
      <c r="P65" s="161" t="s">
        <v>1113</v>
      </c>
      <c r="Q65" s="27" t="s">
        <v>665</v>
      </c>
      <c r="R65" s="202"/>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345"/>
      <c r="AZ65" s="345"/>
    </row>
    <row r="66" spans="1:52" s="8" customFormat="1" ht="67.5" x14ac:dyDescent="0.25">
      <c r="A66" s="160">
        <v>79</v>
      </c>
      <c r="B66" s="24" t="s">
        <v>411</v>
      </c>
      <c r="C66" s="24" t="s">
        <v>412</v>
      </c>
      <c r="D66" s="24" t="s">
        <v>718</v>
      </c>
      <c r="E66" s="24" t="s">
        <v>39</v>
      </c>
      <c r="F66" s="161">
        <v>642</v>
      </c>
      <c r="G66" s="161" t="s">
        <v>34</v>
      </c>
      <c r="H66" s="24">
        <v>1</v>
      </c>
      <c r="I66" s="26">
        <v>36000000000</v>
      </c>
      <c r="J66" s="161" t="s">
        <v>35</v>
      </c>
      <c r="K66" s="309">
        <v>4050000</v>
      </c>
      <c r="L66" s="162">
        <v>42767</v>
      </c>
      <c r="M66" s="162">
        <v>43070</v>
      </c>
      <c r="N66" s="161" t="s">
        <v>385</v>
      </c>
      <c r="O66" s="161" t="s">
        <v>127</v>
      </c>
      <c r="P66" s="161" t="s">
        <v>1113</v>
      </c>
      <c r="Q66" s="27" t="s">
        <v>665</v>
      </c>
      <c r="R66" s="202"/>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345"/>
      <c r="AZ66" s="345"/>
    </row>
    <row r="67" spans="1:52" s="8" customFormat="1" ht="90" x14ac:dyDescent="0.25">
      <c r="A67" s="160">
        <v>81</v>
      </c>
      <c r="B67" s="24" t="s">
        <v>411</v>
      </c>
      <c r="C67" s="24" t="s">
        <v>412</v>
      </c>
      <c r="D67" s="24" t="s">
        <v>684</v>
      </c>
      <c r="E67" s="24" t="s">
        <v>39</v>
      </c>
      <c r="F67" s="161">
        <v>642</v>
      </c>
      <c r="G67" s="161" t="s">
        <v>34</v>
      </c>
      <c r="H67" s="24">
        <v>1</v>
      </c>
      <c r="I67" s="26">
        <v>36000000000</v>
      </c>
      <c r="J67" s="161" t="s">
        <v>35</v>
      </c>
      <c r="K67" s="309">
        <v>4600000</v>
      </c>
      <c r="L67" s="162">
        <v>42767</v>
      </c>
      <c r="M67" s="162">
        <v>43070</v>
      </c>
      <c r="N67" s="161" t="s">
        <v>385</v>
      </c>
      <c r="O67" s="161" t="s">
        <v>127</v>
      </c>
      <c r="P67" s="161" t="s">
        <v>1113</v>
      </c>
      <c r="Q67" s="27" t="s">
        <v>665</v>
      </c>
      <c r="R67" s="202"/>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345"/>
      <c r="AZ67" s="345"/>
    </row>
    <row r="68" spans="1:52" s="8" customFormat="1" ht="90" x14ac:dyDescent="0.25">
      <c r="A68" s="160">
        <v>85</v>
      </c>
      <c r="B68" s="24" t="s">
        <v>411</v>
      </c>
      <c r="C68" s="24" t="s">
        <v>412</v>
      </c>
      <c r="D68" s="24" t="s">
        <v>687</v>
      </c>
      <c r="E68" s="24" t="s">
        <v>39</v>
      </c>
      <c r="F68" s="161">
        <v>642</v>
      </c>
      <c r="G68" s="161" t="s">
        <v>34</v>
      </c>
      <c r="H68" s="24">
        <v>1</v>
      </c>
      <c r="I68" s="26">
        <v>36000000000</v>
      </c>
      <c r="J68" s="161" t="s">
        <v>35</v>
      </c>
      <c r="K68" s="309">
        <v>5200000</v>
      </c>
      <c r="L68" s="162">
        <v>42767</v>
      </c>
      <c r="M68" s="162">
        <v>43070</v>
      </c>
      <c r="N68" s="161" t="s">
        <v>385</v>
      </c>
      <c r="O68" s="161" t="s">
        <v>127</v>
      </c>
      <c r="P68" s="161" t="s">
        <v>1113</v>
      </c>
      <c r="Q68" s="27" t="s">
        <v>665</v>
      </c>
      <c r="R68" s="202"/>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345"/>
      <c r="AZ68" s="345"/>
    </row>
    <row r="69" spans="1:52" s="8" customFormat="1" ht="67.5" x14ac:dyDescent="0.25">
      <c r="A69" s="160">
        <v>89</v>
      </c>
      <c r="B69" s="24" t="s">
        <v>411</v>
      </c>
      <c r="C69" s="24" t="s">
        <v>412</v>
      </c>
      <c r="D69" s="24" t="s">
        <v>670</v>
      </c>
      <c r="E69" s="24" t="s">
        <v>39</v>
      </c>
      <c r="F69" s="161">
        <v>642</v>
      </c>
      <c r="G69" s="161" t="s">
        <v>34</v>
      </c>
      <c r="H69" s="24">
        <v>1</v>
      </c>
      <c r="I69" s="26">
        <v>36000000000</v>
      </c>
      <c r="J69" s="161" t="s">
        <v>35</v>
      </c>
      <c r="K69" s="309">
        <v>5750000</v>
      </c>
      <c r="L69" s="162">
        <v>42767</v>
      </c>
      <c r="M69" s="162">
        <v>43070</v>
      </c>
      <c r="N69" s="161" t="s">
        <v>385</v>
      </c>
      <c r="O69" s="161" t="s">
        <v>127</v>
      </c>
      <c r="P69" s="161" t="s">
        <v>1113</v>
      </c>
      <c r="Q69" s="27" t="s">
        <v>665</v>
      </c>
      <c r="R69" s="202"/>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345"/>
      <c r="AZ69" s="345"/>
    </row>
    <row r="70" spans="1:52" s="8" customFormat="1" ht="67.5" x14ac:dyDescent="0.25">
      <c r="A70" s="160">
        <v>90</v>
      </c>
      <c r="B70" s="24" t="s">
        <v>411</v>
      </c>
      <c r="C70" s="24" t="s">
        <v>412</v>
      </c>
      <c r="D70" s="24" t="s">
        <v>692</v>
      </c>
      <c r="E70" s="24" t="s">
        <v>39</v>
      </c>
      <c r="F70" s="161">
        <v>642</v>
      </c>
      <c r="G70" s="161" t="s">
        <v>34</v>
      </c>
      <c r="H70" s="24">
        <v>1</v>
      </c>
      <c r="I70" s="26">
        <v>36000000000</v>
      </c>
      <c r="J70" s="161" t="s">
        <v>35</v>
      </c>
      <c r="K70" s="309">
        <v>5750000</v>
      </c>
      <c r="L70" s="162">
        <v>42767</v>
      </c>
      <c r="M70" s="162">
        <v>43070</v>
      </c>
      <c r="N70" s="161" t="s">
        <v>385</v>
      </c>
      <c r="O70" s="161" t="s">
        <v>127</v>
      </c>
      <c r="P70" s="161" t="s">
        <v>1113</v>
      </c>
      <c r="Q70" s="27" t="s">
        <v>665</v>
      </c>
      <c r="R70" s="202"/>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345"/>
      <c r="AZ70" s="345"/>
    </row>
    <row r="71" spans="1:52" s="8" customFormat="1" ht="191.25" x14ac:dyDescent="0.25">
      <c r="A71" s="160">
        <v>91</v>
      </c>
      <c r="B71" s="24" t="s">
        <v>411</v>
      </c>
      <c r="C71" s="24" t="s">
        <v>412</v>
      </c>
      <c r="D71" s="24" t="s">
        <v>696</v>
      </c>
      <c r="E71" s="24" t="s">
        <v>39</v>
      </c>
      <c r="F71" s="161">
        <v>642</v>
      </c>
      <c r="G71" s="161" t="s">
        <v>34</v>
      </c>
      <c r="H71" s="24">
        <v>1</v>
      </c>
      <c r="I71" s="26">
        <v>36000000000</v>
      </c>
      <c r="J71" s="161" t="s">
        <v>35</v>
      </c>
      <c r="K71" s="309">
        <v>5750000</v>
      </c>
      <c r="L71" s="162">
        <v>42767</v>
      </c>
      <c r="M71" s="162">
        <v>43070</v>
      </c>
      <c r="N71" s="161" t="s">
        <v>385</v>
      </c>
      <c r="O71" s="161" t="s">
        <v>127</v>
      </c>
      <c r="P71" s="161" t="s">
        <v>1113</v>
      </c>
      <c r="Q71" s="27" t="s">
        <v>665</v>
      </c>
      <c r="R71" s="202"/>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345"/>
      <c r="AZ71" s="345"/>
    </row>
    <row r="72" spans="1:52" s="8" customFormat="1" ht="101.25" x14ac:dyDescent="0.25">
      <c r="A72" s="160">
        <v>92</v>
      </c>
      <c r="B72" s="24" t="s">
        <v>411</v>
      </c>
      <c r="C72" s="24" t="s">
        <v>412</v>
      </c>
      <c r="D72" s="24" t="s">
        <v>711</v>
      </c>
      <c r="E72" s="24" t="s">
        <v>39</v>
      </c>
      <c r="F72" s="161">
        <v>642</v>
      </c>
      <c r="G72" s="161" t="s">
        <v>34</v>
      </c>
      <c r="H72" s="24">
        <v>1</v>
      </c>
      <c r="I72" s="26">
        <v>36000000000</v>
      </c>
      <c r="J72" s="161" t="s">
        <v>35</v>
      </c>
      <c r="K72" s="309">
        <v>5750000</v>
      </c>
      <c r="L72" s="162">
        <v>42767</v>
      </c>
      <c r="M72" s="162">
        <v>43070</v>
      </c>
      <c r="N72" s="161" t="s">
        <v>385</v>
      </c>
      <c r="O72" s="161" t="s">
        <v>127</v>
      </c>
      <c r="P72" s="161" t="s">
        <v>1113</v>
      </c>
      <c r="Q72" s="27" t="s">
        <v>665</v>
      </c>
      <c r="R72" s="202"/>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345"/>
      <c r="AZ72" s="345"/>
    </row>
    <row r="73" spans="1:52" s="8" customFormat="1" ht="168.75" x14ac:dyDescent="0.25">
      <c r="A73" s="160">
        <v>93</v>
      </c>
      <c r="B73" s="24" t="s">
        <v>411</v>
      </c>
      <c r="C73" s="24" t="s">
        <v>412</v>
      </c>
      <c r="D73" s="24" t="s">
        <v>713</v>
      </c>
      <c r="E73" s="24" t="s">
        <v>39</v>
      </c>
      <c r="F73" s="161">
        <v>642</v>
      </c>
      <c r="G73" s="161" t="s">
        <v>34</v>
      </c>
      <c r="H73" s="24">
        <v>1</v>
      </c>
      <c r="I73" s="26">
        <v>36000000000</v>
      </c>
      <c r="J73" s="161" t="s">
        <v>35</v>
      </c>
      <c r="K73" s="309">
        <v>5750000</v>
      </c>
      <c r="L73" s="162">
        <v>42767</v>
      </c>
      <c r="M73" s="162">
        <v>43070</v>
      </c>
      <c r="N73" s="161" t="s">
        <v>385</v>
      </c>
      <c r="O73" s="161" t="s">
        <v>127</v>
      </c>
      <c r="P73" s="161" t="s">
        <v>1113</v>
      </c>
      <c r="Q73" s="27" t="s">
        <v>665</v>
      </c>
      <c r="R73" s="202"/>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345"/>
      <c r="AZ73" s="345"/>
    </row>
    <row r="74" spans="1:52" s="8" customFormat="1" ht="101.25" x14ac:dyDescent="0.25">
      <c r="A74" s="160">
        <v>94</v>
      </c>
      <c r="B74" s="24" t="s">
        <v>411</v>
      </c>
      <c r="C74" s="24" t="s">
        <v>412</v>
      </c>
      <c r="D74" s="24" t="s">
        <v>701</v>
      </c>
      <c r="E74" s="24" t="s">
        <v>39</v>
      </c>
      <c r="F74" s="161">
        <v>642</v>
      </c>
      <c r="G74" s="161" t="s">
        <v>34</v>
      </c>
      <c r="H74" s="24">
        <v>1</v>
      </c>
      <c r="I74" s="26">
        <v>36000000000</v>
      </c>
      <c r="J74" s="161" t="s">
        <v>35</v>
      </c>
      <c r="K74" s="309">
        <v>5800000</v>
      </c>
      <c r="L74" s="162">
        <v>42767</v>
      </c>
      <c r="M74" s="162">
        <v>43070</v>
      </c>
      <c r="N74" s="161" t="s">
        <v>385</v>
      </c>
      <c r="O74" s="161" t="s">
        <v>127</v>
      </c>
      <c r="P74" s="161" t="s">
        <v>1113</v>
      </c>
      <c r="Q74" s="27" t="s">
        <v>665</v>
      </c>
      <c r="R74" s="202"/>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345"/>
      <c r="AZ74" s="345"/>
    </row>
    <row r="75" spans="1:52" s="8" customFormat="1" ht="67.5" x14ac:dyDescent="0.25">
      <c r="A75" s="160">
        <v>98</v>
      </c>
      <c r="B75" s="24" t="s">
        <v>411</v>
      </c>
      <c r="C75" s="24" t="s">
        <v>412</v>
      </c>
      <c r="D75" s="24" t="s">
        <v>677</v>
      </c>
      <c r="E75" s="24" t="s">
        <v>39</v>
      </c>
      <c r="F75" s="161">
        <v>642</v>
      </c>
      <c r="G75" s="161" t="s">
        <v>34</v>
      </c>
      <c r="H75" s="24">
        <v>1</v>
      </c>
      <c r="I75" s="26">
        <v>36000000000</v>
      </c>
      <c r="J75" s="161" t="s">
        <v>35</v>
      </c>
      <c r="K75" s="309">
        <v>6670000</v>
      </c>
      <c r="L75" s="162">
        <v>42767</v>
      </c>
      <c r="M75" s="162">
        <v>43070</v>
      </c>
      <c r="N75" s="161" t="s">
        <v>385</v>
      </c>
      <c r="O75" s="161" t="s">
        <v>127</v>
      </c>
      <c r="P75" s="161" t="s">
        <v>1113</v>
      </c>
      <c r="Q75" s="27" t="s">
        <v>665</v>
      </c>
      <c r="R75" s="202"/>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345"/>
      <c r="AZ75" s="345"/>
    </row>
    <row r="76" spans="1:52" s="8" customFormat="1" ht="90" x14ac:dyDescent="0.25">
      <c r="A76" s="160">
        <v>99</v>
      </c>
      <c r="B76" s="24" t="s">
        <v>411</v>
      </c>
      <c r="C76" s="24" t="s">
        <v>412</v>
      </c>
      <c r="D76" s="24" t="s">
        <v>715</v>
      </c>
      <c r="E76" s="24" t="s">
        <v>39</v>
      </c>
      <c r="F76" s="161">
        <v>642</v>
      </c>
      <c r="G76" s="161" t="s">
        <v>34</v>
      </c>
      <c r="H76" s="24">
        <v>1</v>
      </c>
      <c r="I76" s="26">
        <v>36000000000</v>
      </c>
      <c r="J76" s="161" t="s">
        <v>35</v>
      </c>
      <c r="K76" s="309">
        <v>6900000</v>
      </c>
      <c r="L76" s="162">
        <v>42767</v>
      </c>
      <c r="M76" s="162">
        <v>43070</v>
      </c>
      <c r="N76" s="161" t="s">
        <v>385</v>
      </c>
      <c r="O76" s="161" t="s">
        <v>127</v>
      </c>
      <c r="P76" s="161" t="s">
        <v>1113</v>
      </c>
      <c r="Q76" s="27" t="s">
        <v>665</v>
      </c>
      <c r="R76" s="202"/>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345"/>
      <c r="AZ76" s="345"/>
    </row>
    <row r="77" spans="1:52" s="8" customFormat="1" ht="258.75" x14ac:dyDescent="0.25">
      <c r="A77" s="160">
        <v>103</v>
      </c>
      <c r="B77" s="24" t="s">
        <v>729</v>
      </c>
      <c r="C77" s="24" t="s">
        <v>729</v>
      </c>
      <c r="D77" s="24" t="s">
        <v>730</v>
      </c>
      <c r="E77" s="24" t="s">
        <v>39</v>
      </c>
      <c r="F77" s="161">
        <v>642</v>
      </c>
      <c r="G77" s="161" t="s">
        <v>34</v>
      </c>
      <c r="H77" s="24">
        <v>1</v>
      </c>
      <c r="I77" s="26">
        <v>36000000000</v>
      </c>
      <c r="J77" s="161" t="s">
        <v>35</v>
      </c>
      <c r="K77" s="309">
        <v>8000000</v>
      </c>
      <c r="L77" s="162">
        <v>42767</v>
      </c>
      <c r="M77" s="162">
        <v>43070</v>
      </c>
      <c r="N77" s="161" t="s">
        <v>385</v>
      </c>
      <c r="O77" s="161" t="s">
        <v>127</v>
      </c>
      <c r="P77" s="161" t="s">
        <v>1113</v>
      </c>
      <c r="Q77" s="27" t="s">
        <v>665</v>
      </c>
      <c r="R77" s="202"/>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345"/>
      <c r="AZ77" s="345"/>
    </row>
    <row r="78" spans="1:52" s="8" customFormat="1" ht="67.5" x14ac:dyDescent="0.25">
      <c r="A78" s="160">
        <v>105</v>
      </c>
      <c r="B78" s="24" t="s">
        <v>411</v>
      </c>
      <c r="C78" s="24" t="s">
        <v>412</v>
      </c>
      <c r="D78" s="24" t="s">
        <v>703</v>
      </c>
      <c r="E78" s="24" t="s">
        <v>39</v>
      </c>
      <c r="F78" s="161">
        <v>642</v>
      </c>
      <c r="G78" s="161" t="s">
        <v>34</v>
      </c>
      <c r="H78" s="24">
        <v>1</v>
      </c>
      <c r="I78" s="26">
        <v>36000000000</v>
      </c>
      <c r="J78" s="161" t="s">
        <v>35</v>
      </c>
      <c r="K78" s="309">
        <v>8050000</v>
      </c>
      <c r="L78" s="162">
        <v>42767</v>
      </c>
      <c r="M78" s="162">
        <v>43070</v>
      </c>
      <c r="N78" s="161" t="s">
        <v>385</v>
      </c>
      <c r="O78" s="161" t="s">
        <v>127</v>
      </c>
      <c r="P78" s="161" t="s">
        <v>1113</v>
      </c>
      <c r="Q78" s="27" t="s">
        <v>665</v>
      </c>
      <c r="R78" s="202"/>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345"/>
      <c r="AZ78" s="345"/>
    </row>
    <row r="79" spans="1:52" s="8" customFormat="1" ht="409.5" x14ac:dyDescent="0.25">
      <c r="A79" s="160">
        <v>108</v>
      </c>
      <c r="B79" s="24" t="s">
        <v>411</v>
      </c>
      <c r="C79" s="24" t="s">
        <v>412</v>
      </c>
      <c r="D79" s="24" t="s">
        <v>725</v>
      </c>
      <c r="E79" s="24" t="s">
        <v>39</v>
      </c>
      <c r="F79" s="161">
        <v>642</v>
      </c>
      <c r="G79" s="161" t="s">
        <v>34</v>
      </c>
      <c r="H79" s="24">
        <v>1</v>
      </c>
      <c r="I79" s="26">
        <v>36000000000</v>
      </c>
      <c r="J79" s="161" t="s">
        <v>35</v>
      </c>
      <c r="K79" s="31">
        <v>9200000</v>
      </c>
      <c r="L79" s="162">
        <v>42767</v>
      </c>
      <c r="M79" s="162">
        <v>43070</v>
      </c>
      <c r="N79" s="161" t="s">
        <v>385</v>
      </c>
      <c r="O79" s="161" t="s">
        <v>127</v>
      </c>
      <c r="P79" s="161" t="s">
        <v>1113</v>
      </c>
      <c r="Q79" s="27" t="s">
        <v>665</v>
      </c>
      <c r="R79" s="202"/>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345"/>
      <c r="AZ79" s="345"/>
    </row>
    <row r="80" spans="1:52" s="8" customFormat="1" ht="168.75" x14ac:dyDescent="0.25">
      <c r="A80" s="160">
        <v>109</v>
      </c>
      <c r="B80" s="24" t="s">
        <v>411</v>
      </c>
      <c r="C80" s="24" t="s">
        <v>412</v>
      </c>
      <c r="D80" s="24" t="s">
        <v>664</v>
      </c>
      <c r="E80" s="24" t="s">
        <v>39</v>
      </c>
      <c r="F80" s="161">
        <v>642</v>
      </c>
      <c r="G80" s="161" t="s">
        <v>34</v>
      </c>
      <c r="H80" s="24">
        <v>1</v>
      </c>
      <c r="I80" s="26">
        <v>36000000000</v>
      </c>
      <c r="J80" s="161" t="s">
        <v>35</v>
      </c>
      <c r="K80" s="31">
        <v>9775000</v>
      </c>
      <c r="L80" s="162">
        <v>42767</v>
      </c>
      <c r="M80" s="162">
        <v>43070</v>
      </c>
      <c r="N80" s="161" t="s">
        <v>385</v>
      </c>
      <c r="O80" s="161" t="s">
        <v>127</v>
      </c>
      <c r="P80" s="161" t="s">
        <v>1113</v>
      </c>
      <c r="Q80" s="27" t="s">
        <v>665</v>
      </c>
      <c r="R80" s="202"/>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345"/>
      <c r="AZ80" s="345"/>
    </row>
    <row r="81" spans="1:52" s="8" customFormat="1" ht="247.5" x14ac:dyDescent="0.25">
      <c r="A81" s="160">
        <v>110</v>
      </c>
      <c r="B81" s="24" t="s">
        <v>411</v>
      </c>
      <c r="C81" s="24" t="s">
        <v>412</v>
      </c>
      <c r="D81" s="24" t="s">
        <v>683</v>
      </c>
      <c r="E81" s="24" t="s">
        <v>39</v>
      </c>
      <c r="F81" s="161">
        <v>642</v>
      </c>
      <c r="G81" s="161" t="s">
        <v>34</v>
      </c>
      <c r="H81" s="24">
        <v>1</v>
      </c>
      <c r="I81" s="26">
        <v>36000000000</v>
      </c>
      <c r="J81" s="161" t="s">
        <v>35</v>
      </c>
      <c r="K81" s="31">
        <v>9800000</v>
      </c>
      <c r="L81" s="162">
        <v>42767</v>
      </c>
      <c r="M81" s="162">
        <v>43070</v>
      </c>
      <c r="N81" s="161" t="s">
        <v>385</v>
      </c>
      <c r="O81" s="161" t="s">
        <v>127</v>
      </c>
      <c r="P81" s="161" t="s">
        <v>1113</v>
      </c>
      <c r="Q81" s="27" t="s">
        <v>665</v>
      </c>
      <c r="R81" s="202"/>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345"/>
      <c r="AZ81" s="345"/>
    </row>
    <row r="82" spans="1:52" s="8" customFormat="1" ht="360" x14ac:dyDescent="0.25">
      <c r="A82" s="160">
        <v>116</v>
      </c>
      <c r="B82" s="24" t="s">
        <v>411</v>
      </c>
      <c r="C82" s="24" t="s">
        <v>412</v>
      </c>
      <c r="D82" s="24" t="s">
        <v>726</v>
      </c>
      <c r="E82" s="24" t="s">
        <v>39</v>
      </c>
      <c r="F82" s="161">
        <v>642</v>
      </c>
      <c r="G82" s="161" t="s">
        <v>34</v>
      </c>
      <c r="H82" s="24">
        <v>1</v>
      </c>
      <c r="I82" s="26">
        <v>36000000000</v>
      </c>
      <c r="J82" s="161" t="s">
        <v>35</v>
      </c>
      <c r="K82" s="31">
        <v>11500000</v>
      </c>
      <c r="L82" s="162">
        <v>42767</v>
      </c>
      <c r="M82" s="162">
        <v>43070</v>
      </c>
      <c r="N82" s="161" t="s">
        <v>385</v>
      </c>
      <c r="O82" s="161" t="s">
        <v>127</v>
      </c>
      <c r="P82" s="161" t="s">
        <v>1113</v>
      </c>
      <c r="Q82" s="27" t="s">
        <v>665</v>
      </c>
      <c r="R82" s="202"/>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345"/>
      <c r="AZ82" s="345"/>
    </row>
    <row r="83" spans="1:52" s="8" customFormat="1" ht="67.5" x14ac:dyDescent="0.25">
      <c r="A83" s="160">
        <v>124</v>
      </c>
      <c r="B83" s="24" t="s">
        <v>411</v>
      </c>
      <c r="C83" s="24" t="s">
        <v>412</v>
      </c>
      <c r="D83" s="24" t="s">
        <v>681</v>
      </c>
      <c r="E83" s="24" t="s">
        <v>39</v>
      </c>
      <c r="F83" s="161">
        <v>642</v>
      </c>
      <c r="G83" s="161" t="s">
        <v>34</v>
      </c>
      <c r="H83" s="24">
        <v>1</v>
      </c>
      <c r="I83" s="26">
        <v>36000000000</v>
      </c>
      <c r="J83" s="161" t="s">
        <v>35</v>
      </c>
      <c r="K83" s="31">
        <v>15700000</v>
      </c>
      <c r="L83" s="162">
        <v>42767</v>
      </c>
      <c r="M83" s="162">
        <v>43070</v>
      </c>
      <c r="N83" s="161" t="s">
        <v>385</v>
      </c>
      <c r="O83" s="161" t="s">
        <v>127</v>
      </c>
      <c r="P83" s="161" t="s">
        <v>1113</v>
      </c>
      <c r="Q83" s="27" t="s">
        <v>665</v>
      </c>
      <c r="R83" s="202"/>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345"/>
      <c r="AZ83" s="345"/>
    </row>
    <row r="84" spans="1:52" s="8" customFormat="1" ht="101.25" x14ac:dyDescent="0.25">
      <c r="A84" s="160">
        <v>130</v>
      </c>
      <c r="B84" s="163" t="s">
        <v>411</v>
      </c>
      <c r="C84" s="163" t="s">
        <v>412</v>
      </c>
      <c r="D84" s="24" t="s">
        <v>710</v>
      </c>
      <c r="E84" s="24" t="s">
        <v>39</v>
      </c>
      <c r="F84" s="161">
        <v>642</v>
      </c>
      <c r="G84" s="161" t="s">
        <v>34</v>
      </c>
      <c r="H84" s="24">
        <v>1</v>
      </c>
      <c r="I84" s="26">
        <v>36000000000</v>
      </c>
      <c r="J84" s="161" t="s">
        <v>35</v>
      </c>
      <c r="K84" s="31">
        <v>24150000</v>
      </c>
      <c r="L84" s="162">
        <v>42767</v>
      </c>
      <c r="M84" s="162">
        <v>43070</v>
      </c>
      <c r="N84" s="161" t="s">
        <v>385</v>
      </c>
      <c r="O84" s="161" t="s">
        <v>127</v>
      </c>
      <c r="P84" s="161" t="s">
        <v>1113</v>
      </c>
      <c r="Q84" s="27" t="s">
        <v>665</v>
      </c>
      <c r="R84" s="202"/>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345"/>
      <c r="AZ84" s="345"/>
    </row>
    <row r="85" spans="1:52" s="8" customFormat="1" ht="236.25" x14ac:dyDescent="0.25">
      <c r="A85" s="160">
        <v>132</v>
      </c>
      <c r="B85" s="163" t="s">
        <v>411</v>
      </c>
      <c r="C85" s="163" t="s">
        <v>412</v>
      </c>
      <c r="D85" s="24" t="s">
        <v>680</v>
      </c>
      <c r="E85" s="24" t="s">
        <v>39</v>
      </c>
      <c r="F85" s="161">
        <v>642</v>
      </c>
      <c r="G85" s="161" t="s">
        <v>34</v>
      </c>
      <c r="H85" s="24">
        <v>1</v>
      </c>
      <c r="I85" s="26">
        <v>36000000000</v>
      </c>
      <c r="J85" s="161" t="s">
        <v>35</v>
      </c>
      <c r="K85" s="31">
        <v>25300000</v>
      </c>
      <c r="L85" s="162">
        <v>42767</v>
      </c>
      <c r="M85" s="162">
        <v>43070</v>
      </c>
      <c r="N85" s="161" t="s">
        <v>385</v>
      </c>
      <c r="O85" s="161" t="s">
        <v>127</v>
      </c>
      <c r="P85" s="161" t="s">
        <v>1113</v>
      </c>
      <c r="Q85" s="27" t="s">
        <v>665</v>
      </c>
      <c r="R85" s="202"/>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345"/>
      <c r="AZ85" s="345"/>
    </row>
    <row r="86" spans="1:52" s="8" customFormat="1" ht="33.75" x14ac:dyDescent="0.25">
      <c r="A86" s="160">
        <v>136</v>
      </c>
      <c r="B86" s="304" t="s">
        <v>794</v>
      </c>
      <c r="C86" s="304" t="s">
        <v>793</v>
      </c>
      <c r="D86" s="29" t="s">
        <v>1261</v>
      </c>
      <c r="E86" s="29" t="s">
        <v>215</v>
      </c>
      <c r="F86" s="161">
        <v>642</v>
      </c>
      <c r="G86" s="374" t="s">
        <v>767</v>
      </c>
      <c r="H86" s="24">
        <v>1</v>
      </c>
      <c r="I86" s="24">
        <v>36000000000</v>
      </c>
      <c r="J86" s="161" t="s">
        <v>35</v>
      </c>
      <c r="K86" s="357">
        <v>27550666.68</v>
      </c>
      <c r="L86" s="162">
        <v>42767</v>
      </c>
      <c r="M86" s="162">
        <v>43070</v>
      </c>
      <c r="N86" s="24" t="s">
        <v>48</v>
      </c>
      <c r="O86" s="161" t="s">
        <v>127</v>
      </c>
      <c r="P86" s="161" t="s">
        <v>1113</v>
      </c>
      <c r="Q86" s="201" t="s">
        <v>591</v>
      </c>
      <c r="R86" s="202"/>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345"/>
      <c r="AZ86" s="345"/>
    </row>
    <row r="87" spans="1:52" s="8" customFormat="1" ht="236.25" x14ac:dyDescent="0.25">
      <c r="A87" s="160">
        <v>138</v>
      </c>
      <c r="B87" s="163" t="s">
        <v>411</v>
      </c>
      <c r="C87" s="163" t="s">
        <v>412</v>
      </c>
      <c r="D87" s="24" t="s">
        <v>667</v>
      </c>
      <c r="E87" s="24" t="s">
        <v>39</v>
      </c>
      <c r="F87" s="161">
        <v>642</v>
      </c>
      <c r="G87" s="161" t="s">
        <v>34</v>
      </c>
      <c r="H87" s="24">
        <v>1</v>
      </c>
      <c r="I87" s="26">
        <v>36000000000</v>
      </c>
      <c r="J87" s="161" t="s">
        <v>35</v>
      </c>
      <c r="K87" s="31">
        <v>29325000</v>
      </c>
      <c r="L87" s="162">
        <v>42767</v>
      </c>
      <c r="M87" s="162">
        <v>43070</v>
      </c>
      <c r="N87" s="161" t="s">
        <v>385</v>
      </c>
      <c r="O87" s="161" t="s">
        <v>127</v>
      </c>
      <c r="P87" s="161" t="s">
        <v>1113</v>
      </c>
      <c r="Q87" s="27" t="s">
        <v>665</v>
      </c>
      <c r="R87" s="202"/>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345"/>
      <c r="AZ87" s="345"/>
    </row>
    <row r="88" spans="1:52" s="8" customFormat="1" ht="191.25" x14ac:dyDescent="0.25">
      <c r="A88" s="160">
        <v>144</v>
      </c>
      <c r="B88" s="163" t="s">
        <v>411</v>
      </c>
      <c r="C88" s="163" t="s">
        <v>412</v>
      </c>
      <c r="D88" s="24" t="s">
        <v>669</v>
      </c>
      <c r="E88" s="24" t="s">
        <v>39</v>
      </c>
      <c r="F88" s="161">
        <v>642</v>
      </c>
      <c r="G88" s="161" t="s">
        <v>34</v>
      </c>
      <c r="H88" s="24">
        <v>1</v>
      </c>
      <c r="I88" s="26">
        <v>36000000000</v>
      </c>
      <c r="J88" s="161" t="s">
        <v>35</v>
      </c>
      <c r="K88" s="31">
        <v>41400000</v>
      </c>
      <c r="L88" s="162">
        <v>42767</v>
      </c>
      <c r="M88" s="162">
        <v>43070</v>
      </c>
      <c r="N88" s="161" t="s">
        <v>385</v>
      </c>
      <c r="O88" s="161" t="s">
        <v>127</v>
      </c>
      <c r="P88" s="161" t="s">
        <v>1113</v>
      </c>
      <c r="Q88" s="27" t="s">
        <v>665</v>
      </c>
      <c r="R88" s="202"/>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345"/>
      <c r="AZ88" s="345"/>
    </row>
    <row r="89" spans="1:52" s="8" customFormat="1" ht="168.75" x14ac:dyDescent="0.25">
      <c r="A89" s="160">
        <v>145</v>
      </c>
      <c r="B89" s="163" t="s">
        <v>411</v>
      </c>
      <c r="C89" s="163" t="s">
        <v>412</v>
      </c>
      <c r="D89" s="24" t="s">
        <v>666</v>
      </c>
      <c r="E89" s="24" t="s">
        <v>39</v>
      </c>
      <c r="F89" s="161">
        <v>642</v>
      </c>
      <c r="G89" s="161" t="s">
        <v>34</v>
      </c>
      <c r="H89" s="24">
        <v>1</v>
      </c>
      <c r="I89" s="26">
        <v>36000000000</v>
      </c>
      <c r="J89" s="161" t="s">
        <v>35</v>
      </c>
      <c r="K89" s="31">
        <v>46000000</v>
      </c>
      <c r="L89" s="162">
        <v>42767</v>
      </c>
      <c r="M89" s="162">
        <v>43070</v>
      </c>
      <c r="N89" s="161" t="s">
        <v>385</v>
      </c>
      <c r="O89" s="161" t="s">
        <v>127</v>
      </c>
      <c r="P89" s="161" t="s">
        <v>1113</v>
      </c>
      <c r="Q89" s="27" t="s">
        <v>665</v>
      </c>
      <c r="R89" s="202"/>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345"/>
      <c r="AZ89" s="345"/>
    </row>
    <row r="90" spans="1:52" s="8" customFormat="1" ht="337.5" x14ac:dyDescent="0.25">
      <c r="A90" s="160">
        <v>149</v>
      </c>
      <c r="B90" s="163" t="s">
        <v>411</v>
      </c>
      <c r="C90" s="163" t="s">
        <v>412</v>
      </c>
      <c r="D90" s="24" t="s">
        <v>690</v>
      </c>
      <c r="E90" s="24" t="s">
        <v>39</v>
      </c>
      <c r="F90" s="161">
        <v>642</v>
      </c>
      <c r="G90" s="161" t="s">
        <v>34</v>
      </c>
      <c r="H90" s="24">
        <v>1</v>
      </c>
      <c r="I90" s="26">
        <v>36000000000</v>
      </c>
      <c r="J90" s="161" t="s">
        <v>35</v>
      </c>
      <c r="K90" s="31">
        <v>51750000</v>
      </c>
      <c r="L90" s="162">
        <v>42767</v>
      </c>
      <c r="M90" s="162">
        <v>43070</v>
      </c>
      <c r="N90" s="161" t="s">
        <v>385</v>
      </c>
      <c r="O90" s="161" t="s">
        <v>127</v>
      </c>
      <c r="P90" s="161" t="s">
        <v>1113</v>
      </c>
      <c r="Q90" s="27" t="s">
        <v>665</v>
      </c>
      <c r="R90" s="202"/>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345"/>
      <c r="AZ90" s="345"/>
    </row>
    <row r="91" spans="1:52" s="8" customFormat="1" ht="78.75" x14ac:dyDescent="0.25">
      <c r="A91" s="160">
        <v>157</v>
      </c>
      <c r="B91" s="163" t="s">
        <v>1262</v>
      </c>
      <c r="C91" s="163" t="s">
        <v>1263</v>
      </c>
      <c r="D91" s="26" t="s">
        <v>221</v>
      </c>
      <c r="E91" s="24" t="s">
        <v>92</v>
      </c>
      <c r="F91" s="161">
        <v>642</v>
      </c>
      <c r="G91" s="161" t="s">
        <v>34</v>
      </c>
      <c r="H91" s="24">
        <v>1</v>
      </c>
      <c r="I91" s="24">
        <v>36000000000</v>
      </c>
      <c r="J91" s="161" t="s">
        <v>35</v>
      </c>
      <c r="K91" s="25">
        <v>10000000</v>
      </c>
      <c r="L91" s="162">
        <v>42767</v>
      </c>
      <c r="M91" s="162">
        <v>43070</v>
      </c>
      <c r="N91" s="161" t="s">
        <v>48</v>
      </c>
      <c r="O91" s="161" t="s">
        <v>127</v>
      </c>
      <c r="P91" s="161" t="s">
        <v>1113</v>
      </c>
      <c r="Q91" s="202" t="s">
        <v>217</v>
      </c>
      <c r="R91" s="202"/>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345"/>
      <c r="AZ91" s="345"/>
    </row>
    <row r="92" spans="1:52" s="8" customFormat="1" ht="33.75" x14ac:dyDescent="0.25">
      <c r="A92" s="160">
        <v>158</v>
      </c>
      <c r="B92" s="163" t="s">
        <v>118</v>
      </c>
      <c r="C92" s="163" t="s">
        <v>119</v>
      </c>
      <c r="D92" s="26" t="s">
        <v>1044</v>
      </c>
      <c r="E92" s="24" t="s">
        <v>215</v>
      </c>
      <c r="F92" s="161">
        <v>642</v>
      </c>
      <c r="G92" s="161" t="s">
        <v>34</v>
      </c>
      <c r="H92" s="24">
        <v>1</v>
      </c>
      <c r="I92" s="24">
        <v>36000000000</v>
      </c>
      <c r="J92" s="161" t="s">
        <v>35</v>
      </c>
      <c r="K92" s="25">
        <v>10000000</v>
      </c>
      <c r="L92" s="162">
        <v>42767</v>
      </c>
      <c r="M92" s="162">
        <v>43070</v>
      </c>
      <c r="N92" s="161" t="s">
        <v>385</v>
      </c>
      <c r="O92" s="161" t="s">
        <v>127</v>
      </c>
      <c r="P92" s="161" t="s">
        <v>1113</v>
      </c>
      <c r="Q92" s="202" t="s">
        <v>217</v>
      </c>
      <c r="R92" s="202" t="s">
        <v>1138</v>
      </c>
      <c r="S92" s="201"/>
      <c r="T92" s="201" t="s">
        <v>1139</v>
      </c>
      <c r="U92" s="24">
        <v>2017</v>
      </c>
      <c r="V92" s="201"/>
      <c r="W92" s="201"/>
      <c r="X92" s="201" t="s">
        <v>1170</v>
      </c>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387"/>
      <c r="AZ92" s="345"/>
    </row>
    <row r="93" spans="1:52" s="8" customFormat="1" ht="22.5" x14ac:dyDescent="0.25">
      <c r="A93" s="160">
        <v>160</v>
      </c>
      <c r="B93" s="163" t="s">
        <v>637</v>
      </c>
      <c r="C93" s="163" t="s">
        <v>638</v>
      </c>
      <c r="D93" s="27" t="s">
        <v>290</v>
      </c>
      <c r="E93" s="27" t="s">
        <v>292</v>
      </c>
      <c r="F93" s="161">
        <v>642</v>
      </c>
      <c r="G93" s="161" t="s">
        <v>34</v>
      </c>
      <c r="H93" s="24">
        <v>1</v>
      </c>
      <c r="I93" s="377">
        <v>36000000000</v>
      </c>
      <c r="J93" s="161" t="s">
        <v>35</v>
      </c>
      <c r="K93" s="25">
        <v>700000</v>
      </c>
      <c r="L93" s="162">
        <v>42767</v>
      </c>
      <c r="M93" s="162">
        <v>43070</v>
      </c>
      <c r="N93" s="161" t="s">
        <v>385</v>
      </c>
      <c r="O93" s="161" t="s">
        <v>127</v>
      </c>
      <c r="P93" s="161" t="s">
        <v>1113</v>
      </c>
      <c r="Q93" s="201" t="s">
        <v>280</v>
      </c>
      <c r="R93" s="202"/>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345"/>
      <c r="AZ93" s="345"/>
    </row>
    <row r="94" spans="1:52" s="8" customFormat="1" ht="22.5" x14ac:dyDescent="0.25">
      <c r="A94" s="160">
        <v>162</v>
      </c>
      <c r="B94" s="24" t="s">
        <v>145</v>
      </c>
      <c r="C94" s="24" t="s">
        <v>145</v>
      </c>
      <c r="D94" s="24" t="s">
        <v>156</v>
      </c>
      <c r="E94" s="24" t="s">
        <v>147</v>
      </c>
      <c r="F94" s="161">
        <v>642</v>
      </c>
      <c r="G94" s="161" t="s">
        <v>34</v>
      </c>
      <c r="H94" s="24">
        <v>1</v>
      </c>
      <c r="I94" s="24">
        <v>36000000000</v>
      </c>
      <c r="J94" s="161" t="s">
        <v>35</v>
      </c>
      <c r="K94" s="25">
        <v>560000</v>
      </c>
      <c r="L94" s="162">
        <v>42767</v>
      </c>
      <c r="M94" s="162">
        <v>43160</v>
      </c>
      <c r="N94" s="161" t="s">
        <v>48</v>
      </c>
      <c r="O94" s="161" t="s">
        <v>127</v>
      </c>
      <c r="P94" s="161" t="s">
        <v>1113</v>
      </c>
      <c r="Q94" s="310" t="s">
        <v>117</v>
      </c>
      <c r="R94" s="24" t="s">
        <v>1138</v>
      </c>
      <c r="S94" s="345" t="s">
        <v>1140</v>
      </c>
      <c r="T94" s="345" t="s">
        <v>1581</v>
      </c>
      <c r="U94" s="345"/>
      <c r="V94" s="192">
        <v>42793</v>
      </c>
      <c r="W94" s="345" t="s">
        <v>1140</v>
      </c>
      <c r="X94" s="345" t="s">
        <v>1170</v>
      </c>
      <c r="Y94" s="192" t="s">
        <v>1140</v>
      </c>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387"/>
      <c r="AZ94" s="345"/>
    </row>
    <row r="95" spans="1:52" s="8" customFormat="1" ht="56.25" x14ac:dyDescent="0.25">
      <c r="A95" s="160">
        <v>165</v>
      </c>
      <c r="B95" s="24" t="s">
        <v>1264</v>
      </c>
      <c r="C95" s="24" t="s">
        <v>1265</v>
      </c>
      <c r="D95" s="355" t="s">
        <v>653</v>
      </c>
      <c r="E95" s="355" t="s">
        <v>1045</v>
      </c>
      <c r="F95" s="161">
        <v>642</v>
      </c>
      <c r="G95" s="161" t="s">
        <v>34</v>
      </c>
      <c r="H95" s="24">
        <v>1</v>
      </c>
      <c r="I95" s="24">
        <v>36000000000</v>
      </c>
      <c r="J95" s="161" t="s">
        <v>35</v>
      </c>
      <c r="K95" s="357">
        <v>1150736</v>
      </c>
      <c r="L95" s="162">
        <v>42767</v>
      </c>
      <c r="M95" s="162">
        <v>43070</v>
      </c>
      <c r="N95" s="26" t="s">
        <v>48</v>
      </c>
      <c r="O95" s="397" t="s">
        <v>127</v>
      </c>
      <c r="P95" s="161" t="s">
        <v>1113</v>
      </c>
      <c r="Q95" s="312" t="s">
        <v>657</v>
      </c>
      <c r="R95" s="24" t="s">
        <v>1179</v>
      </c>
      <c r="S95" s="24" t="s">
        <v>1202</v>
      </c>
      <c r="T95" s="161" t="s">
        <v>1177</v>
      </c>
      <c r="U95" s="24">
        <v>2017</v>
      </c>
      <c r="V95" s="192">
        <v>42769</v>
      </c>
      <c r="W95" s="345">
        <v>495</v>
      </c>
      <c r="X95" s="345" t="s">
        <v>1170</v>
      </c>
      <c r="Y95" s="192" t="s">
        <v>1140</v>
      </c>
      <c r="Z95" s="208" t="s">
        <v>1729</v>
      </c>
      <c r="AA95" s="357">
        <v>1150736</v>
      </c>
      <c r="AB95" s="357" t="s">
        <v>1548</v>
      </c>
      <c r="AC95" s="201">
        <v>31704838503</v>
      </c>
      <c r="AD95" s="208">
        <v>42795</v>
      </c>
      <c r="AE95" s="369" t="s">
        <v>1140</v>
      </c>
      <c r="AF95" s="201" t="s">
        <v>1545</v>
      </c>
      <c r="AG95" s="201"/>
      <c r="AH95" s="201"/>
      <c r="AI95" s="201"/>
      <c r="AJ95" s="201"/>
      <c r="AK95" s="201"/>
      <c r="AL95" s="201"/>
      <c r="AM95" s="201"/>
      <c r="AN95" s="201" t="s">
        <v>1545</v>
      </c>
      <c r="AO95" s="201" t="s">
        <v>1170</v>
      </c>
      <c r="AP95" s="201" t="s">
        <v>1546</v>
      </c>
      <c r="AQ95" s="208">
        <v>42795</v>
      </c>
      <c r="AR95" s="201">
        <v>411</v>
      </c>
      <c r="AS95" s="208">
        <v>42815</v>
      </c>
      <c r="AT95" s="211">
        <v>975200</v>
      </c>
      <c r="AU95" s="211">
        <v>1150736</v>
      </c>
      <c r="AV95" s="365" t="s">
        <v>1615</v>
      </c>
      <c r="AW95" s="208">
        <v>42815</v>
      </c>
      <c r="AX95" s="208">
        <v>42815</v>
      </c>
      <c r="AY95" s="346">
        <v>42815</v>
      </c>
      <c r="AZ95" s="345"/>
    </row>
    <row r="96" spans="1:52" s="8" customFormat="1" ht="56.25" x14ac:dyDescent="0.25">
      <c r="A96" s="160">
        <v>167</v>
      </c>
      <c r="B96" s="24" t="s">
        <v>118</v>
      </c>
      <c r="C96" s="24" t="s">
        <v>119</v>
      </c>
      <c r="D96" s="24" t="s">
        <v>123</v>
      </c>
      <c r="E96" s="24" t="s">
        <v>121</v>
      </c>
      <c r="F96" s="161">
        <v>642</v>
      </c>
      <c r="G96" s="161" t="s">
        <v>34</v>
      </c>
      <c r="H96" s="24">
        <v>1</v>
      </c>
      <c r="I96" s="24">
        <v>36000000000</v>
      </c>
      <c r="J96" s="161" t="s">
        <v>35</v>
      </c>
      <c r="K96" s="25">
        <v>5500000</v>
      </c>
      <c r="L96" s="162">
        <v>42767</v>
      </c>
      <c r="M96" s="162">
        <v>43160</v>
      </c>
      <c r="N96" s="164" t="s">
        <v>386</v>
      </c>
      <c r="O96" s="161" t="s">
        <v>124</v>
      </c>
      <c r="P96" s="161" t="s">
        <v>1113</v>
      </c>
      <c r="Q96" s="310" t="s">
        <v>117</v>
      </c>
      <c r="R96" s="24" t="s">
        <v>1138</v>
      </c>
      <c r="S96" s="159" t="s">
        <v>1154</v>
      </c>
      <c r="T96" s="161" t="s">
        <v>1177</v>
      </c>
      <c r="U96" s="24">
        <v>2017</v>
      </c>
      <c r="V96" s="192">
        <v>42709</v>
      </c>
      <c r="W96" s="345" t="s">
        <v>1140</v>
      </c>
      <c r="X96" s="345" t="s">
        <v>1170</v>
      </c>
      <c r="Y96" s="192" t="s">
        <v>1140</v>
      </c>
      <c r="Z96" s="346" t="s">
        <v>1729</v>
      </c>
      <c r="AA96" s="25">
        <v>5500000</v>
      </c>
      <c r="AB96" s="25" t="s">
        <v>2060</v>
      </c>
      <c r="AC96" s="345">
        <v>31604491975</v>
      </c>
      <c r="AD96" s="346">
        <v>42718</v>
      </c>
      <c r="AE96" s="346">
        <v>42727</v>
      </c>
      <c r="AF96" s="347" t="s">
        <v>1207</v>
      </c>
      <c r="AG96" s="347" t="s">
        <v>2044</v>
      </c>
      <c r="AH96" s="345"/>
      <c r="AI96" s="345"/>
      <c r="AJ96" s="345"/>
      <c r="AK96" s="345"/>
      <c r="AL96" s="345"/>
      <c r="AM96" s="345"/>
      <c r="AN96" s="347" t="s">
        <v>1206</v>
      </c>
      <c r="AO96" s="347" t="s">
        <v>2019</v>
      </c>
      <c r="AP96" s="347" t="s">
        <v>2369</v>
      </c>
      <c r="AQ96" s="346">
        <v>42755</v>
      </c>
      <c r="AR96" s="345">
        <v>34</v>
      </c>
      <c r="AS96" s="306">
        <v>42825</v>
      </c>
      <c r="AT96" s="25">
        <v>5500000</v>
      </c>
      <c r="AU96" s="25">
        <v>5500000</v>
      </c>
      <c r="AV96" s="25" t="s">
        <v>1140</v>
      </c>
      <c r="AW96" s="346">
        <v>42765</v>
      </c>
      <c r="AX96" s="346">
        <v>42780</v>
      </c>
      <c r="AY96" s="306">
        <v>42825</v>
      </c>
      <c r="AZ96" s="345"/>
    </row>
    <row r="97" spans="1:52" s="8" customFormat="1" ht="22.5" x14ac:dyDescent="0.25">
      <c r="A97" s="24">
        <v>419</v>
      </c>
      <c r="B97" s="24" t="s">
        <v>1151</v>
      </c>
      <c r="C97" s="24" t="s">
        <v>1152</v>
      </c>
      <c r="D97" s="26" t="s">
        <v>1238</v>
      </c>
      <c r="E97" s="24" t="s">
        <v>1153</v>
      </c>
      <c r="F97" s="24">
        <v>642</v>
      </c>
      <c r="G97" s="24" t="s">
        <v>34</v>
      </c>
      <c r="H97" s="24">
        <v>1</v>
      </c>
      <c r="I97" s="24">
        <v>36000000000</v>
      </c>
      <c r="J97" s="24" t="s">
        <v>35</v>
      </c>
      <c r="K97" s="367">
        <v>1673431.5</v>
      </c>
      <c r="L97" s="352">
        <v>42767</v>
      </c>
      <c r="M97" s="352">
        <v>43101</v>
      </c>
      <c r="N97" s="24" t="s">
        <v>48</v>
      </c>
      <c r="O97" s="24" t="s">
        <v>1113</v>
      </c>
      <c r="P97" s="161" t="s">
        <v>1113</v>
      </c>
      <c r="Q97" s="27" t="s">
        <v>1120</v>
      </c>
      <c r="R97" s="24" t="s">
        <v>1179</v>
      </c>
      <c r="S97" s="159" t="s">
        <v>1191</v>
      </c>
      <c r="T97" s="202" t="s">
        <v>1177</v>
      </c>
      <c r="U97" s="24">
        <v>2017</v>
      </c>
      <c r="V97" s="192">
        <v>42752</v>
      </c>
      <c r="W97" s="345" t="s">
        <v>1140</v>
      </c>
      <c r="X97" s="24" t="s">
        <v>1170</v>
      </c>
      <c r="Y97" s="192">
        <v>42761</v>
      </c>
      <c r="Z97" s="201" t="s">
        <v>1998</v>
      </c>
      <c r="AA97" s="211">
        <v>1673431.5</v>
      </c>
      <c r="AB97" s="201" t="s">
        <v>1547</v>
      </c>
      <c r="AC97" s="201">
        <v>31704829815</v>
      </c>
      <c r="AD97" s="208">
        <v>42793</v>
      </c>
      <c r="AE97" s="369" t="s">
        <v>1140</v>
      </c>
      <c r="AF97" s="318" t="s">
        <v>1549</v>
      </c>
      <c r="AG97" s="318"/>
      <c r="AH97" s="318"/>
      <c r="AI97" s="318"/>
      <c r="AJ97" s="318"/>
      <c r="AK97" s="318"/>
      <c r="AL97" s="318"/>
      <c r="AM97" s="318"/>
      <c r="AN97" s="365" t="s">
        <v>1549</v>
      </c>
      <c r="AO97" s="365" t="s">
        <v>1170</v>
      </c>
      <c r="AP97" s="201" t="s">
        <v>1550</v>
      </c>
      <c r="AQ97" s="208">
        <v>42793</v>
      </c>
      <c r="AR97" s="201">
        <v>42786</v>
      </c>
      <c r="AS97" s="208">
        <v>42887</v>
      </c>
      <c r="AT97" s="211">
        <v>1673431.5</v>
      </c>
      <c r="AU97" s="380">
        <v>1673431.5</v>
      </c>
      <c r="AV97" s="201" t="s">
        <v>1615</v>
      </c>
      <c r="AW97" s="208">
        <v>42887</v>
      </c>
      <c r="AX97" s="386">
        <v>42888</v>
      </c>
      <c r="AY97" s="386">
        <v>42888</v>
      </c>
      <c r="AZ97" s="346">
        <v>42888</v>
      </c>
    </row>
    <row r="98" spans="1:52" s="8" customFormat="1" ht="67.5" x14ac:dyDescent="0.25">
      <c r="A98" s="24">
        <v>424</v>
      </c>
      <c r="B98" s="24" t="s">
        <v>411</v>
      </c>
      <c r="C98" s="24" t="s">
        <v>412</v>
      </c>
      <c r="D98" s="24" t="s">
        <v>1161</v>
      </c>
      <c r="E98" s="24" t="s">
        <v>39</v>
      </c>
      <c r="F98" s="161">
        <v>642</v>
      </c>
      <c r="G98" s="161" t="s">
        <v>34</v>
      </c>
      <c r="H98" s="24">
        <v>1</v>
      </c>
      <c r="I98" s="24">
        <v>36000000000</v>
      </c>
      <c r="J98" s="161" t="s">
        <v>35</v>
      </c>
      <c r="K98" s="25">
        <v>1928283</v>
      </c>
      <c r="L98" s="162">
        <v>42767</v>
      </c>
      <c r="M98" s="162">
        <v>43070</v>
      </c>
      <c r="N98" s="161" t="s">
        <v>385</v>
      </c>
      <c r="O98" s="24" t="s">
        <v>1113</v>
      </c>
      <c r="P98" s="161" t="s">
        <v>1113</v>
      </c>
      <c r="Q98" s="27" t="s">
        <v>665</v>
      </c>
      <c r="R98" s="24" t="s">
        <v>1201</v>
      </c>
      <c r="S98" s="159" t="s">
        <v>1159</v>
      </c>
      <c r="T98" s="24" t="s">
        <v>1177</v>
      </c>
      <c r="U98" s="24">
        <v>2017</v>
      </c>
      <c r="V98" s="192">
        <v>42758</v>
      </c>
      <c r="W98" s="345" t="s">
        <v>1140</v>
      </c>
      <c r="X98" s="24" t="s">
        <v>1113</v>
      </c>
      <c r="Y98" s="192">
        <v>42758</v>
      </c>
      <c r="Z98" s="208" t="s">
        <v>1729</v>
      </c>
      <c r="AA98" s="32">
        <v>1928283</v>
      </c>
      <c r="AB98" s="32"/>
      <c r="AC98" s="385">
        <v>3170475726</v>
      </c>
      <c r="AD98" s="360">
        <v>42773</v>
      </c>
      <c r="AE98" s="360">
        <v>42782</v>
      </c>
      <c r="AF98" s="318" t="s">
        <v>1501</v>
      </c>
      <c r="AG98" s="318"/>
      <c r="AH98" s="318"/>
      <c r="AI98" s="318"/>
      <c r="AJ98" s="318"/>
      <c r="AK98" s="318"/>
      <c r="AL98" s="318"/>
      <c r="AM98" s="318"/>
      <c r="AN98" s="201" t="s">
        <v>1498</v>
      </c>
      <c r="AO98" s="201" t="s">
        <v>1140</v>
      </c>
      <c r="AP98" s="201" t="s">
        <v>1502</v>
      </c>
      <c r="AQ98" s="208">
        <v>42807</v>
      </c>
      <c r="AR98" s="201">
        <v>339</v>
      </c>
      <c r="AS98" s="208">
        <v>42814</v>
      </c>
      <c r="AT98" s="25">
        <f>AU98/1.18</f>
        <v>1485580</v>
      </c>
      <c r="AU98" s="25">
        <v>1752984.4</v>
      </c>
      <c r="AV98" s="201" t="s">
        <v>1140</v>
      </c>
      <c r="AW98" s="208">
        <v>42815</v>
      </c>
      <c r="AX98" s="208">
        <v>42815</v>
      </c>
      <c r="AY98" s="386">
        <v>42815</v>
      </c>
      <c r="AZ98" s="345"/>
    </row>
    <row r="99" spans="1:52" s="8" customFormat="1" ht="67.5" x14ac:dyDescent="0.25">
      <c r="A99" s="24">
        <v>425</v>
      </c>
      <c r="B99" s="24" t="s">
        <v>411</v>
      </c>
      <c r="C99" s="24" t="s">
        <v>412</v>
      </c>
      <c r="D99" s="24" t="s">
        <v>1162</v>
      </c>
      <c r="E99" s="24" t="s">
        <v>39</v>
      </c>
      <c r="F99" s="161">
        <v>642</v>
      </c>
      <c r="G99" s="161" t="s">
        <v>34</v>
      </c>
      <c r="H99" s="24">
        <v>1</v>
      </c>
      <c r="I99" s="24">
        <v>36000000000</v>
      </c>
      <c r="J99" s="161" t="s">
        <v>35</v>
      </c>
      <c r="K99" s="25">
        <v>1535398</v>
      </c>
      <c r="L99" s="162">
        <v>42767</v>
      </c>
      <c r="M99" s="162">
        <v>43070</v>
      </c>
      <c r="N99" s="161" t="s">
        <v>385</v>
      </c>
      <c r="O99" s="24" t="s">
        <v>1113</v>
      </c>
      <c r="P99" s="161" t="s">
        <v>1113</v>
      </c>
      <c r="Q99" s="27" t="s">
        <v>665</v>
      </c>
      <c r="R99" s="24" t="s">
        <v>1156</v>
      </c>
      <c r="S99" s="159" t="s">
        <v>1159</v>
      </c>
      <c r="T99" s="24" t="s">
        <v>1177</v>
      </c>
      <c r="U99" s="24">
        <v>2017</v>
      </c>
      <c r="V99" s="192">
        <v>42758</v>
      </c>
      <c r="W99" s="345" t="s">
        <v>1140</v>
      </c>
      <c r="X99" s="24" t="s">
        <v>1113</v>
      </c>
      <c r="Y99" s="192">
        <v>42758</v>
      </c>
      <c r="Z99" s="208" t="s">
        <v>1728</v>
      </c>
      <c r="AA99" s="32">
        <v>1535398</v>
      </c>
      <c r="AB99" s="32" t="s">
        <v>1140</v>
      </c>
      <c r="AC99" s="201">
        <v>31704769080</v>
      </c>
      <c r="AD99" s="208">
        <v>42774</v>
      </c>
      <c r="AE99" s="208">
        <v>42783</v>
      </c>
      <c r="AF99" s="371" t="s">
        <v>1866</v>
      </c>
      <c r="AG99" s="201"/>
      <c r="AH99" s="201"/>
      <c r="AI99" s="201"/>
      <c r="AJ99" s="201"/>
      <c r="AK99" s="201"/>
      <c r="AL99" s="201"/>
      <c r="AM99" s="201"/>
      <c r="AN99" s="371" t="s">
        <v>1865</v>
      </c>
      <c r="AO99" s="201" t="s">
        <v>1113</v>
      </c>
      <c r="AP99" s="201" t="s">
        <v>1864</v>
      </c>
      <c r="AQ99" s="208">
        <v>42787</v>
      </c>
      <c r="AR99" s="201">
        <v>451</v>
      </c>
      <c r="AS99" s="208">
        <v>42824</v>
      </c>
      <c r="AT99" s="211">
        <v>1182895</v>
      </c>
      <c r="AU99" s="211">
        <v>1395816.1</v>
      </c>
      <c r="AV99" s="201" t="s">
        <v>1645</v>
      </c>
      <c r="AW99" s="208">
        <v>42824</v>
      </c>
      <c r="AX99" s="208">
        <v>42825</v>
      </c>
      <c r="AY99" s="208">
        <v>42824</v>
      </c>
      <c r="AZ99" s="345"/>
    </row>
    <row r="100" spans="1:52" s="8" customFormat="1" ht="67.5" x14ac:dyDescent="0.25">
      <c r="A100" s="24">
        <v>426</v>
      </c>
      <c r="B100" s="24" t="s">
        <v>411</v>
      </c>
      <c r="C100" s="24" t="s">
        <v>412</v>
      </c>
      <c r="D100" s="24" t="s">
        <v>1163</v>
      </c>
      <c r="E100" s="24" t="s">
        <v>39</v>
      </c>
      <c r="F100" s="161">
        <v>642</v>
      </c>
      <c r="G100" s="161" t="s">
        <v>34</v>
      </c>
      <c r="H100" s="24">
        <v>1</v>
      </c>
      <c r="I100" s="24">
        <v>36000000000</v>
      </c>
      <c r="J100" s="161" t="s">
        <v>35</v>
      </c>
      <c r="K100" s="25">
        <v>2903675</v>
      </c>
      <c r="L100" s="162">
        <v>42767</v>
      </c>
      <c r="M100" s="162">
        <v>43070</v>
      </c>
      <c r="N100" s="161" t="s">
        <v>385</v>
      </c>
      <c r="O100" s="24" t="s">
        <v>1113</v>
      </c>
      <c r="P100" s="161" t="s">
        <v>1113</v>
      </c>
      <c r="Q100" s="27" t="s">
        <v>665</v>
      </c>
      <c r="R100" s="24" t="s">
        <v>1156</v>
      </c>
      <c r="S100" s="159" t="s">
        <v>1159</v>
      </c>
      <c r="T100" s="24" t="s">
        <v>1177</v>
      </c>
      <c r="U100" s="24">
        <v>2017</v>
      </c>
      <c r="V100" s="192">
        <v>42758</v>
      </c>
      <c r="W100" s="345" t="s">
        <v>1140</v>
      </c>
      <c r="X100" s="24" t="s">
        <v>1113</v>
      </c>
      <c r="Y100" s="192">
        <v>42758</v>
      </c>
      <c r="Z100" s="208" t="s">
        <v>1728</v>
      </c>
      <c r="AA100" s="32">
        <v>2903675</v>
      </c>
      <c r="AB100" s="32" t="s">
        <v>1140</v>
      </c>
      <c r="AC100" s="201">
        <v>31704769080</v>
      </c>
      <c r="AD100" s="208">
        <v>42774</v>
      </c>
      <c r="AE100" s="208">
        <v>42783</v>
      </c>
      <c r="AF100" s="371" t="s">
        <v>1867</v>
      </c>
      <c r="AG100" s="201"/>
      <c r="AH100" s="201"/>
      <c r="AI100" s="201"/>
      <c r="AJ100" s="201"/>
      <c r="AK100" s="201"/>
      <c r="AL100" s="201"/>
      <c r="AM100" s="201"/>
      <c r="AN100" s="371" t="s">
        <v>1865</v>
      </c>
      <c r="AO100" s="201" t="s">
        <v>1113</v>
      </c>
      <c r="AP100" s="201" t="s">
        <v>1864</v>
      </c>
      <c r="AQ100" s="208">
        <v>42787</v>
      </c>
      <c r="AR100" s="201">
        <v>453</v>
      </c>
      <c r="AS100" s="208">
        <v>42824</v>
      </c>
      <c r="AT100" s="211">
        <v>2237038</v>
      </c>
      <c r="AU100" s="211">
        <v>2639704.84</v>
      </c>
      <c r="AV100" s="201" t="s">
        <v>1645</v>
      </c>
      <c r="AW100" s="208">
        <v>42824</v>
      </c>
      <c r="AX100" s="208">
        <v>42825</v>
      </c>
      <c r="AY100" s="208">
        <v>42824</v>
      </c>
      <c r="AZ100" s="345"/>
    </row>
    <row r="101" spans="1:52" s="8" customFormat="1" ht="67.5" x14ac:dyDescent="0.25">
      <c r="A101" s="24">
        <v>427</v>
      </c>
      <c r="B101" s="24" t="s">
        <v>411</v>
      </c>
      <c r="C101" s="24" t="s">
        <v>412</v>
      </c>
      <c r="D101" s="24" t="s">
        <v>1164</v>
      </c>
      <c r="E101" s="24" t="s">
        <v>39</v>
      </c>
      <c r="F101" s="161">
        <v>642</v>
      </c>
      <c r="G101" s="161" t="s">
        <v>34</v>
      </c>
      <c r="H101" s="24">
        <v>1</v>
      </c>
      <c r="I101" s="24">
        <v>36000000000</v>
      </c>
      <c r="J101" s="161" t="s">
        <v>35</v>
      </c>
      <c r="K101" s="25">
        <v>516982</v>
      </c>
      <c r="L101" s="162">
        <v>42767</v>
      </c>
      <c r="M101" s="162">
        <v>43070</v>
      </c>
      <c r="N101" s="161" t="s">
        <v>385</v>
      </c>
      <c r="O101" s="24" t="s">
        <v>1113</v>
      </c>
      <c r="P101" s="161" t="s">
        <v>1113</v>
      </c>
      <c r="Q101" s="27" t="s">
        <v>665</v>
      </c>
      <c r="R101" s="24" t="s">
        <v>1156</v>
      </c>
      <c r="S101" s="159" t="s">
        <v>1159</v>
      </c>
      <c r="T101" s="24" t="s">
        <v>1177</v>
      </c>
      <c r="U101" s="24">
        <v>2017</v>
      </c>
      <c r="V101" s="192">
        <v>42758</v>
      </c>
      <c r="W101" s="345" t="s">
        <v>1140</v>
      </c>
      <c r="X101" s="24" t="s">
        <v>1113</v>
      </c>
      <c r="Y101" s="192">
        <v>42758</v>
      </c>
      <c r="Z101" s="208" t="s">
        <v>1728</v>
      </c>
      <c r="AA101" s="32">
        <v>516982</v>
      </c>
      <c r="AB101" s="32" t="s">
        <v>1140</v>
      </c>
      <c r="AC101" s="201">
        <v>31704769080</v>
      </c>
      <c r="AD101" s="208">
        <v>42774</v>
      </c>
      <c r="AE101" s="208">
        <v>42783</v>
      </c>
      <c r="AF101" s="371" t="s">
        <v>1868</v>
      </c>
      <c r="AG101" s="201"/>
      <c r="AH101" s="201"/>
      <c r="AI101" s="201"/>
      <c r="AJ101" s="201"/>
      <c r="AK101" s="201"/>
      <c r="AL101" s="201"/>
      <c r="AM101" s="201"/>
      <c r="AN101" s="371" t="s">
        <v>1865</v>
      </c>
      <c r="AO101" s="201" t="s">
        <v>1113</v>
      </c>
      <c r="AP101" s="201" t="s">
        <v>1864</v>
      </c>
      <c r="AQ101" s="208">
        <v>42787</v>
      </c>
      <c r="AR101" s="201">
        <v>450</v>
      </c>
      <c r="AS101" s="208">
        <v>42824</v>
      </c>
      <c r="AT101" s="211">
        <v>398291</v>
      </c>
      <c r="AU101" s="211">
        <v>469983.38</v>
      </c>
      <c r="AV101" s="201" t="s">
        <v>1645</v>
      </c>
      <c r="AW101" s="208">
        <v>42824</v>
      </c>
      <c r="AX101" s="208">
        <v>42825</v>
      </c>
      <c r="AY101" s="208">
        <v>42824</v>
      </c>
      <c r="AZ101" s="345"/>
    </row>
    <row r="102" spans="1:52" s="8" customFormat="1" ht="48.75" thickBot="1" x14ac:dyDescent="0.3">
      <c r="A102" s="24">
        <v>431</v>
      </c>
      <c r="B102" s="24" t="s">
        <v>639</v>
      </c>
      <c r="C102" s="24" t="s">
        <v>1168</v>
      </c>
      <c r="D102" s="24" t="s">
        <v>1169</v>
      </c>
      <c r="E102" s="24" t="s">
        <v>1153</v>
      </c>
      <c r="F102" s="161">
        <v>642</v>
      </c>
      <c r="G102" s="161" t="s">
        <v>34</v>
      </c>
      <c r="H102" s="24">
        <v>1</v>
      </c>
      <c r="I102" s="24">
        <v>36000000000</v>
      </c>
      <c r="J102" s="161" t="s">
        <v>35</v>
      </c>
      <c r="K102" s="25">
        <v>5478000</v>
      </c>
      <c r="L102" s="162">
        <v>42767</v>
      </c>
      <c r="M102" s="162">
        <v>43132</v>
      </c>
      <c r="N102" s="161" t="s">
        <v>386</v>
      </c>
      <c r="O102" s="24" t="s">
        <v>1170</v>
      </c>
      <c r="P102" s="161" t="s">
        <v>1113</v>
      </c>
      <c r="Q102" s="27" t="s">
        <v>91</v>
      </c>
      <c r="R102" s="24" t="s">
        <v>1156</v>
      </c>
      <c r="S102" s="159" t="s">
        <v>1160</v>
      </c>
      <c r="T102" s="24" t="s">
        <v>1177</v>
      </c>
      <c r="U102" s="24">
        <v>2017</v>
      </c>
      <c r="V102" s="192">
        <v>42760</v>
      </c>
      <c r="W102" s="345">
        <v>8204</v>
      </c>
      <c r="X102" s="24" t="s">
        <v>1113</v>
      </c>
      <c r="Y102" s="192">
        <v>42760</v>
      </c>
      <c r="Z102" s="208" t="s">
        <v>1737</v>
      </c>
      <c r="AA102" s="32">
        <v>5249790.5999999996</v>
      </c>
      <c r="AB102" s="32" t="s">
        <v>1140</v>
      </c>
      <c r="AC102" s="201">
        <v>31704817090</v>
      </c>
      <c r="AD102" s="208">
        <v>42786</v>
      </c>
      <c r="AE102" s="208">
        <v>42800</v>
      </c>
      <c r="AF102" s="202" t="s">
        <v>1509</v>
      </c>
      <c r="AG102" s="316"/>
      <c r="AH102" s="316"/>
      <c r="AI102" s="318" t="s">
        <v>1870</v>
      </c>
      <c r="AJ102" s="316"/>
      <c r="AK102" s="316"/>
      <c r="AL102" s="316"/>
      <c r="AM102" s="316"/>
      <c r="AN102" s="201" t="s">
        <v>1508</v>
      </c>
      <c r="AO102" s="201" t="s">
        <v>1170</v>
      </c>
      <c r="AP102" s="365">
        <v>31704817090</v>
      </c>
      <c r="AQ102" s="208">
        <v>42803</v>
      </c>
      <c r="AR102" s="201">
        <v>530</v>
      </c>
      <c r="AS102" s="208">
        <v>42828</v>
      </c>
      <c r="AT102" s="211">
        <v>4643364.5</v>
      </c>
      <c r="AU102" s="211">
        <v>4643364.5</v>
      </c>
      <c r="AV102" s="201" t="s">
        <v>1645</v>
      </c>
      <c r="AW102" s="208">
        <v>42829</v>
      </c>
      <c r="AX102" s="306">
        <v>42865</v>
      </c>
      <c r="AY102" s="306">
        <v>42831</v>
      </c>
      <c r="AZ102" s="345"/>
    </row>
    <row r="103" spans="1:52" s="8" customFormat="1" ht="33.75" x14ac:dyDescent="0.25">
      <c r="A103" s="160">
        <v>330</v>
      </c>
      <c r="B103" s="24" t="s">
        <v>411</v>
      </c>
      <c r="C103" s="24" t="s">
        <v>412</v>
      </c>
      <c r="D103" s="24" t="s">
        <v>1122</v>
      </c>
      <c r="E103" s="24" t="s">
        <v>1117</v>
      </c>
      <c r="F103" s="24">
        <v>642</v>
      </c>
      <c r="G103" s="24" t="s">
        <v>34</v>
      </c>
      <c r="H103" s="24">
        <v>1</v>
      </c>
      <c r="I103" s="24">
        <v>36000000000</v>
      </c>
      <c r="J103" s="24" t="s">
        <v>35</v>
      </c>
      <c r="K103" s="25">
        <v>707433.6</v>
      </c>
      <c r="L103" s="162">
        <v>42767</v>
      </c>
      <c r="M103" s="162">
        <v>43132</v>
      </c>
      <c r="N103" s="24" t="s">
        <v>385</v>
      </c>
      <c r="O103" s="24" t="s">
        <v>127</v>
      </c>
      <c r="P103" s="161" t="s">
        <v>1113</v>
      </c>
      <c r="Q103" s="27" t="s">
        <v>591</v>
      </c>
      <c r="R103" s="24" t="s">
        <v>1138</v>
      </c>
      <c r="S103" s="159" t="s">
        <v>1149</v>
      </c>
      <c r="T103" s="24" t="s">
        <v>1177</v>
      </c>
      <c r="U103" s="24">
        <v>2017</v>
      </c>
      <c r="V103" s="192">
        <v>42731</v>
      </c>
      <c r="W103" s="27" t="s">
        <v>1140</v>
      </c>
      <c r="X103" s="27" t="s">
        <v>1113</v>
      </c>
      <c r="Y103" s="192">
        <v>42734</v>
      </c>
      <c r="Z103" s="201" t="s">
        <v>1729</v>
      </c>
      <c r="AA103" s="31">
        <v>599520</v>
      </c>
      <c r="AB103" s="31" t="s">
        <v>2060</v>
      </c>
      <c r="AC103" s="201">
        <v>31704808525</v>
      </c>
      <c r="AD103" s="208">
        <v>42783</v>
      </c>
      <c r="AE103" s="208">
        <v>42796</v>
      </c>
      <c r="AF103" s="347" t="s">
        <v>2354</v>
      </c>
      <c r="AG103" s="201"/>
      <c r="AH103" s="201"/>
      <c r="AI103" s="201"/>
      <c r="AJ103" s="201"/>
      <c r="AK103" s="201"/>
      <c r="AL103" s="201"/>
      <c r="AM103" s="201"/>
      <c r="AN103" s="347" t="s">
        <v>2355</v>
      </c>
      <c r="AO103" s="201" t="s">
        <v>1170</v>
      </c>
      <c r="AP103" s="201" t="s">
        <v>2356</v>
      </c>
      <c r="AQ103" s="208">
        <v>42825</v>
      </c>
      <c r="AR103" s="201">
        <v>516</v>
      </c>
      <c r="AS103" s="208">
        <v>42825</v>
      </c>
      <c r="AT103" s="25">
        <v>599520</v>
      </c>
      <c r="AU103" s="25">
        <v>599520</v>
      </c>
      <c r="AV103" s="348" t="s">
        <v>2357</v>
      </c>
      <c r="AW103" s="208">
        <v>42825</v>
      </c>
      <c r="AX103" s="208">
        <v>42825</v>
      </c>
      <c r="AY103" s="208">
        <v>42825</v>
      </c>
      <c r="AZ103" s="345"/>
    </row>
    <row r="104" spans="1:52" s="8" customFormat="1" ht="45" x14ac:dyDescent="0.25">
      <c r="A104" s="160">
        <v>2</v>
      </c>
      <c r="B104" s="161" t="s">
        <v>125</v>
      </c>
      <c r="C104" s="161" t="s">
        <v>159</v>
      </c>
      <c r="D104" s="161" t="s">
        <v>340</v>
      </c>
      <c r="E104" s="161" t="s">
        <v>341</v>
      </c>
      <c r="F104" s="161">
        <v>642</v>
      </c>
      <c r="G104" s="161" t="s">
        <v>34</v>
      </c>
      <c r="H104" s="24">
        <v>1</v>
      </c>
      <c r="I104" s="161">
        <v>36000000000</v>
      </c>
      <c r="J104" s="161" t="s">
        <v>35</v>
      </c>
      <c r="K104" s="398">
        <v>540300</v>
      </c>
      <c r="L104" s="162">
        <v>42767</v>
      </c>
      <c r="M104" s="162">
        <v>43101</v>
      </c>
      <c r="N104" s="161" t="s">
        <v>48</v>
      </c>
      <c r="O104" s="161" t="s">
        <v>127</v>
      </c>
      <c r="P104" s="161" t="s">
        <v>1113</v>
      </c>
      <c r="Q104" s="312" t="s">
        <v>384</v>
      </c>
      <c r="R104" s="24" t="s">
        <v>1179</v>
      </c>
      <c r="S104" s="159" t="s">
        <v>1186</v>
      </c>
      <c r="T104" s="24" t="s">
        <v>1177</v>
      </c>
      <c r="U104" s="24">
        <v>2017</v>
      </c>
      <c r="V104" s="192">
        <v>42748</v>
      </c>
      <c r="W104" s="345">
        <v>91</v>
      </c>
      <c r="X104" s="24" t="s">
        <v>1170</v>
      </c>
      <c r="Y104" s="345" t="s">
        <v>1140</v>
      </c>
      <c r="Z104" s="208" t="s">
        <v>1729</v>
      </c>
      <c r="AA104" s="31">
        <v>540300</v>
      </c>
      <c r="AB104" s="345" t="s">
        <v>1551</v>
      </c>
      <c r="AC104" s="201">
        <v>31704786413</v>
      </c>
      <c r="AD104" s="208">
        <v>42779</v>
      </c>
      <c r="AE104" s="345" t="s">
        <v>1140</v>
      </c>
      <c r="AF104" s="202" t="s">
        <v>1181</v>
      </c>
      <c r="AG104" s="201"/>
      <c r="AH104" s="201"/>
      <c r="AI104" s="201"/>
      <c r="AJ104" s="201"/>
      <c r="AK104" s="201"/>
      <c r="AL104" s="201"/>
      <c r="AM104" s="201"/>
      <c r="AN104" s="365" t="s">
        <v>1181</v>
      </c>
      <c r="AO104" s="365" t="s">
        <v>1170</v>
      </c>
      <c r="AP104" s="201" t="s">
        <v>1552</v>
      </c>
      <c r="AQ104" s="208">
        <v>42780</v>
      </c>
      <c r="AR104" s="201">
        <v>300</v>
      </c>
      <c r="AS104" s="208">
        <v>42803</v>
      </c>
      <c r="AT104" s="211">
        <v>540300</v>
      </c>
      <c r="AU104" s="380">
        <v>540300</v>
      </c>
      <c r="AV104" s="365" t="s">
        <v>1615</v>
      </c>
      <c r="AW104" s="208">
        <v>42803</v>
      </c>
      <c r="AX104" s="208">
        <v>42803</v>
      </c>
      <c r="AY104" s="346">
        <v>42803</v>
      </c>
      <c r="AZ104" s="345"/>
    </row>
    <row r="105" spans="1:52" s="8" customFormat="1" ht="34.5" thickBot="1" x14ac:dyDescent="0.3">
      <c r="A105" s="24">
        <v>432</v>
      </c>
      <c r="B105" s="24" t="s">
        <v>1290</v>
      </c>
      <c r="C105" s="24" t="s">
        <v>1291</v>
      </c>
      <c r="D105" s="24" t="s">
        <v>1292</v>
      </c>
      <c r="E105" s="24" t="s">
        <v>1293</v>
      </c>
      <c r="F105" s="161">
        <v>642</v>
      </c>
      <c r="G105" s="161" t="s">
        <v>34</v>
      </c>
      <c r="H105" s="24">
        <v>1</v>
      </c>
      <c r="I105" s="24">
        <v>36000000000</v>
      </c>
      <c r="J105" s="161" t="s">
        <v>35</v>
      </c>
      <c r="K105" s="25">
        <v>1500000</v>
      </c>
      <c r="L105" s="162">
        <v>42767</v>
      </c>
      <c r="M105" s="162">
        <v>43132</v>
      </c>
      <c r="N105" s="161" t="s">
        <v>386</v>
      </c>
      <c r="O105" s="24" t="s">
        <v>1170</v>
      </c>
      <c r="P105" s="161" t="s">
        <v>1113</v>
      </c>
      <c r="Q105" s="203" t="s">
        <v>280</v>
      </c>
      <c r="R105" s="202" t="s">
        <v>1194</v>
      </c>
      <c r="S105" s="202"/>
      <c r="T105" s="201" t="s">
        <v>1177</v>
      </c>
      <c r="U105" s="24">
        <v>2017</v>
      </c>
      <c r="V105" s="199"/>
      <c r="W105" s="201"/>
      <c r="X105" s="201"/>
      <c r="Y105" s="199"/>
      <c r="Z105" s="208" t="s">
        <v>1729</v>
      </c>
      <c r="AA105" s="205">
        <v>2000000</v>
      </c>
      <c r="AB105" s="205"/>
      <c r="AC105" s="201">
        <v>31604626201</v>
      </c>
      <c r="AD105" s="208">
        <v>42734</v>
      </c>
      <c r="AE105" s="208">
        <v>42752</v>
      </c>
      <c r="AF105" s="201" t="s">
        <v>1483</v>
      </c>
      <c r="AG105" s="201" t="s">
        <v>1210</v>
      </c>
      <c r="AH105" s="201"/>
      <c r="AI105" s="201"/>
      <c r="AJ105" s="201"/>
      <c r="AK105" s="201"/>
      <c r="AL105" s="201"/>
      <c r="AM105" s="201"/>
      <c r="AN105" s="201" t="s">
        <v>1210</v>
      </c>
      <c r="AO105" s="201" t="s">
        <v>1170</v>
      </c>
      <c r="AP105" s="201" t="s">
        <v>1482</v>
      </c>
      <c r="AQ105" s="208">
        <v>42754</v>
      </c>
      <c r="AR105" s="201">
        <v>299</v>
      </c>
      <c r="AS105" s="208">
        <v>42803</v>
      </c>
      <c r="AT105" s="201">
        <f>AU105/1.18</f>
        <v>1678627.1186440678</v>
      </c>
      <c r="AU105" s="201">
        <v>1980780</v>
      </c>
      <c r="AV105" s="201" t="s">
        <v>1645</v>
      </c>
      <c r="AW105" s="208">
        <v>42804</v>
      </c>
      <c r="AX105" s="208">
        <v>42804</v>
      </c>
      <c r="AY105" s="346">
        <v>42804</v>
      </c>
      <c r="AZ105" s="345"/>
    </row>
    <row r="106" spans="1:52" s="8" customFormat="1" ht="30" x14ac:dyDescent="0.25">
      <c r="A106" s="24">
        <v>435</v>
      </c>
      <c r="B106" s="26" t="s">
        <v>244</v>
      </c>
      <c r="C106" s="26" t="s">
        <v>245</v>
      </c>
      <c r="D106" s="26" t="s">
        <v>276</v>
      </c>
      <c r="E106" s="26" t="s">
        <v>1173</v>
      </c>
      <c r="F106" s="26">
        <v>642</v>
      </c>
      <c r="G106" s="26" t="s">
        <v>34</v>
      </c>
      <c r="H106" s="26">
        <v>1</v>
      </c>
      <c r="I106" s="26">
        <v>36000000000</v>
      </c>
      <c r="J106" s="26" t="s">
        <v>35</v>
      </c>
      <c r="K106" s="367">
        <v>20000000</v>
      </c>
      <c r="L106" s="162">
        <v>42767</v>
      </c>
      <c r="M106" s="162">
        <v>43070</v>
      </c>
      <c r="N106" s="26" t="s">
        <v>48</v>
      </c>
      <c r="O106" s="26" t="s">
        <v>1113</v>
      </c>
      <c r="P106" s="161" t="s">
        <v>1113</v>
      </c>
      <c r="Q106" s="27" t="s">
        <v>277</v>
      </c>
      <c r="R106" s="24" t="s">
        <v>1138</v>
      </c>
      <c r="S106" s="345" t="s">
        <v>1140</v>
      </c>
      <c r="T106" s="24" t="s">
        <v>1177</v>
      </c>
      <c r="U106" s="24">
        <v>2017</v>
      </c>
      <c r="V106" s="192">
        <v>42761</v>
      </c>
      <c r="W106" s="345">
        <v>487</v>
      </c>
      <c r="X106" s="24" t="s">
        <v>1113</v>
      </c>
      <c r="Y106" s="192">
        <v>42772</v>
      </c>
      <c r="Z106" s="201" t="s">
        <v>1729</v>
      </c>
      <c r="AA106" s="32">
        <v>20000000</v>
      </c>
      <c r="AB106" s="32" t="s">
        <v>1140</v>
      </c>
      <c r="AC106" s="201">
        <v>31704772831</v>
      </c>
      <c r="AD106" s="208">
        <v>42776</v>
      </c>
      <c r="AE106" s="201"/>
      <c r="AF106" s="347" t="s">
        <v>2367</v>
      </c>
      <c r="AG106" s="201"/>
      <c r="AH106" s="201"/>
      <c r="AI106" s="201"/>
      <c r="AJ106" s="201"/>
      <c r="AK106" s="201"/>
      <c r="AL106" s="201"/>
      <c r="AM106" s="201"/>
      <c r="AN106" s="201" t="s">
        <v>2368</v>
      </c>
      <c r="AO106" s="201" t="s">
        <v>1113</v>
      </c>
      <c r="AP106" s="201" t="s">
        <v>2365</v>
      </c>
      <c r="AQ106" s="208">
        <v>42774</v>
      </c>
      <c r="AR106" s="348">
        <v>124</v>
      </c>
      <c r="AS106" s="208">
        <v>42774</v>
      </c>
      <c r="AT106" s="201">
        <v>16949152.539999999</v>
      </c>
      <c r="AU106" s="25">
        <v>20000000</v>
      </c>
      <c r="AV106" s="348" t="s">
        <v>2366</v>
      </c>
      <c r="AW106" s="208">
        <v>42776</v>
      </c>
      <c r="AX106" s="208">
        <v>42776</v>
      </c>
      <c r="AY106" s="208">
        <v>42776</v>
      </c>
      <c r="AZ106" s="346"/>
    </row>
    <row r="107" spans="1:52" s="8" customFormat="1" ht="22.5" x14ac:dyDescent="0.25">
      <c r="A107" s="24">
        <v>438</v>
      </c>
      <c r="B107" s="376" t="s">
        <v>1294</v>
      </c>
      <c r="C107" s="376" t="s">
        <v>1295</v>
      </c>
      <c r="D107" s="376" t="s">
        <v>1296</v>
      </c>
      <c r="E107" s="376" t="s">
        <v>1193</v>
      </c>
      <c r="F107" s="24">
        <v>642</v>
      </c>
      <c r="G107" s="24" t="s">
        <v>34</v>
      </c>
      <c r="H107" s="24">
        <v>1</v>
      </c>
      <c r="I107" s="24">
        <v>36000000000</v>
      </c>
      <c r="J107" s="24" t="s">
        <v>35</v>
      </c>
      <c r="K107" s="367">
        <v>8418200</v>
      </c>
      <c r="L107" s="352">
        <v>42767</v>
      </c>
      <c r="M107" s="352">
        <v>42826</v>
      </c>
      <c r="N107" s="24" t="s">
        <v>48</v>
      </c>
      <c r="O107" s="24" t="s">
        <v>1113</v>
      </c>
      <c r="P107" s="161" t="s">
        <v>1113</v>
      </c>
      <c r="Q107" s="27" t="s">
        <v>117</v>
      </c>
      <c r="R107" s="24" t="s">
        <v>1194</v>
      </c>
      <c r="S107" s="159" t="s">
        <v>1195</v>
      </c>
      <c r="T107" s="24" t="s">
        <v>1177</v>
      </c>
      <c r="U107" s="24">
        <v>2017</v>
      </c>
      <c r="V107" s="192">
        <v>42767</v>
      </c>
      <c r="W107" s="345" t="s">
        <v>1140</v>
      </c>
      <c r="X107" s="24" t="s">
        <v>1113</v>
      </c>
      <c r="Y107" s="192">
        <v>42769</v>
      </c>
      <c r="Z107" s="346" t="s">
        <v>1729</v>
      </c>
      <c r="AA107" s="367">
        <v>8418200</v>
      </c>
      <c r="AB107" s="367"/>
      <c r="AC107" s="201">
        <v>31704749641</v>
      </c>
      <c r="AD107" s="208">
        <v>42768</v>
      </c>
      <c r="AE107" s="208">
        <v>42768</v>
      </c>
      <c r="AF107" s="201" t="s">
        <v>1196</v>
      </c>
      <c r="AG107" s="201"/>
      <c r="AH107" s="201"/>
      <c r="AI107" s="201"/>
      <c r="AJ107" s="201"/>
      <c r="AK107" s="201"/>
      <c r="AL107" s="201"/>
      <c r="AM107" s="201"/>
      <c r="AN107" s="345" t="s">
        <v>1196</v>
      </c>
      <c r="AO107" s="345"/>
      <c r="AP107" s="345">
        <v>31704749641</v>
      </c>
      <c r="AQ107" s="346">
        <v>42768</v>
      </c>
      <c r="AR107" s="345" t="s">
        <v>1197</v>
      </c>
      <c r="AS107" s="346">
        <v>42769</v>
      </c>
      <c r="AT107" s="32">
        <v>7134067.7999999998</v>
      </c>
      <c r="AU107" s="32">
        <v>8418200</v>
      </c>
      <c r="AV107" s="32" t="s">
        <v>1645</v>
      </c>
      <c r="AW107" s="346">
        <v>42769</v>
      </c>
      <c r="AX107" s="346">
        <v>42769</v>
      </c>
      <c r="AY107" s="346">
        <v>42769</v>
      </c>
      <c r="AZ107" s="346">
        <v>42781</v>
      </c>
    </row>
    <row r="108" spans="1:52" s="8" customFormat="1" ht="24" x14ac:dyDescent="0.25">
      <c r="A108" s="24">
        <v>439</v>
      </c>
      <c r="B108" s="376" t="s">
        <v>635</v>
      </c>
      <c r="C108" s="376" t="s">
        <v>636</v>
      </c>
      <c r="D108" s="376" t="s">
        <v>1297</v>
      </c>
      <c r="E108" s="376" t="s">
        <v>585</v>
      </c>
      <c r="F108" s="24">
        <v>642</v>
      </c>
      <c r="G108" s="24" t="s">
        <v>34</v>
      </c>
      <c r="H108" s="24">
        <v>1</v>
      </c>
      <c r="I108" s="24">
        <v>36000000000</v>
      </c>
      <c r="J108" s="24" t="s">
        <v>35</v>
      </c>
      <c r="K108" s="367">
        <v>85300000</v>
      </c>
      <c r="L108" s="352">
        <v>42767</v>
      </c>
      <c r="M108" s="352">
        <v>42767</v>
      </c>
      <c r="N108" s="24" t="s">
        <v>48</v>
      </c>
      <c r="O108" s="24" t="s">
        <v>1113</v>
      </c>
      <c r="P108" s="161" t="s">
        <v>1113</v>
      </c>
      <c r="Q108" s="388" t="s">
        <v>1120</v>
      </c>
      <c r="R108" s="345" t="s">
        <v>1179</v>
      </c>
      <c r="S108" s="370" t="s">
        <v>1215</v>
      </c>
      <c r="T108" s="365" t="s">
        <v>1177</v>
      </c>
      <c r="U108" s="24">
        <v>2017</v>
      </c>
      <c r="V108" s="192">
        <v>42767</v>
      </c>
      <c r="W108" s="345" t="s">
        <v>1140</v>
      </c>
      <c r="X108" s="345" t="s">
        <v>1113</v>
      </c>
      <c r="Y108" s="192">
        <v>42783</v>
      </c>
      <c r="Z108" s="208" t="s">
        <v>1729</v>
      </c>
      <c r="AA108" s="25">
        <v>85300000</v>
      </c>
      <c r="AB108" s="25" t="s">
        <v>1555</v>
      </c>
      <c r="AC108" s="201">
        <v>31704768041</v>
      </c>
      <c r="AD108" s="208">
        <v>42774</v>
      </c>
      <c r="AE108" s="396" t="s">
        <v>1140</v>
      </c>
      <c r="AF108" s="202" t="s">
        <v>1553</v>
      </c>
      <c r="AG108" s="202"/>
      <c r="AH108" s="201"/>
      <c r="AI108" s="201"/>
      <c r="AJ108" s="201"/>
      <c r="AK108" s="201"/>
      <c r="AL108" s="201"/>
      <c r="AM108" s="201"/>
      <c r="AN108" s="361" t="s">
        <v>1553</v>
      </c>
      <c r="AO108" s="361" t="s">
        <v>1113</v>
      </c>
      <c r="AP108" s="202" t="s">
        <v>1554</v>
      </c>
      <c r="AQ108" s="208">
        <v>42774</v>
      </c>
      <c r="AR108" s="201">
        <v>147</v>
      </c>
      <c r="AS108" s="208">
        <v>42773</v>
      </c>
      <c r="AT108" s="205">
        <v>72288135.590000004</v>
      </c>
      <c r="AU108" s="205">
        <v>85300000</v>
      </c>
      <c r="AV108" s="365" t="s">
        <v>1615</v>
      </c>
      <c r="AW108" s="208">
        <v>42774</v>
      </c>
      <c r="AX108" s="306">
        <v>42774</v>
      </c>
      <c r="AY108" s="306">
        <v>42774</v>
      </c>
      <c r="AZ108" s="346">
        <v>42774</v>
      </c>
    </row>
    <row r="109" spans="1:52" s="8" customFormat="1" ht="33.75" x14ac:dyDescent="0.25">
      <c r="A109" s="24">
        <v>442</v>
      </c>
      <c r="B109" s="24" t="s">
        <v>635</v>
      </c>
      <c r="C109" s="24" t="s">
        <v>636</v>
      </c>
      <c r="D109" s="24" t="s">
        <v>1229</v>
      </c>
      <c r="E109" s="24" t="s">
        <v>1230</v>
      </c>
      <c r="F109" s="161">
        <v>642</v>
      </c>
      <c r="G109" s="24" t="s">
        <v>34</v>
      </c>
      <c r="H109" s="24">
        <v>1</v>
      </c>
      <c r="I109" s="24">
        <v>36000000000</v>
      </c>
      <c r="J109" s="161" t="s">
        <v>35</v>
      </c>
      <c r="K109" s="25">
        <v>2153648</v>
      </c>
      <c r="L109" s="162">
        <v>42767</v>
      </c>
      <c r="M109" s="162">
        <v>43070</v>
      </c>
      <c r="N109" s="26" t="s">
        <v>48</v>
      </c>
      <c r="O109" s="26" t="s">
        <v>1113</v>
      </c>
      <c r="P109" s="161" t="s">
        <v>1113</v>
      </c>
      <c r="Q109" s="388" t="s">
        <v>214</v>
      </c>
      <c r="R109" s="345" t="s">
        <v>1179</v>
      </c>
      <c r="S109" s="370" t="s">
        <v>1213</v>
      </c>
      <c r="T109" s="365" t="s">
        <v>1177</v>
      </c>
      <c r="U109" s="24">
        <v>2017</v>
      </c>
      <c r="V109" s="192">
        <v>42775</v>
      </c>
      <c r="W109" s="345" t="s">
        <v>1140</v>
      </c>
      <c r="X109" s="345" t="s">
        <v>1113</v>
      </c>
      <c r="Y109" s="192">
        <v>42783</v>
      </c>
      <c r="Z109" s="208" t="s">
        <v>1729</v>
      </c>
      <c r="AA109" s="25">
        <v>2153648</v>
      </c>
      <c r="AB109" s="324" t="s">
        <v>1555</v>
      </c>
      <c r="AC109" s="201">
        <v>31704831453</v>
      </c>
      <c r="AD109" s="208">
        <v>42793</v>
      </c>
      <c r="AE109" s="396" t="s">
        <v>1140</v>
      </c>
      <c r="AF109" s="202" t="s">
        <v>1556</v>
      </c>
      <c r="AG109" s="201"/>
      <c r="AH109" s="201"/>
      <c r="AI109" s="201"/>
      <c r="AJ109" s="201"/>
      <c r="AK109" s="201"/>
      <c r="AL109" s="201"/>
      <c r="AM109" s="201"/>
      <c r="AN109" s="365" t="s">
        <v>1556</v>
      </c>
      <c r="AO109" s="365" t="s">
        <v>1113</v>
      </c>
      <c r="AP109" s="201" t="s">
        <v>1557</v>
      </c>
      <c r="AQ109" s="208">
        <v>42793</v>
      </c>
      <c r="AR109" s="399">
        <v>42675</v>
      </c>
      <c r="AS109" s="208">
        <v>42795</v>
      </c>
      <c r="AT109" s="211">
        <v>2153648</v>
      </c>
      <c r="AU109" s="380">
        <v>2153648</v>
      </c>
      <c r="AV109" s="365" t="s">
        <v>1615</v>
      </c>
      <c r="AW109" s="208">
        <v>42795</v>
      </c>
      <c r="AX109" s="208">
        <v>42795</v>
      </c>
      <c r="AY109" s="346">
        <v>42795</v>
      </c>
      <c r="AZ109" s="345"/>
    </row>
    <row r="110" spans="1:52" s="8" customFormat="1" ht="67.5" x14ac:dyDescent="0.25">
      <c r="A110" s="24">
        <v>443</v>
      </c>
      <c r="B110" s="24" t="s">
        <v>411</v>
      </c>
      <c r="C110" s="24" t="s">
        <v>412</v>
      </c>
      <c r="D110" s="24" t="s">
        <v>1231</v>
      </c>
      <c r="E110" s="24" t="s">
        <v>39</v>
      </c>
      <c r="F110" s="161">
        <v>642</v>
      </c>
      <c r="G110" s="161" t="s">
        <v>34</v>
      </c>
      <c r="H110" s="24">
        <v>1</v>
      </c>
      <c r="I110" s="24">
        <v>36000000000</v>
      </c>
      <c r="J110" s="161" t="s">
        <v>35</v>
      </c>
      <c r="K110" s="25">
        <v>751635</v>
      </c>
      <c r="L110" s="315">
        <v>42767</v>
      </c>
      <c r="M110" s="162">
        <v>43070</v>
      </c>
      <c r="N110" s="161" t="s">
        <v>385</v>
      </c>
      <c r="O110" s="161" t="s">
        <v>1113</v>
      </c>
      <c r="P110" s="161" t="s">
        <v>1113</v>
      </c>
      <c r="Q110" s="27" t="s">
        <v>665</v>
      </c>
      <c r="R110" s="345" t="s">
        <v>1156</v>
      </c>
      <c r="S110" s="370" t="s">
        <v>1159</v>
      </c>
      <c r="T110" s="24" t="s">
        <v>1177</v>
      </c>
      <c r="U110" s="24">
        <v>2017</v>
      </c>
      <c r="V110" s="192">
        <v>42793</v>
      </c>
      <c r="W110" s="345" t="s">
        <v>1140</v>
      </c>
      <c r="X110" s="345" t="s">
        <v>1170</v>
      </c>
      <c r="Y110" s="345" t="s">
        <v>1140</v>
      </c>
      <c r="Z110" s="201" t="s">
        <v>1737</v>
      </c>
      <c r="AA110" s="25">
        <v>751635</v>
      </c>
      <c r="AB110" s="201" t="s">
        <v>1140</v>
      </c>
      <c r="AC110" s="201">
        <v>31704832569</v>
      </c>
      <c r="AD110" s="208">
        <v>42793</v>
      </c>
      <c r="AE110" s="208">
        <v>42803</v>
      </c>
      <c r="AF110" s="371" t="s">
        <v>1871</v>
      </c>
      <c r="AG110" s="201"/>
      <c r="AH110" s="201"/>
      <c r="AI110" s="201"/>
      <c r="AJ110" s="201"/>
      <c r="AK110" s="201"/>
      <c r="AL110" s="201"/>
      <c r="AM110" s="201"/>
      <c r="AN110" s="371" t="s">
        <v>1865</v>
      </c>
      <c r="AO110" s="201" t="s">
        <v>1113</v>
      </c>
      <c r="AP110" s="201" t="s">
        <v>1872</v>
      </c>
      <c r="AQ110" s="208">
        <v>42805</v>
      </c>
      <c r="AR110" s="201">
        <v>535</v>
      </c>
      <c r="AS110" s="208">
        <v>42837</v>
      </c>
      <c r="AT110" s="211">
        <v>579072</v>
      </c>
      <c r="AU110" s="211">
        <v>683304.95999999996</v>
      </c>
      <c r="AV110" s="201" t="s">
        <v>1645</v>
      </c>
      <c r="AW110" s="208">
        <v>42837</v>
      </c>
      <c r="AX110" s="208">
        <v>42838</v>
      </c>
      <c r="AY110" s="208">
        <v>42837</v>
      </c>
      <c r="AZ110" s="345"/>
    </row>
    <row r="111" spans="1:52" s="8" customFormat="1" ht="90" x14ac:dyDescent="0.25">
      <c r="A111" s="24">
        <v>444</v>
      </c>
      <c r="B111" s="24" t="s">
        <v>411</v>
      </c>
      <c r="C111" s="24" t="s">
        <v>412</v>
      </c>
      <c r="D111" s="24" t="s">
        <v>1232</v>
      </c>
      <c r="E111" s="24" t="s">
        <v>39</v>
      </c>
      <c r="F111" s="161">
        <v>642</v>
      </c>
      <c r="G111" s="161" t="s">
        <v>34</v>
      </c>
      <c r="H111" s="24">
        <v>1</v>
      </c>
      <c r="I111" s="24">
        <v>36000000000</v>
      </c>
      <c r="J111" s="161" t="s">
        <v>35</v>
      </c>
      <c r="K111" s="25">
        <v>12423670</v>
      </c>
      <c r="L111" s="315">
        <v>42767</v>
      </c>
      <c r="M111" s="162">
        <v>43070</v>
      </c>
      <c r="N111" s="161" t="s">
        <v>385</v>
      </c>
      <c r="O111" s="161" t="s">
        <v>1113</v>
      </c>
      <c r="P111" s="161" t="s">
        <v>1113</v>
      </c>
      <c r="Q111" s="27" t="s">
        <v>665</v>
      </c>
      <c r="R111" s="345" t="s">
        <v>1156</v>
      </c>
      <c r="S111" s="370" t="s">
        <v>1159</v>
      </c>
      <c r="T111" s="24" t="s">
        <v>1177</v>
      </c>
      <c r="U111" s="24">
        <v>2017</v>
      </c>
      <c r="V111" s="192">
        <v>42793</v>
      </c>
      <c r="W111" s="345" t="s">
        <v>1140</v>
      </c>
      <c r="X111" s="345" t="s">
        <v>1113</v>
      </c>
      <c r="Y111" s="346">
        <v>42786</v>
      </c>
      <c r="Z111" s="201" t="s">
        <v>1737</v>
      </c>
      <c r="AA111" s="25">
        <v>12423670</v>
      </c>
      <c r="AB111" s="201" t="s">
        <v>1140</v>
      </c>
      <c r="AC111" s="201">
        <v>31704832569</v>
      </c>
      <c r="AD111" s="208">
        <v>42793</v>
      </c>
      <c r="AE111" s="208">
        <v>42803</v>
      </c>
      <c r="AF111" s="371" t="s">
        <v>1873</v>
      </c>
      <c r="AG111" s="201"/>
      <c r="AH111" s="201"/>
      <c r="AI111" s="201"/>
      <c r="AJ111" s="201"/>
      <c r="AK111" s="201"/>
      <c r="AL111" s="201"/>
      <c r="AM111" s="201"/>
      <c r="AN111" s="371" t="s">
        <v>1865</v>
      </c>
      <c r="AO111" s="201" t="s">
        <v>1113</v>
      </c>
      <c r="AP111" s="201" t="s">
        <v>1872</v>
      </c>
      <c r="AQ111" s="208">
        <v>42805</v>
      </c>
      <c r="AR111" s="201">
        <v>536</v>
      </c>
      <c r="AS111" s="208">
        <v>42836</v>
      </c>
      <c r="AT111" s="211">
        <v>9571395</v>
      </c>
      <c r="AU111" s="211">
        <v>11294246.1</v>
      </c>
      <c r="AV111" s="201" t="s">
        <v>1645</v>
      </c>
      <c r="AW111" s="208">
        <v>42836</v>
      </c>
      <c r="AX111" s="208">
        <v>42837</v>
      </c>
      <c r="AY111" s="208">
        <v>42836</v>
      </c>
      <c r="AZ111" s="345"/>
    </row>
    <row r="112" spans="1:52" s="8" customFormat="1" ht="33.75" x14ac:dyDescent="0.25">
      <c r="A112" s="312">
        <v>168</v>
      </c>
      <c r="B112" s="27" t="s">
        <v>637</v>
      </c>
      <c r="C112" s="27" t="s">
        <v>638</v>
      </c>
      <c r="D112" s="27" t="s">
        <v>290</v>
      </c>
      <c r="E112" s="27" t="s">
        <v>896</v>
      </c>
      <c r="F112" s="310">
        <v>642</v>
      </c>
      <c r="G112" s="310" t="s">
        <v>34</v>
      </c>
      <c r="H112" s="27">
        <v>1</v>
      </c>
      <c r="I112" s="364">
        <v>36000000000</v>
      </c>
      <c r="J112" s="310" t="s">
        <v>35</v>
      </c>
      <c r="K112" s="31">
        <v>1600000</v>
      </c>
      <c r="L112" s="149">
        <v>42767</v>
      </c>
      <c r="M112" s="149">
        <v>43101</v>
      </c>
      <c r="N112" s="310" t="s">
        <v>48</v>
      </c>
      <c r="O112" s="310" t="s">
        <v>127</v>
      </c>
      <c r="P112" s="161" t="s">
        <v>1113</v>
      </c>
      <c r="Q112" s="27" t="s">
        <v>280</v>
      </c>
      <c r="R112" s="24" t="s">
        <v>1179</v>
      </c>
      <c r="S112" s="345"/>
      <c r="T112" s="345" t="s">
        <v>1558</v>
      </c>
      <c r="U112" s="345"/>
      <c r="V112" s="192"/>
      <c r="W112" s="345"/>
      <c r="X112" s="345"/>
      <c r="Y112" s="192"/>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345"/>
      <c r="AZ112" s="345"/>
    </row>
    <row r="113" spans="1:52" s="8" customFormat="1" ht="67.5" x14ac:dyDescent="0.25">
      <c r="A113" s="160">
        <v>445</v>
      </c>
      <c r="B113" s="24" t="s">
        <v>594</v>
      </c>
      <c r="C113" s="366" t="s">
        <v>595</v>
      </c>
      <c r="D113" s="24" t="s">
        <v>1233</v>
      </c>
      <c r="E113" s="359" t="s">
        <v>1234</v>
      </c>
      <c r="F113" s="161">
        <v>642</v>
      </c>
      <c r="G113" s="161" t="s">
        <v>34</v>
      </c>
      <c r="H113" s="24">
        <v>1</v>
      </c>
      <c r="I113" s="24">
        <v>36000000000</v>
      </c>
      <c r="J113" s="161" t="s">
        <v>35</v>
      </c>
      <c r="K113" s="25">
        <v>927495</v>
      </c>
      <c r="L113" s="315">
        <v>42767</v>
      </c>
      <c r="M113" s="162">
        <v>43070</v>
      </c>
      <c r="N113" s="161" t="s">
        <v>385</v>
      </c>
      <c r="O113" s="161" t="s">
        <v>1113</v>
      </c>
      <c r="P113" s="161" t="s">
        <v>1113</v>
      </c>
      <c r="Q113" s="27" t="s">
        <v>665</v>
      </c>
      <c r="R113" s="345" t="s">
        <v>1201</v>
      </c>
      <c r="S113" s="370" t="s">
        <v>1159</v>
      </c>
      <c r="T113" s="24" t="s">
        <v>1177</v>
      </c>
      <c r="U113" s="24">
        <v>2017</v>
      </c>
      <c r="V113" s="192">
        <v>42793</v>
      </c>
      <c r="W113" s="345" t="s">
        <v>1140</v>
      </c>
      <c r="X113" s="345" t="s">
        <v>1170</v>
      </c>
      <c r="Y113" s="345" t="s">
        <v>1140</v>
      </c>
      <c r="Z113" s="208" t="s">
        <v>1729</v>
      </c>
      <c r="AA113" s="201">
        <v>927425</v>
      </c>
      <c r="AB113" s="201"/>
      <c r="AC113" s="201">
        <v>31704839229</v>
      </c>
      <c r="AD113" s="208">
        <v>42794</v>
      </c>
      <c r="AE113" s="208">
        <v>42804</v>
      </c>
      <c r="AF113" s="318" t="s">
        <v>1503</v>
      </c>
      <c r="AG113" s="318"/>
      <c r="AH113" s="318"/>
      <c r="AI113" s="318"/>
      <c r="AJ113" s="318"/>
      <c r="AK113" s="318"/>
      <c r="AL113" s="318"/>
      <c r="AM113" s="318"/>
      <c r="AN113" s="201" t="s">
        <v>1504</v>
      </c>
      <c r="AO113" s="201" t="s">
        <v>1140</v>
      </c>
      <c r="AP113" s="201" t="s">
        <v>1505</v>
      </c>
      <c r="AQ113" s="208">
        <v>42821</v>
      </c>
      <c r="AR113" s="201">
        <v>442</v>
      </c>
      <c r="AS113" s="208">
        <v>42825</v>
      </c>
      <c r="AT113" s="211">
        <f>AU113/1.18</f>
        <v>714555</v>
      </c>
      <c r="AU113" s="211">
        <v>843174.9</v>
      </c>
      <c r="AV113" s="201" t="s">
        <v>1645</v>
      </c>
      <c r="AW113" s="208">
        <v>42828</v>
      </c>
      <c r="AX113" s="208">
        <v>42831</v>
      </c>
      <c r="AY113" s="386">
        <v>42828</v>
      </c>
      <c r="AZ113" s="345"/>
    </row>
    <row r="114" spans="1:52" s="8" customFormat="1" ht="22.5" x14ac:dyDescent="0.25">
      <c r="A114" s="160">
        <v>27</v>
      </c>
      <c r="B114" s="24" t="s">
        <v>161</v>
      </c>
      <c r="C114" s="24" t="s">
        <v>162</v>
      </c>
      <c r="D114" s="24" t="s">
        <v>168</v>
      </c>
      <c r="E114" s="24" t="s">
        <v>164</v>
      </c>
      <c r="F114" s="161">
        <v>642</v>
      </c>
      <c r="G114" s="161" t="s">
        <v>34</v>
      </c>
      <c r="H114" s="24">
        <v>1</v>
      </c>
      <c r="I114" s="24">
        <v>36000000000</v>
      </c>
      <c r="J114" s="161" t="s">
        <v>35</v>
      </c>
      <c r="K114" s="25">
        <v>1000000</v>
      </c>
      <c r="L114" s="315">
        <v>42767</v>
      </c>
      <c r="M114" s="315">
        <v>43101</v>
      </c>
      <c r="N114" s="161" t="s">
        <v>385</v>
      </c>
      <c r="O114" s="161" t="s">
        <v>127</v>
      </c>
      <c r="P114" s="161" t="s">
        <v>1113</v>
      </c>
      <c r="Q114" s="310" t="s">
        <v>117</v>
      </c>
      <c r="R114" s="24" t="s">
        <v>1138</v>
      </c>
      <c r="S114" s="159" t="s">
        <v>1140</v>
      </c>
      <c r="T114" s="24" t="s">
        <v>1139</v>
      </c>
      <c r="U114" s="24">
        <v>2017</v>
      </c>
      <c r="V114" s="192">
        <v>42752</v>
      </c>
      <c r="W114" s="345" t="s">
        <v>1140</v>
      </c>
      <c r="X114" s="24" t="s">
        <v>1170</v>
      </c>
      <c r="Y114" s="192" t="s">
        <v>1140</v>
      </c>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387"/>
      <c r="AZ114" s="345"/>
    </row>
    <row r="115" spans="1:52" s="8" customFormat="1" ht="67.5" x14ac:dyDescent="0.25">
      <c r="A115" s="24">
        <v>428</v>
      </c>
      <c r="B115" s="24" t="s">
        <v>411</v>
      </c>
      <c r="C115" s="24" t="s">
        <v>412</v>
      </c>
      <c r="D115" s="24" t="s">
        <v>1165</v>
      </c>
      <c r="E115" s="24" t="s">
        <v>39</v>
      </c>
      <c r="F115" s="161">
        <v>642</v>
      </c>
      <c r="G115" s="161" t="s">
        <v>34</v>
      </c>
      <c r="H115" s="24">
        <v>1</v>
      </c>
      <c r="I115" s="24">
        <v>36000000000</v>
      </c>
      <c r="J115" s="161" t="s">
        <v>35</v>
      </c>
      <c r="K115" s="25">
        <v>715068</v>
      </c>
      <c r="L115" s="162">
        <v>42768</v>
      </c>
      <c r="M115" s="162">
        <v>43070</v>
      </c>
      <c r="N115" s="161" t="s">
        <v>385</v>
      </c>
      <c r="O115" s="24" t="s">
        <v>1113</v>
      </c>
      <c r="P115" s="161" t="s">
        <v>1113</v>
      </c>
      <c r="Q115" s="27" t="s">
        <v>665</v>
      </c>
      <c r="R115" s="24" t="s">
        <v>1201</v>
      </c>
      <c r="S115" s="159" t="s">
        <v>1159</v>
      </c>
      <c r="T115" s="24" t="s">
        <v>1177</v>
      </c>
      <c r="U115" s="24">
        <v>2017</v>
      </c>
      <c r="V115" s="192">
        <v>42758</v>
      </c>
      <c r="W115" s="345" t="s">
        <v>1140</v>
      </c>
      <c r="X115" s="24" t="s">
        <v>1113</v>
      </c>
      <c r="Y115" s="192">
        <v>42758</v>
      </c>
      <c r="Z115" s="208" t="s">
        <v>1737</v>
      </c>
      <c r="AA115" s="32">
        <v>715068</v>
      </c>
      <c r="AB115" s="32"/>
      <c r="AC115" s="385">
        <v>3170475726</v>
      </c>
      <c r="AD115" s="360">
        <v>42773</v>
      </c>
      <c r="AE115" s="360">
        <v>42782</v>
      </c>
      <c r="AF115" s="318" t="s">
        <v>1507</v>
      </c>
      <c r="AG115" s="318"/>
      <c r="AH115" s="318"/>
      <c r="AI115" s="318"/>
      <c r="AJ115" s="318"/>
      <c r="AK115" s="318"/>
      <c r="AL115" s="318"/>
      <c r="AM115" s="318"/>
      <c r="AN115" s="201" t="s">
        <v>1498</v>
      </c>
      <c r="AO115" s="201" t="s">
        <v>1140</v>
      </c>
      <c r="AP115" s="201" t="s">
        <v>1502</v>
      </c>
      <c r="AQ115" s="208">
        <v>42807</v>
      </c>
      <c r="AR115" s="201">
        <v>338</v>
      </c>
      <c r="AS115" s="208">
        <v>42814</v>
      </c>
      <c r="AT115" s="211">
        <f>AU115/1.18</f>
        <v>550900</v>
      </c>
      <c r="AU115" s="211">
        <v>650062</v>
      </c>
      <c r="AV115" s="201" t="s">
        <v>1140</v>
      </c>
      <c r="AW115" s="208">
        <v>42815</v>
      </c>
      <c r="AX115" s="208">
        <v>42815</v>
      </c>
      <c r="AY115" s="386">
        <v>42815</v>
      </c>
      <c r="AZ115" s="345"/>
    </row>
    <row r="116" spans="1:52" s="8" customFormat="1" ht="78.75" x14ac:dyDescent="0.25">
      <c r="A116" s="24">
        <v>429</v>
      </c>
      <c r="B116" s="24" t="s">
        <v>411</v>
      </c>
      <c r="C116" s="24" t="s">
        <v>412</v>
      </c>
      <c r="D116" s="24" t="s">
        <v>1166</v>
      </c>
      <c r="E116" s="24" t="s">
        <v>39</v>
      </c>
      <c r="F116" s="161">
        <v>642</v>
      </c>
      <c r="G116" s="161" t="s">
        <v>34</v>
      </c>
      <c r="H116" s="24">
        <v>1</v>
      </c>
      <c r="I116" s="24">
        <v>36000000000</v>
      </c>
      <c r="J116" s="161" t="s">
        <v>35</v>
      </c>
      <c r="K116" s="25">
        <v>1804160</v>
      </c>
      <c r="L116" s="162">
        <v>42769</v>
      </c>
      <c r="M116" s="162">
        <v>43070</v>
      </c>
      <c r="N116" s="161" t="s">
        <v>385</v>
      </c>
      <c r="O116" s="24" t="s">
        <v>1113</v>
      </c>
      <c r="P116" s="161" t="s">
        <v>1113</v>
      </c>
      <c r="Q116" s="27" t="s">
        <v>665</v>
      </c>
      <c r="R116" s="24" t="s">
        <v>1156</v>
      </c>
      <c r="S116" s="159" t="s">
        <v>1159</v>
      </c>
      <c r="T116" s="24" t="s">
        <v>1177</v>
      </c>
      <c r="U116" s="24">
        <v>2017</v>
      </c>
      <c r="V116" s="192">
        <v>42758</v>
      </c>
      <c r="W116" s="345" t="s">
        <v>1140</v>
      </c>
      <c r="X116" s="24" t="s">
        <v>1113</v>
      </c>
      <c r="Y116" s="192">
        <v>42758</v>
      </c>
      <c r="Z116" s="208" t="s">
        <v>1728</v>
      </c>
      <c r="AA116" s="32">
        <v>1804160</v>
      </c>
      <c r="AB116" s="32" t="s">
        <v>1140</v>
      </c>
      <c r="AC116" s="201">
        <v>31704769080</v>
      </c>
      <c r="AD116" s="208">
        <v>42774</v>
      </c>
      <c r="AE116" s="208">
        <v>42783</v>
      </c>
      <c r="AF116" s="371" t="s">
        <v>1869</v>
      </c>
      <c r="AG116" s="201"/>
      <c r="AH116" s="201"/>
      <c r="AI116" s="201"/>
      <c r="AJ116" s="201"/>
      <c r="AK116" s="201"/>
      <c r="AL116" s="201"/>
      <c r="AM116" s="201"/>
      <c r="AN116" s="371" t="s">
        <v>1865</v>
      </c>
      <c r="AO116" s="201" t="s">
        <v>1113</v>
      </c>
      <c r="AP116" s="201" t="s">
        <v>1864</v>
      </c>
      <c r="AQ116" s="208">
        <v>42787</v>
      </c>
      <c r="AR116" s="201">
        <v>452</v>
      </c>
      <c r="AS116" s="208">
        <v>42824</v>
      </c>
      <c r="AT116" s="211">
        <v>1400623</v>
      </c>
      <c r="AU116" s="211">
        <v>1652735.14</v>
      </c>
      <c r="AV116" s="201" t="s">
        <v>1645</v>
      </c>
      <c r="AW116" s="208">
        <v>42824</v>
      </c>
      <c r="AX116" s="208">
        <v>42825</v>
      </c>
      <c r="AY116" s="208">
        <v>42824</v>
      </c>
      <c r="AZ116" s="345"/>
    </row>
    <row r="117" spans="1:52" s="8" customFormat="1" ht="67.5" x14ac:dyDescent="0.25">
      <c r="A117" s="24">
        <v>430</v>
      </c>
      <c r="B117" s="24" t="s">
        <v>411</v>
      </c>
      <c r="C117" s="24" t="s">
        <v>412</v>
      </c>
      <c r="D117" s="24" t="s">
        <v>1167</v>
      </c>
      <c r="E117" s="24" t="s">
        <v>39</v>
      </c>
      <c r="F117" s="161">
        <v>642</v>
      </c>
      <c r="G117" s="161" t="s">
        <v>34</v>
      </c>
      <c r="H117" s="24">
        <v>1</v>
      </c>
      <c r="I117" s="24">
        <v>36000000000</v>
      </c>
      <c r="J117" s="161" t="s">
        <v>35</v>
      </c>
      <c r="K117" s="25">
        <v>640127</v>
      </c>
      <c r="L117" s="162">
        <v>42770</v>
      </c>
      <c r="M117" s="162">
        <v>43070</v>
      </c>
      <c r="N117" s="161" t="s">
        <v>385</v>
      </c>
      <c r="O117" s="24" t="s">
        <v>1113</v>
      </c>
      <c r="P117" s="161" t="s">
        <v>1113</v>
      </c>
      <c r="Q117" s="27" t="s">
        <v>665</v>
      </c>
      <c r="R117" s="24" t="s">
        <v>1201</v>
      </c>
      <c r="S117" s="159" t="s">
        <v>1159</v>
      </c>
      <c r="T117" s="24" t="s">
        <v>1177</v>
      </c>
      <c r="U117" s="24">
        <v>2017</v>
      </c>
      <c r="V117" s="192">
        <v>42758</v>
      </c>
      <c r="W117" s="345" t="s">
        <v>1140</v>
      </c>
      <c r="X117" s="24" t="s">
        <v>1113</v>
      </c>
      <c r="Y117" s="192">
        <v>42758</v>
      </c>
      <c r="Z117" s="208" t="s">
        <v>1729</v>
      </c>
      <c r="AA117" s="32">
        <v>640127</v>
      </c>
      <c r="AB117" s="32"/>
      <c r="AC117" s="385">
        <v>3170475726</v>
      </c>
      <c r="AD117" s="360">
        <v>42773</v>
      </c>
      <c r="AE117" s="208">
        <v>42782</v>
      </c>
      <c r="AF117" s="318" t="s">
        <v>1506</v>
      </c>
      <c r="AG117" s="318"/>
      <c r="AH117" s="318"/>
      <c r="AI117" s="318"/>
      <c r="AJ117" s="318"/>
      <c r="AK117" s="318"/>
      <c r="AL117" s="318"/>
      <c r="AM117" s="318"/>
      <c r="AN117" s="365" t="s">
        <v>1498</v>
      </c>
      <c r="AO117" s="365" t="s">
        <v>1140</v>
      </c>
      <c r="AP117" s="365" t="s">
        <v>1502</v>
      </c>
      <c r="AQ117" s="306">
        <v>42807</v>
      </c>
      <c r="AR117" s="201">
        <v>340</v>
      </c>
      <c r="AS117" s="208">
        <v>42814</v>
      </c>
      <c r="AT117" s="211">
        <f>AU117/1.18</f>
        <v>493164.00000000006</v>
      </c>
      <c r="AU117" s="211">
        <v>581933.52</v>
      </c>
      <c r="AV117" s="201" t="s">
        <v>1140</v>
      </c>
      <c r="AW117" s="208">
        <v>42815</v>
      </c>
      <c r="AX117" s="208">
        <v>42815</v>
      </c>
      <c r="AY117" s="386">
        <v>42815</v>
      </c>
      <c r="AZ117" s="345"/>
    </row>
    <row r="118" spans="1:52" s="8" customFormat="1" ht="112.5" x14ac:dyDescent="0.25">
      <c r="A118" s="356">
        <v>176</v>
      </c>
      <c r="B118" s="26" t="s">
        <v>1271</v>
      </c>
      <c r="C118" s="26" t="s">
        <v>1272</v>
      </c>
      <c r="D118" s="305" t="s">
        <v>1002</v>
      </c>
      <c r="E118" s="163" t="s">
        <v>157</v>
      </c>
      <c r="F118" s="305" t="s">
        <v>773</v>
      </c>
      <c r="G118" s="163" t="s">
        <v>592</v>
      </c>
      <c r="H118" s="305">
        <v>20</v>
      </c>
      <c r="I118" s="400">
        <v>36000000000</v>
      </c>
      <c r="J118" s="163" t="s">
        <v>35</v>
      </c>
      <c r="K118" s="395">
        <v>38804363.43</v>
      </c>
      <c r="L118" s="166">
        <v>42783</v>
      </c>
      <c r="M118" s="162">
        <v>43070</v>
      </c>
      <c r="N118" s="164" t="s">
        <v>386</v>
      </c>
      <c r="O118" s="164" t="s">
        <v>124</v>
      </c>
      <c r="P118" s="161" t="s">
        <v>1113</v>
      </c>
      <c r="Q118" s="27" t="s">
        <v>988</v>
      </c>
      <c r="R118" s="24"/>
      <c r="S118" s="159"/>
      <c r="T118" s="24"/>
      <c r="U118" s="24"/>
      <c r="V118" s="192"/>
      <c r="W118" s="345"/>
      <c r="X118" s="24"/>
      <c r="Y118" s="192"/>
      <c r="Z118" s="201"/>
      <c r="AA118" s="32"/>
      <c r="AB118" s="32"/>
      <c r="AC118" s="385"/>
      <c r="AD118" s="360"/>
      <c r="AE118" s="360"/>
      <c r="AF118" s="201"/>
      <c r="AG118" s="201"/>
      <c r="AH118" s="201"/>
      <c r="AI118" s="201"/>
      <c r="AJ118" s="201"/>
      <c r="AK118" s="201"/>
      <c r="AL118" s="201"/>
      <c r="AM118" s="201"/>
      <c r="AN118" s="201"/>
      <c r="AO118" s="201"/>
      <c r="AP118" s="201"/>
      <c r="AQ118" s="201"/>
      <c r="AR118" s="201"/>
      <c r="AS118" s="201"/>
      <c r="AT118" s="201"/>
      <c r="AU118" s="201"/>
      <c r="AV118" s="201"/>
      <c r="AW118" s="201"/>
      <c r="AX118" s="201"/>
      <c r="AY118" s="345"/>
      <c r="AZ118" s="345"/>
    </row>
    <row r="119" spans="1:52" s="8" customFormat="1" ht="33.75" x14ac:dyDescent="0.25">
      <c r="A119" s="160">
        <v>189</v>
      </c>
      <c r="B119" s="354" t="s">
        <v>922</v>
      </c>
      <c r="C119" s="24" t="s">
        <v>971</v>
      </c>
      <c r="D119" s="26" t="s">
        <v>1025</v>
      </c>
      <c r="E119" s="24" t="s">
        <v>157</v>
      </c>
      <c r="F119" s="24">
        <v>642</v>
      </c>
      <c r="G119" s="24" t="s">
        <v>34</v>
      </c>
      <c r="H119" s="24">
        <v>1</v>
      </c>
      <c r="I119" s="26">
        <v>36000000000</v>
      </c>
      <c r="J119" s="27" t="s">
        <v>35</v>
      </c>
      <c r="K119" s="32">
        <v>817747.93</v>
      </c>
      <c r="L119" s="162">
        <v>42794</v>
      </c>
      <c r="M119" s="162">
        <v>43070</v>
      </c>
      <c r="N119" s="161" t="s">
        <v>386</v>
      </c>
      <c r="O119" s="161" t="s">
        <v>124</v>
      </c>
      <c r="P119" s="161" t="s">
        <v>1113</v>
      </c>
      <c r="Q119" s="27" t="s">
        <v>988</v>
      </c>
      <c r="R119" s="24"/>
      <c r="S119" s="159"/>
      <c r="T119" s="24"/>
      <c r="U119" s="24"/>
      <c r="V119" s="192"/>
      <c r="W119" s="345"/>
      <c r="X119" s="24"/>
      <c r="Y119" s="192"/>
      <c r="Z119" s="346"/>
      <c r="AA119" s="367"/>
      <c r="AB119" s="367"/>
      <c r="AC119" s="345"/>
      <c r="AD119" s="345"/>
      <c r="AE119" s="345"/>
      <c r="AF119" s="345"/>
      <c r="AG119" s="345"/>
      <c r="AH119" s="345"/>
      <c r="AI119" s="345"/>
      <c r="AJ119" s="345"/>
      <c r="AK119" s="345"/>
      <c r="AL119" s="345"/>
      <c r="AM119" s="345"/>
      <c r="AN119" s="345"/>
      <c r="AO119" s="345"/>
      <c r="AP119" s="345"/>
      <c r="AQ119" s="346"/>
      <c r="AR119" s="345"/>
      <c r="AS119" s="346"/>
      <c r="AT119" s="32"/>
      <c r="AU119" s="32"/>
      <c r="AV119" s="32"/>
      <c r="AW119" s="346"/>
      <c r="AX119" s="346"/>
      <c r="AY119" s="345"/>
      <c r="AZ119" s="345"/>
    </row>
    <row r="120" spans="1:52" s="8" customFormat="1" ht="33.75" x14ac:dyDescent="0.25">
      <c r="A120" s="160">
        <v>194</v>
      </c>
      <c r="B120" s="159" t="s">
        <v>1283</v>
      </c>
      <c r="C120" s="24" t="s">
        <v>983</v>
      </c>
      <c r="D120" s="24" t="s">
        <v>1037</v>
      </c>
      <c r="E120" s="24" t="s">
        <v>157</v>
      </c>
      <c r="F120" s="24">
        <v>642</v>
      </c>
      <c r="G120" s="24" t="s">
        <v>34</v>
      </c>
      <c r="H120" s="24">
        <v>1</v>
      </c>
      <c r="I120" s="24">
        <v>36000000000</v>
      </c>
      <c r="J120" s="24" t="s">
        <v>35</v>
      </c>
      <c r="K120" s="25">
        <v>951966.1</v>
      </c>
      <c r="L120" s="162">
        <v>42794</v>
      </c>
      <c r="M120" s="162">
        <v>43070</v>
      </c>
      <c r="N120" s="161" t="s">
        <v>386</v>
      </c>
      <c r="O120" s="161" t="s">
        <v>124</v>
      </c>
      <c r="P120" s="161" t="s">
        <v>1113</v>
      </c>
      <c r="Q120" s="27" t="s">
        <v>988</v>
      </c>
      <c r="R120" s="24"/>
      <c r="S120" s="345"/>
      <c r="T120" s="345"/>
      <c r="U120" s="345"/>
      <c r="V120" s="192"/>
      <c r="W120" s="345"/>
      <c r="X120" s="345"/>
      <c r="Y120" s="192"/>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345"/>
      <c r="AZ120" s="345"/>
    </row>
    <row r="121" spans="1:52" s="8" customFormat="1" ht="56.25" x14ac:dyDescent="0.25">
      <c r="A121" s="160">
        <v>196</v>
      </c>
      <c r="B121" s="24" t="s">
        <v>1286</v>
      </c>
      <c r="C121" s="24" t="s">
        <v>1287</v>
      </c>
      <c r="D121" s="163" t="s">
        <v>1040</v>
      </c>
      <c r="E121" s="24" t="s">
        <v>157</v>
      </c>
      <c r="F121" s="24">
        <v>642</v>
      </c>
      <c r="G121" s="26" t="s">
        <v>34</v>
      </c>
      <c r="H121" s="24">
        <v>1</v>
      </c>
      <c r="I121" s="24">
        <v>36000000000</v>
      </c>
      <c r="J121" s="24" t="s">
        <v>35</v>
      </c>
      <c r="K121" s="25">
        <v>7522411.8399999999</v>
      </c>
      <c r="L121" s="162">
        <v>42794</v>
      </c>
      <c r="M121" s="162">
        <v>43070</v>
      </c>
      <c r="N121" s="161" t="s">
        <v>385</v>
      </c>
      <c r="O121" s="161" t="s">
        <v>127</v>
      </c>
      <c r="P121" s="161" t="s">
        <v>1113</v>
      </c>
      <c r="Q121" s="27" t="s">
        <v>988</v>
      </c>
      <c r="R121" s="24" t="s">
        <v>1178</v>
      </c>
      <c r="S121" s="345" t="s">
        <v>1140</v>
      </c>
      <c r="T121" s="24" t="s">
        <v>1177</v>
      </c>
      <c r="U121" s="24">
        <v>2017</v>
      </c>
      <c r="V121" s="192">
        <v>42773</v>
      </c>
      <c r="W121" s="345">
        <v>704</v>
      </c>
      <c r="X121" s="345" t="s">
        <v>1170</v>
      </c>
      <c r="Y121" s="192" t="s">
        <v>1140</v>
      </c>
      <c r="Z121" s="201" t="s">
        <v>1737</v>
      </c>
      <c r="AA121" s="25">
        <v>7522411.8399999999</v>
      </c>
      <c r="AB121" s="25"/>
      <c r="AC121" s="365">
        <v>31704806890</v>
      </c>
      <c r="AD121" s="208">
        <v>42782</v>
      </c>
      <c r="AE121" s="208">
        <v>42796</v>
      </c>
      <c r="AF121" s="199" t="s">
        <v>1528</v>
      </c>
      <c r="AG121" s="202" t="s">
        <v>1529</v>
      </c>
      <c r="AH121" s="202"/>
      <c r="AI121" s="201"/>
      <c r="AJ121" s="201"/>
      <c r="AK121" s="201"/>
      <c r="AL121" s="201"/>
      <c r="AM121" s="201"/>
      <c r="AN121" s="201" t="s">
        <v>1435</v>
      </c>
      <c r="AO121" s="201" t="s">
        <v>1170</v>
      </c>
      <c r="AP121" s="201" t="s">
        <v>1437</v>
      </c>
      <c r="AQ121" s="208">
        <v>42800</v>
      </c>
      <c r="AR121" s="201">
        <v>529</v>
      </c>
      <c r="AS121" s="208">
        <v>42835</v>
      </c>
      <c r="AT121" s="211">
        <v>6985214.0084745772</v>
      </c>
      <c r="AU121" s="211">
        <v>8242552.5300000003</v>
      </c>
      <c r="AV121" s="401" t="s">
        <v>1769</v>
      </c>
      <c r="AW121" s="369">
        <v>42835</v>
      </c>
      <c r="AX121" s="369">
        <v>42835</v>
      </c>
      <c r="AY121" s="369">
        <v>42835</v>
      </c>
      <c r="AZ121" s="345"/>
    </row>
    <row r="122" spans="1:52" s="8" customFormat="1" ht="56.25" x14ac:dyDescent="0.25">
      <c r="A122" s="160">
        <v>163</v>
      </c>
      <c r="B122" s="24" t="s">
        <v>118</v>
      </c>
      <c r="C122" s="24" t="s">
        <v>119</v>
      </c>
      <c r="D122" s="24" t="s">
        <v>122</v>
      </c>
      <c r="E122" s="24" t="s">
        <v>121</v>
      </c>
      <c r="F122" s="161">
        <v>642</v>
      </c>
      <c r="G122" s="161" t="s">
        <v>34</v>
      </c>
      <c r="H122" s="24">
        <v>1</v>
      </c>
      <c r="I122" s="24">
        <v>36000000000</v>
      </c>
      <c r="J122" s="161" t="s">
        <v>35</v>
      </c>
      <c r="K122" s="25">
        <v>800000</v>
      </c>
      <c r="L122" s="162">
        <v>42795</v>
      </c>
      <c r="M122" s="162">
        <v>43191</v>
      </c>
      <c r="N122" s="161" t="s">
        <v>386</v>
      </c>
      <c r="O122" s="161" t="s">
        <v>124</v>
      </c>
      <c r="P122" s="161" t="s">
        <v>1113</v>
      </c>
      <c r="Q122" s="310" t="s">
        <v>117</v>
      </c>
      <c r="R122" s="24" t="s">
        <v>1138</v>
      </c>
      <c r="S122" s="24" t="s">
        <v>1203</v>
      </c>
      <c r="T122" s="202" t="s">
        <v>1177</v>
      </c>
      <c r="U122" s="24">
        <v>2017</v>
      </c>
      <c r="V122" s="192">
        <v>42781</v>
      </c>
      <c r="W122" s="345" t="s">
        <v>1140</v>
      </c>
      <c r="X122" s="345" t="s">
        <v>1170</v>
      </c>
      <c r="Y122" s="192" t="s">
        <v>1140</v>
      </c>
      <c r="Z122" s="201" t="s">
        <v>1998</v>
      </c>
      <c r="AA122" s="25">
        <v>800000</v>
      </c>
      <c r="AB122" s="25" t="s">
        <v>2273</v>
      </c>
      <c r="AC122" s="201">
        <v>31704899435</v>
      </c>
      <c r="AD122" s="201" t="s">
        <v>1531</v>
      </c>
      <c r="AE122" s="208">
        <v>42821</v>
      </c>
      <c r="AF122" s="201"/>
      <c r="AG122" s="201"/>
      <c r="AH122" s="201"/>
      <c r="AI122" s="201"/>
      <c r="AJ122" s="201"/>
      <c r="AK122" s="201"/>
      <c r="AL122" s="201"/>
      <c r="AM122" s="201"/>
      <c r="AN122" s="201" t="s">
        <v>1532</v>
      </c>
      <c r="AO122" s="201" t="s">
        <v>1170</v>
      </c>
      <c r="AP122" s="201" t="s">
        <v>1535</v>
      </c>
      <c r="AQ122" s="208">
        <v>42823</v>
      </c>
      <c r="AR122" s="201">
        <v>862</v>
      </c>
      <c r="AS122" s="402">
        <v>42899</v>
      </c>
      <c r="AT122" s="211">
        <v>677966.1</v>
      </c>
      <c r="AU122" s="211">
        <v>677966.1</v>
      </c>
      <c r="AV122" s="383" t="s">
        <v>2112</v>
      </c>
      <c r="AW122" s="402">
        <v>42900</v>
      </c>
      <c r="AX122" s="402">
        <v>42900</v>
      </c>
      <c r="AY122" s="402">
        <v>42900</v>
      </c>
      <c r="AZ122" s="346"/>
    </row>
    <row r="123" spans="1:52" s="8" customFormat="1" ht="56.25" x14ac:dyDescent="0.25">
      <c r="A123" s="24">
        <v>436</v>
      </c>
      <c r="B123" s="26" t="s">
        <v>412</v>
      </c>
      <c r="C123" s="26" t="s">
        <v>1174</v>
      </c>
      <c r="D123" s="26" t="s">
        <v>1175</v>
      </c>
      <c r="E123" s="26" t="s">
        <v>585</v>
      </c>
      <c r="F123" s="26">
        <v>642</v>
      </c>
      <c r="G123" s="26" t="s">
        <v>34</v>
      </c>
      <c r="H123" s="26">
        <v>1</v>
      </c>
      <c r="I123" s="26">
        <v>36000000000</v>
      </c>
      <c r="J123" s="26" t="s">
        <v>35</v>
      </c>
      <c r="K123" s="367">
        <v>1775981.36</v>
      </c>
      <c r="L123" s="162">
        <v>42795</v>
      </c>
      <c r="M123" s="162">
        <v>43070</v>
      </c>
      <c r="N123" s="26" t="s">
        <v>48</v>
      </c>
      <c r="O123" s="26" t="s">
        <v>1113</v>
      </c>
      <c r="P123" s="161" t="s">
        <v>1113</v>
      </c>
      <c r="Q123" s="27" t="s">
        <v>591</v>
      </c>
      <c r="R123" s="24" t="s">
        <v>1182</v>
      </c>
      <c r="S123" s="159" t="s">
        <v>1140</v>
      </c>
      <c r="T123" s="202" t="s">
        <v>1177</v>
      </c>
      <c r="U123" s="24">
        <v>2017</v>
      </c>
      <c r="V123" s="192">
        <v>42767</v>
      </c>
      <c r="W123" s="345" t="s">
        <v>1140</v>
      </c>
      <c r="X123" s="24" t="s">
        <v>1113</v>
      </c>
      <c r="Y123" s="192">
        <v>42772</v>
      </c>
      <c r="Z123" s="201" t="s">
        <v>1998</v>
      </c>
      <c r="AA123" s="32">
        <v>1775981.36</v>
      </c>
      <c r="AB123" s="379" t="s">
        <v>2172</v>
      </c>
      <c r="AC123" s="365">
        <v>31704942641</v>
      </c>
      <c r="AD123" s="306">
        <v>42853</v>
      </c>
      <c r="AE123" s="201" t="s">
        <v>1140</v>
      </c>
      <c r="AF123" s="494" t="s">
        <v>2282</v>
      </c>
      <c r="AG123" s="917"/>
      <c r="AH123" s="201"/>
      <c r="AI123" s="201"/>
      <c r="AJ123" s="201"/>
      <c r="AK123" s="201"/>
      <c r="AL123" s="201"/>
      <c r="AM123" s="201"/>
      <c r="AN123" s="201" t="s">
        <v>2281</v>
      </c>
      <c r="AO123" s="201" t="s">
        <v>1113</v>
      </c>
      <c r="AP123" s="201" t="s">
        <v>2171</v>
      </c>
      <c r="AQ123" s="208">
        <v>42853</v>
      </c>
      <c r="AR123" s="201" t="s">
        <v>2170</v>
      </c>
      <c r="AS123" s="208">
        <v>42866</v>
      </c>
      <c r="AT123" s="211">
        <v>1505068.95</v>
      </c>
      <c r="AU123" s="211">
        <v>1775981.36</v>
      </c>
      <c r="AV123" s="383" t="s">
        <v>2051</v>
      </c>
      <c r="AW123" s="369">
        <v>42913</v>
      </c>
      <c r="AX123" s="369">
        <v>42913</v>
      </c>
      <c r="AY123" s="403">
        <v>42913</v>
      </c>
      <c r="AZ123" s="345"/>
    </row>
    <row r="124" spans="1:52" s="8" customFormat="1" ht="24" x14ac:dyDescent="0.25">
      <c r="A124" s="160">
        <v>161</v>
      </c>
      <c r="B124" s="24" t="s">
        <v>286</v>
      </c>
      <c r="C124" s="24" t="s">
        <v>287</v>
      </c>
      <c r="D124" s="24" t="s">
        <v>288</v>
      </c>
      <c r="E124" s="24" t="s">
        <v>289</v>
      </c>
      <c r="F124" s="161">
        <v>642</v>
      </c>
      <c r="G124" s="161" t="s">
        <v>34</v>
      </c>
      <c r="H124" s="24">
        <v>1</v>
      </c>
      <c r="I124" s="24">
        <v>36000000000</v>
      </c>
      <c r="J124" s="161" t="s">
        <v>35</v>
      </c>
      <c r="K124" s="25">
        <v>1000000</v>
      </c>
      <c r="L124" s="162">
        <v>42795</v>
      </c>
      <c r="M124" s="162">
        <v>43191</v>
      </c>
      <c r="N124" s="161" t="s">
        <v>385</v>
      </c>
      <c r="O124" s="161" t="s">
        <v>127</v>
      </c>
      <c r="P124" s="161" t="s">
        <v>1113</v>
      </c>
      <c r="Q124" s="27" t="s">
        <v>280</v>
      </c>
      <c r="R124" s="24" t="s">
        <v>1138</v>
      </c>
      <c r="S124" s="345" t="s">
        <v>1241</v>
      </c>
      <c r="T124" s="202" t="s">
        <v>1177</v>
      </c>
      <c r="U124" s="24">
        <v>2017</v>
      </c>
      <c r="V124" s="192">
        <v>42794</v>
      </c>
      <c r="W124" s="345" t="s">
        <v>1140</v>
      </c>
      <c r="X124" s="345" t="s">
        <v>1170</v>
      </c>
      <c r="Y124" s="192" t="s">
        <v>1191</v>
      </c>
      <c r="Z124" s="208" t="s">
        <v>1711</v>
      </c>
      <c r="AA124" s="324">
        <v>1000000</v>
      </c>
      <c r="AB124" s="201" t="s">
        <v>2274</v>
      </c>
      <c r="AC124" s="201">
        <v>31704965731</v>
      </c>
      <c r="AD124" s="208">
        <v>42825</v>
      </c>
      <c r="AE124" s="208">
        <v>42836</v>
      </c>
      <c r="AF124" s="318" t="s">
        <v>2020</v>
      </c>
      <c r="AG124" s="918"/>
      <c r="AH124" s="318"/>
      <c r="AI124" s="318"/>
      <c r="AJ124" s="318"/>
      <c r="AK124" s="318"/>
      <c r="AL124" s="318"/>
      <c r="AM124" s="318"/>
      <c r="AN124" s="201" t="s">
        <v>1533</v>
      </c>
      <c r="AO124" s="201" t="s">
        <v>2019</v>
      </c>
      <c r="AP124" s="201" t="s">
        <v>1534</v>
      </c>
      <c r="AQ124" s="208">
        <v>42838</v>
      </c>
      <c r="AR124" s="201">
        <v>850</v>
      </c>
      <c r="AS124" s="208">
        <v>42884</v>
      </c>
      <c r="AT124" s="211">
        <v>847457.63</v>
      </c>
      <c r="AU124" s="211">
        <v>1000000</v>
      </c>
      <c r="AV124" s="383" t="s">
        <v>2051</v>
      </c>
      <c r="AW124" s="369">
        <v>42887</v>
      </c>
      <c r="AX124" s="369">
        <v>42887</v>
      </c>
      <c r="AY124" s="346">
        <v>42886</v>
      </c>
      <c r="AZ124" s="346"/>
    </row>
    <row r="125" spans="1:52" s="8" customFormat="1" ht="23.25" thickBot="1" x14ac:dyDescent="0.3">
      <c r="A125" s="160">
        <v>185</v>
      </c>
      <c r="B125" s="24" t="s">
        <v>922</v>
      </c>
      <c r="C125" s="24" t="s">
        <v>957</v>
      </c>
      <c r="D125" s="24" t="s">
        <v>1018</v>
      </c>
      <c r="E125" s="24" t="s">
        <v>157</v>
      </c>
      <c r="F125" s="24">
        <v>796</v>
      </c>
      <c r="G125" s="24" t="s">
        <v>592</v>
      </c>
      <c r="H125" s="24">
        <v>133</v>
      </c>
      <c r="I125" s="26">
        <v>36000000000</v>
      </c>
      <c r="J125" s="27" t="s">
        <v>35</v>
      </c>
      <c r="K125" s="32">
        <v>1715000</v>
      </c>
      <c r="L125" s="162">
        <v>42795</v>
      </c>
      <c r="M125" s="162">
        <v>43132</v>
      </c>
      <c r="N125" s="161" t="s">
        <v>385</v>
      </c>
      <c r="O125" s="161" t="s">
        <v>127</v>
      </c>
      <c r="P125" s="161" t="s">
        <v>1113</v>
      </c>
      <c r="Q125" s="27" t="s">
        <v>988</v>
      </c>
      <c r="R125" s="24" t="s">
        <v>1141</v>
      </c>
      <c r="S125" s="24" t="s">
        <v>1204</v>
      </c>
      <c r="T125" s="24" t="s">
        <v>1177</v>
      </c>
      <c r="U125" s="24">
        <v>2017</v>
      </c>
      <c r="V125" s="192">
        <v>42774</v>
      </c>
      <c r="W125" s="345">
        <v>730</v>
      </c>
      <c r="X125" s="345" t="s">
        <v>1170</v>
      </c>
      <c r="Y125" s="199" t="s">
        <v>1140</v>
      </c>
      <c r="Z125" s="208" t="s">
        <v>1799</v>
      </c>
      <c r="AA125" s="357">
        <v>1715000</v>
      </c>
      <c r="AB125" s="357"/>
      <c r="AC125" s="201">
        <v>31704910391</v>
      </c>
      <c r="AD125" s="208">
        <v>42814</v>
      </c>
      <c r="AE125" s="208">
        <v>42823</v>
      </c>
      <c r="AF125" s="404" t="s">
        <v>1488</v>
      </c>
      <c r="AG125" s="919"/>
      <c r="AH125" s="404"/>
      <c r="AI125" s="404"/>
      <c r="AJ125" s="404"/>
      <c r="AK125" s="404"/>
      <c r="AL125" s="404"/>
      <c r="AM125" s="404"/>
      <c r="AN125" s="201" t="s">
        <v>1489</v>
      </c>
      <c r="AO125" s="201" t="s">
        <v>1170</v>
      </c>
      <c r="AP125" s="201" t="s">
        <v>1490</v>
      </c>
      <c r="AQ125" s="208">
        <v>42825</v>
      </c>
      <c r="AR125" s="201">
        <v>520</v>
      </c>
      <c r="AS125" s="208">
        <v>42845</v>
      </c>
      <c r="AT125" s="211">
        <f>AU125/1.18</f>
        <v>1383510</v>
      </c>
      <c r="AU125" s="211">
        <v>1632541.8</v>
      </c>
      <c r="AV125" s="405" t="s">
        <v>1659</v>
      </c>
      <c r="AW125" s="369">
        <v>42845</v>
      </c>
      <c r="AX125" s="369">
        <v>42845</v>
      </c>
      <c r="AY125" s="403">
        <v>42845</v>
      </c>
      <c r="AZ125" s="345"/>
    </row>
    <row r="126" spans="1:52" s="8" customFormat="1" ht="56.25" x14ac:dyDescent="0.25">
      <c r="A126" s="160">
        <v>166</v>
      </c>
      <c r="B126" s="24" t="s">
        <v>118</v>
      </c>
      <c r="C126" s="24" t="s">
        <v>119</v>
      </c>
      <c r="D126" s="24" t="s">
        <v>154</v>
      </c>
      <c r="E126" s="24" t="s">
        <v>121</v>
      </c>
      <c r="F126" s="161">
        <v>642</v>
      </c>
      <c r="G126" s="161" t="s">
        <v>34</v>
      </c>
      <c r="H126" s="24">
        <v>1</v>
      </c>
      <c r="I126" s="24">
        <v>36000000000</v>
      </c>
      <c r="J126" s="161" t="s">
        <v>35</v>
      </c>
      <c r="K126" s="25">
        <v>1450000</v>
      </c>
      <c r="L126" s="162">
        <v>42795</v>
      </c>
      <c r="M126" s="162">
        <v>43160</v>
      </c>
      <c r="N126" s="161" t="s">
        <v>386</v>
      </c>
      <c r="O126" s="161" t="s">
        <v>124</v>
      </c>
      <c r="P126" s="161" t="s">
        <v>1113</v>
      </c>
      <c r="Q126" s="310" t="s">
        <v>117</v>
      </c>
      <c r="R126" s="24" t="s">
        <v>1179</v>
      </c>
      <c r="S126" s="159" t="s">
        <v>1203</v>
      </c>
      <c r="T126" s="161" t="s">
        <v>1177</v>
      </c>
      <c r="U126" s="24">
        <v>2017</v>
      </c>
      <c r="V126" s="192">
        <v>42779</v>
      </c>
      <c r="W126" s="345" t="s">
        <v>1140</v>
      </c>
      <c r="X126" s="345" t="s">
        <v>1170</v>
      </c>
      <c r="Y126" s="192" t="s">
        <v>1140</v>
      </c>
      <c r="Z126" s="208" t="s">
        <v>1799</v>
      </c>
      <c r="AA126" s="25">
        <v>1450000</v>
      </c>
      <c r="AB126" s="369" t="s">
        <v>1140</v>
      </c>
      <c r="AC126" s="201">
        <v>31704882149</v>
      </c>
      <c r="AD126" s="208">
        <v>42807</v>
      </c>
      <c r="AE126" s="208">
        <v>42822</v>
      </c>
      <c r="AF126" s="202" t="s">
        <v>1559</v>
      </c>
      <c r="AG126" s="201"/>
      <c r="AH126" s="201"/>
      <c r="AI126" s="201"/>
      <c r="AJ126" s="201"/>
      <c r="AK126" s="201"/>
      <c r="AL126" s="201"/>
      <c r="AM126" s="201"/>
      <c r="AN126" s="365" t="s">
        <v>1559</v>
      </c>
      <c r="AO126" s="365" t="s">
        <v>1170</v>
      </c>
      <c r="AP126" s="201" t="s">
        <v>1560</v>
      </c>
      <c r="AQ126" s="208">
        <v>42824</v>
      </c>
      <c r="AR126" s="201">
        <v>537</v>
      </c>
      <c r="AS126" s="208">
        <v>42836</v>
      </c>
      <c r="AT126" s="211">
        <v>1228813.56</v>
      </c>
      <c r="AU126" s="380">
        <v>1228813.56</v>
      </c>
      <c r="AV126" s="201" t="s">
        <v>1615</v>
      </c>
      <c r="AW126" s="306">
        <v>42836</v>
      </c>
      <c r="AX126" s="306">
        <v>42836</v>
      </c>
      <c r="AY126" s="306">
        <v>42836</v>
      </c>
      <c r="AZ126" s="345"/>
    </row>
    <row r="127" spans="1:52" s="8" customFormat="1" ht="56.25" x14ac:dyDescent="0.25">
      <c r="A127" s="24">
        <v>434</v>
      </c>
      <c r="B127" s="26" t="s">
        <v>396</v>
      </c>
      <c r="C127" s="26" t="s">
        <v>397</v>
      </c>
      <c r="D127" s="26" t="s">
        <v>398</v>
      </c>
      <c r="E127" s="26" t="s">
        <v>1176</v>
      </c>
      <c r="F127" s="26">
        <v>642</v>
      </c>
      <c r="G127" s="26" t="s">
        <v>34</v>
      </c>
      <c r="H127" s="26">
        <v>1</v>
      </c>
      <c r="I127" s="26">
        <v>36000000000</v>
      </c>
      <c r="J127" s="26" t="s">
        <v>35</v>
      </c>
      <c r="K127" s="367">
        <v>6231462</v>
      </c>
      <c r="L127" s="162">
        <v>42795</v>
      </c>
      <c r="M127" s="162">
        <v>43070</v>
      </c>
      <c r="N127" s="26" t="s">
        <v>48</v>
      </c>
      <c r="O127" s="26" t="s">
        <v>1113</v>
      </c>
      <c r="P127" s="161" t="s">
        <v>1113</v>
      </c>
      <c r="Q127" s="27" t="s">
        <v>408</v>
      </c>
      <c r="R127" s="24" t="s">
        <v>1179</v>
      </c>
      <c r="S127" s="345" t="s">
        <v>1140</v>
      </c>
      <c r="T127" s="24" t="s">
        <v>1177</v>
      </c>
      <c r="U127" s="24">
        <v>2017</v>
      </c>
      <c r="V127" s="192">
        <v>42761</v>
      </c>
      <c r="W127" s="345">
        <v>486</v>
      </c>
      <c r="X127" s="24" t="s">
        <v>1113</v>
      </c>
      <c r="Y127" s="192">
        <v>42772</v>
      </c>
      <c r="Z127" s="208" t="s">
        <v>1729</v>
      </c>
      <c r="AA127" s="32">
        <v>6231462</v>
      </c>
      <c r="AB127" s="32" t="s">
        <v>1561</v>
      </c>
      <c r="AC127" s="201">
        <v>31704845781</v>
      </c>
      <c r="AD127" s="208">
        <v>42795</v>
      </c>
      <c r="AE127" s="369" t="s">
        <v>1140</v>
      </c>
      <c r="AF127" s="201" t="s">
        <v>1562</v>
      </c>
      <c r="AG127" s="201"/>
      <c r="AH127" s="201"/>
      <c r="AI127" s="201"/>
      <c r="AJ127" s="201"/>
      <c r="AK127" s="201"/>
      <c r="AL127" s="201"/>
      <c r="AM127" s="201"/>
      <c r="AN127" s="365" t="s">
        <v>1562</v>
      </c>
      <c r="AO127" s="365" t="s">
        <v>1170</v>
      </c>
      <c r="AP127" s="201" t="s">
        <v>1563</v>
      </c>
      <c r="AQ127" s="208">
        <v>42795</v>
      </c>
      <c r="AR127" s="201">
        <v>454</v>
      </c>
      <c r="AS127" s="208">
        <v>42824</v>
      </c>
      <c r="AT127" s="211">
        <v>5280900</v>
      </c>
      <c r="AU127" s="211">
        <v>6231462</v>
      </c>
      <c r="AV127" s="365" t="s">
        <v>1615</v>
      </c>
      <c r="AW127" s="369">
        <v>42824</v>
      </c>
      <c r="AX127" s="369">
        <v>42824</v>
      </c>
      <c r="AY127" s="369">
        <v>42824</v>
      </c>
      <c r="AZ127" s="345"/>
    </row>
    <row r="128" spans="1:52" s="8" customFormat="1" ht="33.75" x14ac:dyDescent="0.25">
      <c r="A128" s="24">
        <v>452</v>
      </c>
      <c r="B128" s="24" t="s">
        <v>1302</v>
      </c>
      <c r="C128" s="24" t="s">
        <v>1303</v>
      </c>
      <c r="D128" s="24" t="s">
        <v>1333</v>
      </c>
      <c r="E128" s="24" t="s">
        <v>111</v>
      </c>
      <c r="F128" s="161">
        <v>642</v>
      </c>
      <c r="G128" s="161" t="s">
        <v>34</v>
      </c>
      <c r="H128" s="24">
        <v>1</v>
      </c>
      <c r="I128" s="24">
        <v>36000000000</v>
      </c>
      <c r="J128" s="161" t="s">
        <v>35</v>
      </c>
      <c r="K128" s="25">
        <v>2382769.9900000002</v>
      </c>
      <c r="L128" s="315">
        <v>42795</v>
      </c>
      <c r="M128" s="315">
        <v>43070</v>
      </c>
      <c r="N128" s="161" t="s">
        <v>48</v>
      </c>
      <c r="O128" s="161" t="s">
        <v>1113</v>
      </c>
      <c r="P128" s="161" t="s">
        <v>1113</v>
      </c>
      <c r="Q128" s="164" t="s">
        <v>1445</v>
      </c>
      <c r="R128" s="202" t="s">
        <v>1185</v>
      </c>
      <c r="S128" s="201" t="s">
        <v>1444</v>
      </c>
      <c r="T128" s="202" t="s">
        <v>1177</v>
      </c>
      <c r="U128" s="24">
        <v>2017</v>
      </c>
      <c r="V128" s="199">
        <v>42795</v>
      </c>
      <c r="W128" s="201" t="s">
        <v>1140</v>
      </c>
      <c r="X128" s="201" t="s">
        <v>1113</v>
      </c>
      <c r="Y128" s="199">
        <v>42800</v>
      </c>
      <c r="Z128" s="201" t="s">
        <v>1998</v>
      </c>
      <c r="AA128" s="25">
        <v>2382769.9900000002</v>
      </c>
      <c r="AB128" s="31" t="s">
        <v>1670</v>
      </c>
      <c r="AC128" s="201">
        <v>31705106413</v>
      </c>
      <c r="AD128" s="208">
        <v>42867</v>
      </c>
      <c r="AE128" s="201" t="s">
        <v>1140</v>
      </c>
      <c r="AF128" s="371" t="s">
        <v>2174</v>
      </c>
      <c r="AG128" s="371"/>
      <c r="AH128" s="201"/>
      <c r="AI128" s="201"/>
      <c r="AJ128" s="201"/>
      <c r="AK128" s="201"/>
      <c r="AL128" s="201"/>
      <c r="AM128" s="201"/>
      <c r="AN128" s="371" t="s">
        <v>2174</v>
      </c>
      <c r="AO128" s="201" t="s">
        <v>1113</v>
      </c>
      <c r="AP128" s="201" t="s">
        <v>2176</v>
      </c>
      <c r="AQ128" s="208">
        <v>42867</v>
      </c>
      <c r="AR128" s="201">
        <v>1028</v>
      </c>
      <c r="AS128" s="208">
        <v>42736</v>
      </c>
      <c r="AT128" s="31">
        <v>2019296.6</v>
      </c>
      <c r="AU128" s="31">
        <v>2382769.9900000002</v>
      </c>
      <c r="AV128" s="202" t="s">
        <v>2175</v>
      </c>
      <c r="AW128" s="369">
        <v>42915</v>
      </c>
      <c r="AX128" s="369">
        <v>42915</v>
      </c>
      <c r="AY128" s="369">
        <v>42915</v>
      </c>
      <c r="AZ128" s="345"/>
    </row>
    <row r="129" spans="1:52" s="8" customFormat="1" ht="22.5" x14ac:dyDescent="0.25">
      <c r="A129" s="160">
        <v>197</v>
      </c>
      <c r="B129" s="24" t="s">
        <v>637</v>
      </c>
      <c r="C129" s="24" t="s">
        <v>638</v>
      </c>
      <c r="D129" s="27" t="s">
        <v>290</v>
      </c>
      <c r="E129" s="27" t="s">
        <v>291</v>
      </c>
      <c r="F129" s="161">
        <v>642</v>
      </c>
      <c r="G129" s="161" t="s">
        <v>34</v>
      </c>
      <c r="H129" s="24">
        <v>1</v>
      </c>
      <c r="I129" s="377">
        <v>36000000000</v>
      </c>
      <c r="J129" s="161" t="s">
        <v>35</v>
      </c>
      <c r="K129" s="25">
        <v>1000000</v>
      </c>
      <c r="L129" s="162">
        <v>42795</v>
      </c>
      <c r="M129" s="162">
        <v>43070</v>
      </c>
      <c r="N129" s="161" t="s">
        <v>48</v>
      </c>
      <c r="O129" s="161" t="s">
        <v>127</v>
      </c>
      <c r="P129" s="161" t="s">
        <v>1113</v>
      </c>
      <c r="Q129" s="202" t="s">
        <v>280</v>
      </c>
      <c r="R129" s="202"/>
      <c r="S129" s="206"/>
      <c r="T129" s="202"/>
      <c r="U129" s="202"/>
      <c r="V129" s="199"/>
      <c r="W129" s="201"/>
      <c r="X129" s="201"/>
      <c r="Y129" s="199"/>
      <c r="Z129" s="201"/>
      <c r="AA129" s="204"/>
      <c r="AB129" s="204"/>
      <c r="AC129" s="201"/>
      <c r="AD129" s="208"/>
      <c r="AE129" s="208"/>
      <c r="AF129" s="201"/>
      <c r="AG129" s="201"/>
      <c r="AH129" s="201"/>
      <c r="AI129" s="201"/>
      <c r="AJ129" s="201"/>
      <c r="AK129" s="201"/>
      <c r="AL129" s="201"/>
      <c r="AM129" s="201"/>
      <c r="AN129" s="201"/>
      <c r="AO129" s="201"/>
      <c r="AP129" s="201"/>
      <c r="AQ129" s="201"/>
      <c r="AR129" s="201"/>
      <c r="AS129" s="201"/>
      <c r="AT129" s="201"/>
      <c r="AU129" s="201"/>
      <c r="AV129" s="201"/>
      <c r="AW129" s="369"/>
      <c r="AX129" s="369"/>
      <c r="AY129" s="369"/>
      <c r="AZ129" s="345"/>
    </row>
    <row r="130" spans="1:52" s="8" customFormat="1" ht="60" x14ac:dyDescent="0.25">
      <c r="A130" s="160">
        <v>198</v>
      </c>
      <c r="B130" s="24" t="s">
        <v>134</v>
      </c>
      <c r="C130" s="24" t="s">
        <v>135</v>
      </c>
      <c r="D130" s="24" t="s">
        <v>1058</v>
      </c>
      <c r="E130" s="24" t="s">
        <v>203</v>
      </c>
      <c r="F130" s="161">
        <v>642</v>
      </c>
      <c r="G130" s="161" t="s">
        <v>34</v>
      </c>
      <c r="H130" s="24">
        <v>1</v>
      </c>
      <c r="I130" s="24">
        <v>36000000000</v>
      </c>
      <c r="J130" s="161" t="s">
        <v>35</v>
      </c>
      <c r="K130" s="25">
        <v>912172</v>
      </c>
      <c r="L130" s="162">
        <v>42795</v>
      </c>
      <c r="M130" s="162">
        <v>43191</v>
      </c>
      <c r="N130" s="161" t="s">
        <v>385</v>
      </c>
      <c r="O130" s="161" t="s">
        <v>127</v>
      </c>
      <c r="P130" s="161" t="s">
        <v>1113</v>
      </c>
      <c r="Q130" s="310" t="s">
        <v>117</v>
      </c>
      <c r="R130" s="24" t="s">
        <v>1179</v>
      </c>
      <c r="S130" s="24" t="s">
        <v>1211</v>
      </c>
      <c r="T130" s="24" t="s">
        <v>1177</v>
      </c>
      <c r="U130" s="24">
        <v>2017</v>
      </c>
      <c r="V130" s="192">
        <v>42793</v>
      </c>
      <c r="W130" s="345" t="s">
        <v>1140</v>
      </c>
      <c r="X130" s="345" t="s">
        <v>1170</v>
      </c>
      <c r="Y130" s="192" t="s">
        <v>1140</v>
      </c>
      <c r="Z130" s="208" t="s">
        <v>1799</v>
      </c>
      <c r="AA130" s="349">
        <v>912172</v>
      </c>
      <c r="AB130" s="369" t="s">
        <v>1140</v>
      </c>
      <c r="AC130" s="201">
        <v>31704909231</v>
      </c>
      <c r="AD130" s="208">
        <v>42814</v>
      </c>
      <c r="AE130" s="208">
        <v>42823</v>
      </c>
      <c r="AF130" s="318" t="s">
        <v>1564</v>
      </c>
      <c r="AG130" s="318"/>
      <c r="AH130" s="318"/>
      <c r="AI130" s="318"/>
      <c r="AJ130" s="318"/>
      <c r="AK130" s="318"/>
      <c r="AL130" s="318"/>
      <c r="AM130" s="318"/>
      <c r="AN130" s="202" t="s">
        <v>1564</v>
      </c>
      <c r="AO130" s="201" t="s">
        <v>1113</v>
      </c>
      <c r="AP130" s="201" t="s">
        <v>1565</v>
      </c>
      <c r="AQ130" s="208">
        <v>42836</v>
      </c>
      <c r="AR130" s="201">
        <v>538</v>
      </c>
      <c r="AS130" s="208">
        <v>42842</v>
      </c>
      <c r="AT130" s="211">
        <v>838120.4</v>
      </c>
      <c r="AU130" s="380">
        <v>838120.4</v>
      </c>
      <c r="AV130" s="201" t="s">
        <v>1615</v>
      </c>
      <c r="AW130" s="369">
        <v>42842</v>
      </c>
      <c r="AX130" s="369">
        <v>42842</v>
      </c>
      <c r="AY130" s="403">
        <v>42842</v>
      </c>
      <c r="AZ130" s="345"/>
    </row>
    <row r="131" spans="1:52" s="8" customFormat="1" ht="22.5" x14ac:dyDescent="0.25">
      <c r="A131" s="160">
        <v>199</v>
      </c>
      <c r="B131" s="24" t="s">
        <v>623</v>
      </c>
      <c r="C131" s="24" t="s">
        <v>624</v>
      </c>
      <c r="D131" s="24" t="s">
        <v>627</v>
      </c>
      <c r="E131" s="24" t="s">
        <v>574</v>
      </c>
      <c r="F131" s="161">
        <v>642</v>
      </c>
      <c r="G131" s="161" t="s">
        <v>34</v>
      </c>
      <c r="H131" s="24">
        <v>1</v>
      </c>
      <c r="I131" s="24">
        <v>36000000000</v>
      </c>
      <c r="J131" s="161" t="s">
        <v>35</v>
      </c>
      <c r="K131" s="25">
        <v>1200000</v>
      </c>
      <c r="L131" s="162">
        <v>42795</v>
      </c>
      <c r="M131" s="352">
        <v>43160</v>
      </c>
      <c r="N131" s="24" t="s">
        <v>48</v>
      </c>
      <c r="O131" s="161" t="s">
        <v>127</v>
      </c>
      <c r="P131" s="161" t="s">
        <v>1113</v>
      </c>
      <c r="Q131" s="202" t="s">
        <v>628</v>
      </c>
      <c r="R131" s="202"/>
      <c r="S131" s="201"/>
      <c r="T131" s="202"/>
      <c r="U131" s="202"/>
      <c r="V131" s="199"/>
      <c r="W131" s="201"/>
      <c r="X131" s="201"/>
      <c r="Y131" s="199"/>
      <c r="Z131" s="201"/>
      <c r="AA131" s="349"/>
      <c r="AB131" s="201"/>
      <c r="AC131" s="201"/>
      <c r="AD131" s="201"/>
      <c r="AE131" s="201"/>
      <c r="AF131" s="201"/>
      <c r="AG131" s="201"/>
      <c r="AH131" s="201"/>
      <c r="AI131" s="201"/>
      <c r="AJ131" s="201"/>
      <c r="AK131" s="201"/>
      <c r="AL131" s="201"/>
      <c r="AM131" s="201"/>
      <c r="AN131" s="201"/>
      <c r="AO131" s="201"/>
      <c r="AP131" s="201"/>
      <c r="AQ131" s="201"/>
      <c r="AR131" s="201"/>
      <c r="AS131" s="201"/>
      <c r="AT131" s="201"/>
      <c r="AU131" s="201"/>
      <c r="AV131" s="201"/>
      <c r="AW131" s="369"/>
      <c r="AX131" s="369"/>
      <c r="AY131" s="369"/>
      <c r="AZ131" s="345"/>
    </row>
    <row r="132" spans="1:52" s="8" customFormat="1" ht="56.25" x14ac:dyDescent="0.25">
      <c r="A132" s="160">
        <v>200</v>
      </c>
      <c r="B132" s="24" t="s">
        <v>134</v>
      </c>
      <c r="C132" s="24" t="s">
        <v>135</v>
      </c>
      <c r="D132" s="24" t="s">
        <v>1059</v>
      </c>
      <c r="E132" s="24" t="s">
        <v>203</v>
      </c>
      <c r="F132" s="161">
        <v>642</v>
      </c>
      <c r="G132" s="161" t="s">
        <v>34</v>
      </c>
      <c r="H132" s="24">
        <v>1</v>
      </c>
      <c r="I132" s="24">
        <v>36000000000</v>
      </c>
      <c r="J132" s="161" t="s">
        <v>35</v>
      </c>
      <c r="K132" s="25">
        <v>1244880</v>
      </c>
      <c r="L132" s="162">
        <v>42795</v>
      </c>
      <c r="M132" s="162">
        <v>43191</v>
      </c>
      <c r="N132" s="161" t="s">
        <v>385</v>
      </c>
      <c r="O132" s="161" t="s">
        <v>127</v>
      </c>
      <c r="P132" s="161" t="s">
        <v>1113</v>
      </c>
      <c r="Q132" s="310" t="s">
        <v>117</v>
      </c>
      <c r="R132" s="24" t="s">
        <v>1179</v>
      </c>
      <c r="S132" s="24" t="s">
        <v>1211</v>
      </c>
      <c r="T132" s="24" t="s">
        <v>1875</v>
      </c>
      <c r="U132" s="24"/>
      <c r="V132" s="192">
        <v>42787</v>
      </c>
      <c r="W132" s="345" t="s">
        <v>1140</v>
      </c>
      <c r="X132" s="345" t="s">
        <v>1170</v>
      </c>
      <c r="Y132" s="192" t="s">
        <v>1140</v>
      </c>
      <c r="Z132" s="208" t="s">
        <v>1729</v>
      </c>
      <c r="AA132" s="349">
        <v>1244880</v>
      </c>
      <c r="AB132" s="369" t="s">
        <v>1140</v>
      </c>
      <c r="AC132" s="201">
        <v>31704909337</v>
      </c>
      <c r="AD132" s="208">
        <v>42814</v>
      </c>
      <c r="AE132" s="306">
        <v>42823</v>
      </c>
      <c r="AF132" s="365" t="s">
        <v>1140</v>
      </c>
      <c r="AG132" s="365" t="s">
        <v>1140</v>
      </c>
      <c r="AH132" s="365" t="s">
        <v>1140</v>
      </c>
      <c r="AI132" s="365" t="s">
        <v>1140</v>
      </c>
      <c r="AJ132" s="365" t="s">
        <v>1140</v>
      </c>
      <c r="AK132" s="365" t="s">
        <v>1140</v>
      </c>
      <c r="AL132" s="365" t="s">
        <v>1140</v>
      </c>
      <c r="AM132" s="365" t="s">
        <v>1140</v>
      </c>
      <c r="AN132" s="202" t="s">
        <v>1875</v>
      </c>
      <c r="AO132" s="201"/>
      <c r="AP132" s="201" t="s">
        <v>1566</v>
      </c>
      <c r="AQ132" s="208">
        <v>42825</v>
      </c>
      <c r="AR132" s="369"/>
      <c r="AS132" s="369"/>
      <c r="AT132" s="369"/>
      <c r="AU132" s="369"/>
      <c r="AV132" s="369"/>
      <c r="AW132" s="369"/>
      <c r="AX132" s="369"/>
      <c r="AY132" s="369"/>
      <c r="AZ132" s="369"/>
    </row>
    <row r="133" spans="1:52" s="8" customFormat="1" ht="22.5" x14ac:dyDescent="0.25">
      <c r="A133" s="160">
        <v>201</v>
      </c>
      <c r="B133" s="24" t="s">
        <v>244</v>
      </c>
      <c r="C133" s="24" t="s">
        <v>245</v>
      </c>
      <c r="D133" s="24" t="s">
        <v>246</v>
      </c>
      <c r="E133" s="24" t="s">
        <v>247</v>
      </c>
      <c r="F133" s="161">
        <v>642</v>
      </c>
      <c r="G133" s="161" t="s">
        <v>34</v>
      </c>
      <c r="H133" s="24">
        <v>1</v>
      </c>
      <c r="I133" s="24">
        <v>36000000000</v>
      </c>
      <c r="J133" s="161" t="s">
        <v>35</v>
      </c>
      <c r="K133" s="31">
        <v>1853280</v>
      </c>
      <c r="L133" s="162">
        <v>42795</v>
      </c>
      <c r="M133" s="162">
        <v>43070</v>
      </c>
      <c r="N133" s="161" t="s">
        <v>48</v>
      </c>
      <c r="O133" s="161" t="s">
        <v>127</v>
      </c>
      <c r="P133" s="161" t="s">
        <v>1113</v>
      </c>
      <c r="Q133" s="202" t="s">
        <v>277</v>
      </c>
      <c r="R133" s="202" t="s">
        <v>1185</v>
      </c>
      <c r="S133" s="201" t="s">
        <v>1438</v>
      </c>
      <c r="T133" s="202" t="s">
        <v>1177</v>
      </c>
      <c r="U133" s="24">
        <v>2017</v>
      </c>
      <c r="V133" s="199">
        <v>42807</v>
      </c>
      <c r="W133" s="201">
        <v>1200</v>
      </c>
      <c r="X133" s="201" t="s">
        <v>1170</v>
      </c>
      <c r="Y133" s="199" t="s">
        <v>1140</v>
      </c>
      <c r="Z133" s="208" t="s">
        <v>1737</v>
      </c>
      <c r="AA133" s="349" t="s">
        <v>1299</v>
      </c>
      <c r="AB133" s="349" t="s">
        <v>1140</v>
      </c>
      <c r="AC133" s="201">
        <v>31704942636</v>
      </c>
      <c r="AD133" s="208">
        <v>42824</v>
      </c>
      <c r="AE133" s="201" t="s">
        <v>1140</v>
      </c>
      <c r="AF133" s="318" t="s">
        <v>1471</v>
      </c>
      <c r="AG133" s="318"/>
      <c r="AH133" s="318"/>
      <c r="AI133" s="318"/>
      <c r="AJ133" s="318"/>
      <c r="AK133" s="318"/>
      <c r="AL133" s="318"/>
      <c r="AM133" s="318"/>
      <c r="AN133" s="201" t="s">
        <v>1471</v>
      </c>
      <c r="AO133" s="201" t="s">
        <v>1140</v>
      </c>
      <c r="AP133" s="201" t="s">
        <v>1472</v>
      </c>
      <c r="AQ133" s="208">
        <v>42824</v>
      </c>
      <c r="AR133" s="201" t="s">
        <v>1473</v>
      </c>
      <c r="AS133" s="208">
        <v>42828</v>
      </c>
      <c r="AT133" s="349">
        <v>1570576.27</v>
      </c>
      <c r="AU133" s="349" t="s">
        <v>1299</v>
      </c>
      <c r="AV133" s="349" t="s">
        <v>1140</v>
      </c>
      <c r="AW133" s="369">
        <v>42829</v>
      </c>
      <c r="AX133" s="369">
        <v>42829</v>
      </c>
      <c r="AY133" s="369">
        <v>42828</v>
      </c>
      <c r="AZ133" s="345"/>
    </row>
    <row r="134" spans="1:52" s="8" customFormat="1" ht="67.5" x14ac:dyDescent="0.25">
      <c r="A134" s="160">
        <v>202</v>
      </c>
      <c r="B134" s="24" t="s">
        <v>286</v>
      </c>
      <c r="C134" s="24" t="s">
        <v>1447</v>
      </c>
      <c r="D134" s="24" t="s">
        <v>614</v>
      </c>
      <c r="E134" s="24" t="s">
        <v>39</v>
      </c>
      <c r="F134" s="161">
        <v>642</v>
      </c>
      <c r="G134" s="161" t="s">
        <v>34</v>
      </c>
      <c r="H134" s="24">
        <v>1</v>
      </c>
      <c r="I134" s="24">
        <v>36000000000</v>
      </c>
      <c r="J134" s="161" t="s">
        <v>35</v>
      </c>
      <c r="K134" s="25">
        <v>1500000</v>
      </c>
      <c r="L134" s="162">
        <v>42795</v>
      </c>
      <c r="M134" s="162">
        <v>43070</v>
      </c>
      <c r="N134" s="161" t="s">
        <v>385</v>
      </c>
      <c r="O134" s="161" t="s">
        <v>127</v>
      </c>
      <c r="P134" s="161" t="s">
        <v>1113</v>
      </c>
      <c r="Q134" s="310" t="s">
        <v>603</v>
      </c>
      <c r="R134" s="24" t="s">
        <v>1145</v>
      </c>
      <c r="S134" s="159" t="s">
        <v>1202</v>
      </c>
      <c r="T134" s="24" t="s">
        <v>1177</v>
      </c>
      <c r="U134" s="24">
        <v>2017</v>
      </c>
      <c r="V134" s="192">
        <v>42774</v>
      </c>
      <c r="W134" s="345">
        <v>733</v>
      </c>
      <c r="X134" s="345" t="s">
        <v>1170</v>
      </c>
      <c r="Y134" s="192" t="s">
        <v>1140</v>
      </c>
      <c r="Z134" s="208" t="s">
        <v>1737</v>
      </c>
      <c r="AA134" s="349">
        <v>1500000</v>
      </c>
      <c r="AB134" s="201"/>
      <c r="AC134" s="201">
        <v>31704864495</v>
      </c>
      <c r="AD134" s="208">
        <v>42801</v>
      </c>
      <c r="AE134" s="208">
        <v>42811</v>
      </c>
      <c r="AF134" s="202" t="s">
        <v>1448</v>
      </c>
      <c r="AG134" s="201"/>
      <c r="AH134" s="201"/>
      <c r="AI134" s="201"/>
      <c r="AJ134" s="201"/>
      <c r="AK134" s="201"/>
      <c r="AL134" s="201"/>
      <c r="AM134" s="201"/>
      <c r="AN134" s="201" t="s">
        <v>1449</v>
      </c>
      <c r="AO134" s="201" t="s">
        <v>1140</v>
      </c>
      <c r="AP134" s="201" t="s">
        <v>1450</v>
      </c>
      <c r="AQ134" s="208">
        <v>42818</v>
      </c>
      <c r="AR134" s="201">
        <v>515</v>
      </c>
      <c r="AS134" s="208">
        <v>42828</v>
      </c>
      <c r="AT134" s="349">
        <v>1228813.56</v>
      </c>
      <c r="AU134" s="349">
        <v>1450000</v>
      </c>
      <c r="AV134" s="201" t="s">
        <v>1645</v>
      </c>
      <c r="AW134" s="369">
        <v>42830</v>
      </c>
      <c r="AX134" s="369">
        <v>42830</v>
      </c>
      <c r="AY134" s="369">
        <v>42830</v>
      </c>
      <c r="AZ134" s="345"/>
    </row>
    <row r="135" spans="1:52" s="8" customFormat="1" ht="45" x14ac:dyDescent="0.25">
      <c r="A135" s="160">
        <v>204</v>
      </c>
      <c r="B135" s="24" t="s">
        <v>594</v>
      </c>
      <c r="C135" s="381" t="s">
        <v>595</v>
      </c>
      <c r="D135" s="29" t="s">
        <v>801</v>
      </c>
      <c r="E135" s="359" t="s">
        <v>596</v>
      </c>
      <c r="F135" s="363">
        <v>642</v>
      </c>
      <c r="G135" s="24" t="s">
        <v>34</v>
      </c>
      <c r="H135" s="24">
        <v>1</v>
      </c>
      <c r="I135" s="355" t="s">
        <v>234</v>
      </c>
      <c r="J135" s="161" t="s">
        <v>35</v>
      </c>
      <c r="K135" s="31">
        <v>1576400</v>
      </c>
      <c r="L135" s="162">
        <v>42795</v>
      </c>
      <c r="M135" s="162">
        <v>42917</v>
      </c>
      <c r="N135" s="161" t="s">
        <v>385</v>
      </c>
      <c r="O135" s="161" t="s">
        <v>127</v>
      </c>
      <c r="P135" s="161" t="s">
        <v>1113</v>
      </c>
      <c r="Q135" s="203" t="s">
        <v>1325</v>
      </c>
      <c r="R135" s="202" t="s">
        <v>1156</v>
      </c>
      <c r="S135" s="202" t="s">
        <v>1326</v>
      </c>
      <c r="T135" s="202" t="s">
        <v>1177</v>
      </c>
      <c r="U135" s="24">
        <v>2017</v>
      </c>
      <c r="V135" s="199">
        <v>42807</v>
      </c>
      <c r="W135" s="201">
        <v>1557</v>
      </c>
      <c r="X135" s="201" t="s">
        <v>1170</v>
      </c>
      <c r="Y135" s="199" t="s">
        <v>1191</v>
      </c>
      <c r="Z135" s="208" t="s">
        <v>1711</v>
      </c>
      <c r="AA135" s="349">
        <v>1576400</v>
      </c>
      <c r="AB135" s="201" t="s">
        <v>1140</v>
      </c>
      <c r="AC135" s="201">
        <v>31704910318</v>
      </c>
      <c r="AD135" s="208">
        <v>42814</v>
      </c>
      <c r="AE135" s="306">
        <v>42823</v>
      </c>
      <c r="AF135" s="371" t="s">
        <v>1510</v>
      </c>
      <c r="AG135" s="371" t="s">
        <v>1511</v>
      </c>
      <c r="AH135" s="201"/>
      <c r="AI135" s="201"/>
      <c r="AJ135" s="201"/>
      <c r="AK135" s="201"/>
      <c r="AL135" s="201"/>
      <c r="AM135" s="201"/>
      <c r="AN135" s="371" t="s">
        <v>1512</v>
      </c>
      <c r="AO135" s="371" t="s">
        <v>1170</v>
      </c>
      <c r="AP135" s="201" t="s">
        <v>1513</v>
      </c>
      <c r="AQ135" s="208">
        <v>42825</v>
      </c>
      <c r="AR135" s="201">
        <v>637</v>
      </c>
      <c r="AS135" s="306">
        <v>42860</v>
      </c>
      <c r="AT135" s="211">
        <v>1291399</v>
      </c>
      <c r="AU135" s="211">
        <v>1523850.82</v>
      </c>
      <c r="AV135" s="365" t="s">
        <v>1645</v>
      </c>
      <c r="AW135" s="369">
        <v>42860</v>
      </c>
      <c r="AX135" s="369">
        <v>42861</v>
      </c>
      <c r="AY135" s="369">
        <v>42860</v>
      </c>
      <c r="AZ135" s="345"/>
    </row>
    <row r="136" spans="1:52" s="8" customFormat="1" ht="45" x14ac:dyDescent="0.25">
      <c r="A136" s="288">
        <v>205</v>
      </c>
      <c r="B136" s="289" t="s">
        <v>594</v>
      </c>
      <c r="C136" s="103" t="s">
        <v>595</v>
      </c>
      <c r="D136" s="42" t="s">
        <v>802</v>
      </c>
      <c r="E136" s="104" t="s">
        <v>596</v>
      </c>
      <c r="F136" s="105">
        <v>642</v>
      </c>
      <c r="G136" s="289" t="s">
        <v>34</v>
      </c>
      <c r="H136" s="289">
        <v>1</v>
      </c>
      <c r="I136" s="43" t="s">
        <v>234</v>
      </c>
      <c r="J136" s="296" t="s">
        <v>35</v>
      </c>
      <c r="K136" s="292">
        <v>697600</v>
      </c>
      <c r="L136" s="46">
        <v>42795</v>
      </c>
      <c r="M136" s="46">
        <v>42887</v>
      </c>
      <c r="N136" s="296" t="s">
        <v>385</v>
      </c>
      <c r="O136" s="296" t="s">
        <v>127</v>
      </c>
      <c r="P136" s="296" t="s">
        <v>1113</v>
      </c>
      <c r="Q136" s="278" t="s">
        <v>1325</v>
      </c>
      <c r="R136" s="273" t="s">
        <v>1156</v>
      </c>
      <c r="S136" s="201" t="s">
        <v>1326</v>
      </c>
      <c r="T136" s="201" t="s">
        <v>1177</v>
      </c>
      <c r="U136" s="24">
        <v>2017</v>
      </c>
      <c r="V136" s="199">
        <v>42801</v>
      </c>
      <c r="W136" s="201">
        <v>1401</v>
      </c>
      <c r="X136" s="201" t="s">
        <v>1170</v>
      </c>
      <c r="Y136" s="199" t="s">
        <v>1140</v>
      </c>
      <c r="Z136" s="208" t="s">
        <v>1711</v>
      </c>
      <c r="AA136" s="349">
        <v>697600</v>
      </c>
      <c r="AB136" s="31" t="s">
        <v>1140</v>
      </c>
      <c r="AC136" s="201">
        <v>31704879765</v>
      </c>
      <c r="AD136" s="208">
        <v>42807</v>
      </c>
      <c r="AE136" s="208">
        <v>42816</v>
      </c>
      <c r="AF136" s="371" t="s">
        <v>1584</v>
      </c>
      <c r="AG136" s="371" t="s">
        <v>1585</v>
      </c>
      <c r="AH136" s="201"/>
      <c r="AI136" s="201"/>
      <c r="AJ136" s="201"/>
      <c r="AK136" s="201"/>
      <c r="AL136" s="201"/>
      <c r="AM136" s="201"/>
      <c r="AN136" s="201" t="s">
        <v>1583</v>
      </c>
      <c r="AO136" s="201" t="s">
        <v>1170</v>
      </c>
      <c r="AP136" s="201" t="s">
        <v>1582</v>
      </c>
      <c r="AQ136" s="208">
        <v>42818</v>
      </c>
      <c r="AR136" s="201">
        <v>577</v>
      </c>
      <c r="AS136" s="208">
        <v>42859</v>
      </c>
      <c r="AT136" s="211">
        <v>574930</v>
      </c>
      <c r="AU136" s="211">
        <v>678417.4</v>
      </c>
      <c r="AV136" s="211" t="s">
        <v>1645</v>
      </c>
      <c r="AW136" s="369">
        <v>42859</v>
      </c>
      <c r="AX136" s="369">
        <v>42860</v>
      </c>
      <c r="AY136" s="369">
        <v>42859</v>
      </c>
      <c r="AZ136" s="345"/>
    </row>
    <row r="137" spans="1:52" s="8" customFormat="1" ht="45" x14ac:dyDescent="0.25">
      <c r="A137" s="288">
        <v>206</v>
      </c>
      <c r="B137" s="289" t="s">
        <v>594</v>
      </c>
      <c r="C137" s="103" t="s">
        <v>595</v>
      </c>
      <c r="D137" s="42" t="s">
        <v>803</v>
      </c>
      <c r="E137" s="104" t="s">
        <v>596</v>
      </c>
      <c r="F137" s="105">
        <v>642</v>
      </c>
      <c r="G137" s="289" t="s">
        <v>34</v>
      </c>
      <c r="H137" s="289">
        <v>1</v>
      </c>
      <c r="I137" s="43" t="s">
        <v>234</v>
      </c>
      <c r="J137" s="296" t="s">
        <v>35</v>
      </c>
      <c r="K137" s="292">
        <v>834000</v>
      </c>
      <c r="L137" s="46">
        <v>42795</v>
      </c>
      <c r="M137" s="46">
        <v>42887</v>
      </c>
      <c r="N137" s="296" t="s">
        <v>385</v>
      </c>
      <c r="O137" s="296" t="s">
        <v>127</v>
      </c>
      <c r="P137" s="296" t="s">
        <v>1113</v>
      </c>
      <c r="Q137" s="278" t="s">
        <v>1325</v>
      </c>
      <c r="R137" s="273" t="s">
        <v>1156</v>
      </c>
      <c r="S137" s="202" t="s">
        <v>1326</v>
      </c>
      <c r="T137" s="202" t="s">
        <v>1177</v>
      </c>
      <c r="U137" s="24">
        <v>2017</v>
      </c>
      <c r="V137" s="199">
        <v>42801</v>
      </c>
      <c r="W137" s="201">
        <v>1399</v>
      </c>
      <c r="X137" s="201" t="s">
        <v>1170</v>
      </c>
      <c r="Y137" s="199" t="s">
        <v>1140</v>
      </c>
      <c r="Z137" s="208" t="s">
        <v>1711</v>
      </c>
      <c r="AA137" s="349">
        <v>834000</v>
      </c>
      <c r="AB137" s="31" t="s">
        <v>1140</v>
      </c>
      <c r="AC137" s="365">
        <v>31704879765</v>
      </c>
      <c r="AD137" s="306">
        <v>42807</v>
      </c>
      <c r="AE137" s="306">
        <v>42816</v>
      </c>
      <c r="AF137" s="371" t="s">
        <v>1586</v>
      </c>
      <c r="AG137" s="371" t="s">
        <v>1587</v>
      </c>
      <c r="AH137" s="201"/>
      <c r="AI137" s="201"/>
      <c r="AJ137" s="201"/>
      <c r="AK137" s="201"/>
      <c r="AL137" s="201"/>
      <c r="AM137" s="201"/>
      <c r="AN137" s="201" t="s">
        <v>1526</v>
      </c>
      <c r="AO137" s="201" t="s">
        <v>1170</v>
      </c>
      <c r="AP137" s="365" t="s">
        <v>1582</v>
      </c>
      <c r="AQ137" s="306">
        <v>42818</v>
      </c>
      <c r="AR137" s="201">
        <v>588</v>
      </c>
      <c r="AS137" s="208">
        <v>42860</v>
      </c>
      <c r="AT137" s="380">
        <f>AU137-(AU137*18/118)</f>
        <v>689144</v>
      </c>
      <c r="AU137" s="380">
        <v>813189.92</v>
      </c>
      <c r="AV137" s="380" t="s">
        <v>1645</v>
      </c>
      <c r="AW137" s="369">
        <v>42860</v>
      </c>
      <c r="AX137" s="369">
        <v>42861</v>
      </c>
      <c r="AY137" s="369">
        <v>42860</v>
      </c>
      <c r="AZ137" s="345"/>
    </row>
    <row r="138" spans="1:52" s="8" customFormat="1" ht="45" x14ac:dyDescent="0.25">
      <c r="A138" s="288">
        <v>207</v>
      </c>
      <c r="B138" s="289" t="s">
        <v>594</v>
      </c>
      <c r="C138" s="103" t="s">
        <v>595</v>
      </c>
      <c r="D138" s="106" t="s">
        <v>805</v>
      </c>
      <c r="E138" s="104" t="s">
        <v>596</v>
      </c>
      <c r="F138" s="105">
        <v>642</v>
      </c>
      <c r="G138" s="289" t="s">
        <v>34</v>
      </c>
      <c r="H138" s="289">
        <v>1</v>
      </c>
      <c r="I138" s="43" t="s">
        <v>234</v>
      </c>
      <c r="J138" s="296" t="s">
        <v>35</v>
      </c>
      <c r="K138" s="292">
        <v>550000</v>
      </c>
      <c r="L138" s="46">
        <v>42795</v>
      </c>
      <c r="M138" s="46">
        <v>42887</v>
      </c>
      <c r="N138" s="296" t="s">
        <v>385</v>
      </c>
      <c r="O138" s="296" t="s">
        <v>127</v>
      </c>
      <c r="P138" s="296" t="s">
        <v>1113</v>
      </c>
      <c r="Q138" s="198" t="s">
        <v>1325</v>
      </c>
      <c r="R138" s="273" t="s">
        <v>1156</v>
      </c>
      <c r="S138" s="201" t="s">
        <v>1326</v>
      </c>
      <c r="T138" s="202" t="s">
        <v>1177</v>
      </c>
      <c r="U138" s="24">
        <v>2017</v>
      </c>
      <c r="V138" s="199">
        <v>42801</v>
      </c>
      <c r="W138" s="201">
        <v>1414</v>
      </c>
      <c r="X138" s="201" t="s">
        <v>1170</v>
      </c>
      <c r="Y138" s="199" t="s">
        <v>1140</v>
      </c>
      <c r="Z138" s="208" t="s">
        <v>1711</v>
      </c>
      <c r="AA138" s="349">
        <v>550000</v>
      </c>
      <c r="AB138" s="31" t="s">
        <v>1140</v>
      </c>
      <c r="AC138" s="201">
        <v>31704879761</v>
      </c>
      <c r="AD138" s="306">
        <v>42807</v>
      </c>
      <c r="AE138" s="306">
        <v>42816</v>
      </c>
      <c r="AF138" s="371" t="s">
        <v>1672</v>
      </c>
      <c r="AG138" s="371" t="s">
        <v>1673</v>
      </c>
      <c r="AH138" s="201"/>
      <c r="AI138" s="201"/>
      <c r="AJ138" s="201"/>
      <c r="AK138" s="201"/>
      <c r="AL138" s="201"/>
      <c r="AM138" s="201"/>
      <c r="AN138" s="371" t="s">
        <v>1512</v>
      </c>
      <c r="AO138" s="371" t="s">
        <v>1170</v>
      </c>
      <c r="AP138" s="201" t="s">
        <v>1588</v>
      </c>
      <c r="AQ138" s="306">
        <v>42818</v>
      </c>
      <c r="AR138" s="201">
        <v>587</v>
      </c>
      <c r="AS138" s="306">
        <v>42860</v>
      </c>
      <c r="AT138" s="349">
        <f>AU138*1.18</f>
        <v>538312.46</v>
      </c>
      <c r="AU138" s="349">
        <v>456197</v>
      </c>
      <c r="AV138" s="365" t="s">
        <v>1645</v>
      </c>
      <c r="AW138" s="306">
        <v>42860</v>
      </c>
      <c r="AX138" s="306">
        <v>42861</v>
      </c>
      <c r="AY138" s="306">
        <v>42860</v>
      </c>
      <c r="AZ138" s="345"/>
    </row>
    <row r="139" spans="1:52" s="8" customFormat="1" ht="45" x14ac:dyDescent="0.25">
      <c r="A139" s="288">
        <v>208</v>
      </c>
      <c r="B139" s="289" t="s">
        <v>594</v>
      </c>
      <c r="C139" s="103" t="s">
        <v>595</v>
      </c>
      <c r="D139" s="42" t="s">
        <v>1327</v>
      </c>
      <c r="E139" s="104" t="s">
        <v>596</v>
      </c>
      <c r="F139" s="105">
        <v>642</v>
      </c>
      <c r="G139" s="289" t="s">
        <v>34</v>
      </c>
      <c r="H139" s="289">
        <v>1</v>
      </c>
      <c r="I139" s="43" t="s">
        <v>234</v>
      </c>
      <c r="J139" s="296" t="s">
        <v>35</v>
      </c>
      <c r="K139" s="292">
        <v>848000</v>
      </c>
      <c r="L139" s="46">
        <v>42795</v>
      </c>
      <c r="M139" s="46">
        <v>42917</v>
      </c>
      <c r="N139" s="296" t="s">
        <v>385</v>
      </c>
      <c r="O139" s="296" t="s">
        <v>127</v>
      </c>
      <c r="P139" s="296" t="s">
        <v>1113</v>
      </c>
      <c r="Q139" s="278" t="s">
        <v>1325</v>
      </c>
      <c r="R139" s="273" t="s">
        <v>1156</v>
      </c>
      <c r="S139" s="206" t="s">
        <v>1326</v>
      </c>
      <c r="T139" s="202" t="s">
        <v>1177</v>
      </c>
      <c r="U139" s="24">
        <v>2017</v>
      </c>
      <c r="V139" s="199">
        <v>42807</v>
      </c>
      <c r="W139" s="201">
        <v>1539</v>
      </c>
      <c r="X139" s="201" t="s">
        <v>1170</v>
      </c>
      <c r="Y139" s="199" t="s">
        <v>1191</v>
      </c>
      <c r="Z139" s="208" t="s">
        <v>1711</v>
      </c>
      <c r="AA139" s="349">
        <v>848000</v>
      </c>
      <c r="AB139" s="201" t="s">
        <v>1140</v>
      </c>
      <c r="AC139" s="201">
        <v>31704910366</v>
      </c>
      <c r="AD139" s="208">
        <v>42814</v>
      </c>
      <c r="AE139" s="208">
        <v>42823</v>
      </c>
      <c r="AF139" s="371" t="s">
        <v>1719</v>
      </c>
      <c r="AG139" s="371" t="s">
        <v>1720</v>
      </c>
      <c r="AH139" s="201"/>
      <c r="AI139" s="201"/>
      <c r="AJ139" s="201"/>
      <c r="AK139" s="201"/>
      <c r="AL139" s="201"/>
      <c r="AM139" s="201"/>
      <c r="AN139" s="201" t="s">
        <v>1516</v>
      </c>
      <c r="AO139" s="201" t="s">
        <v>1170</v>
      </c>
      <c r="AP139" s="201" t="s">
        <v>1716</v>
      </c>
      <c r="AQ139" s="208">
        <v>42825</v>
      </c>
      <c r="AR139" s="201">
        <v>604</v>
      </c>
      <c r="AS139" s="208">
        <v>42860</v>
      </c>
      <c r="AT139" s="349">
        <f t="shared" ref="AT139:AT146" si="0">AU139/1.18</f>
        <v>667404</v>
      </c>
      <c r="AU139" s="349">
        <v>787536.72</v>
      </c>
      <c r="AV139" s="201" t="s">
        <v>1645</v>
      </c>
      <c r="AW139" s="306">
        <v>42860</v>
      </c>
      <c r="AX139" s="306">
        <v>42861</v>
      </c>
      <c r="AY139" s="306">
        <v>42860</v>
      </c>
      <c r="AZ139" s="345"/>
    </row>
    <row r="140" spans="1:52" s="8" customFormat="1" ht="45" x14ac:dyDescent="0.25">
      <c r="A140" s="288">
        <v>209</v>
      </c>
      <c r="B140" s="289" t="s">
        <v>594</v>
      </c>
      <c r="C140" s="103" t="s">
        <v>595</v>
      </c>
      <c r="D140" s="106" t="s">
        <v>810</v>
      </c>
      <c r="E140" s="104" t="s">
        <v>596</v>
      </c>
      <c r="F140" s="105">
        <v>642</v>
      </c>
      <c r="G140" s="289" t="s">
        <v>34</v>
      </c>
      <c r="H140" s="289">
        <v>1</v>
      </c>
      <c r="I140" s="43" t="s">
        <v>234</v>
      </c>
      <c r="J140" s="296" t="s">
        <v>35</v>
      </c>
      <c r="K140" s="292">
        <v>2784000</v>
      </c>
      <c r="L140" s="46">
        <v>42795</v>
      </c>
      <c r="M140" s="46">
        <v>42948</v>
      </c>
      <c r="N140" s="296" t="s">
        <v>385</v>
      </c>
      <c r="O140" s="296" t="s">
        <v>127</v>
      </c>
      <c r="P140" s="296" t="s">
        <v>1113</v>
      </c>
      <c r="Q140" s="273" t="s">
        <v>1325</v>
      </c>
      <c r="R140" s="273" t="s">
        <v>1156</v>
      </c>
      <c r="S140" s="206" t="s">
        <v>1326</v>
      </c>
      <c r="T140" s="202" t="s">
        <v>1177</v>
      </c>
      <c r="U140" s="24">
        <v>2017</v>
      </c>
      <c r="V140" s="208">
        <v>42807</v>
      </c>
      <c r="W140" s="201">
        <v>1535</v>
      </c>
      <c r="X140" s="201" t="s">
        <v>1170</v>
      </c>
      <c r="Y140" s="201" t="s">
        <v>1191</v>
      </c>
      <c r="Z140" s="208" t="s">
        <v>1711</v>
      </c>
      <c r="AA140" s="349">
        <v>2784000</v>
      </c>
      <c r="AB140" s="205" t="s">
        <v>1140</v>
      </c>
      <c r="AC140" s="201">
        <v>31704910356</v>
      </c>
      <c r="AD140" s="208">
        <v>42814</v>
      </c>
      <c r="AE140" s="208">
        <v>42823</v>
      </c>
      <c r="AF140" s="371" t="s">
        <v>1753</v>
      </c>
      <c r="AG140" s="371" t="s">
        <v>1754</v>
      </c>
      <c r="AH140" s="201"/>
      <c r="AI140" s="201"/>
      <c r="AJ140" s="201"/>
      <c r="AK140" s="201"/>
      <c r="AL140" s="201"/>
      <c r="AM140" s="201"/>
      <c r="AN140" s="201" t="s">
        <v>1747</v>
      </c>
      <c r="AO140" s="201" t="s">
        <v>1170</v>
      </c>
      <c r="AP140" s="201" t="s">
        <v>1748</v>
      </c>
      <c r="AQ140" s="208">
        <v>42825</v>
      </c>
      <c r="AR140" s="201">
        <v>590</v>
      </c>
      <c r="AS140" s="208">
        <v>42860</v>
      </c>
      <c r="AT140" s="31">
        <f t="shared" si="0"/>
        <v>1952026.0000000002</v>
      </c>
      <c r="AU140" s="31">
        <v>2303390.6800000002</v>
      </c>
      <c r="AV140" s="201" t="s">
        <v>1645</v>
      </c>
      <c r="AW140" s="306">
        <v>42860</v>
      </c>
      <c r="AX140" s="306">
        <v>42861</v>
      </c>
      <c r="AY140" s="306">
        <v>42860</v>
      </c>
      <c r="AZ140" s="345"/>
    </row>
    <row r="141" spans="1:52" s="8" customFormat="1" ht="45" x14ac:dyDescent="0.25">
      <c r="A141" s="288">
        <v>210</v>
      </c>
      <c r="B141" s="289" t="s">
        <v>594</v>
      </c>
      <c r="C141" s="103" t="s">
        <v>595</v>
      </c>
      <c r="D141" s="106" t="s">
        <v>811</v>
      </c>
      <c r="E141" s="104" t="s">
        <v>596</v>
      </c>
      <c r="F141" s="105">
        <v>642</v>
      </c>
      <c r="G141" s="289" t="s">
        <v>34</v>
      </c>
      <c r="H141" s="289">
        <v>1</v>
      </c>
      <c r="I141" s="43" t="s">
        <v>234</v>
      </c>
      <c r="J141" s="296" t="s">
        <v>35</v>
      </c>
      <c r="K141" s="292">
        <v>1542400</v>
      </c>
      <c r="L141" s="46">
        <v>42795</v>
      </c>
      <c r="M141" s="46">
        <v>42917</v>
      </c>
      <c r="N141" s="296" t="s">
        <v>385</v>
      </c>
      <c r="O141" s="296" t="s">
        <v>127</v>
      </c>
      <c r="P141" s="296" t="s">
        <v>1113</v>
      </c>
      <c r="Q141" s="278" t="s">
        <v>1325</v>
      </c>
      <c r="R141" s="273" t="s">
        <v>1156</v>
      </c>
      <c r="S141" s="201" t="s">
        <v>1326</v>
      </c>
      <c r="T141" s="201" t="s">
        <v>1177</v>
      </c>
      <c r="U141" s="24">
        <v>2017</v>
      </c>
      <c r="V141" s="199">
        <v>42807</v>
      </c>
      <c r="W141" s="201">
        <v>1536</v>
      </c>
      <c r="X141" s="201" t="s">
        <v>1170</v>
      </c>
      <c r="Y141" s="199" t="s">
        <v>1191</v>
      </c>
      <c r="Z141" s="208" t="s">
        <v>1711</v>
      </c>
      <c r="AA141" s="349">
        <v>1542400</v>
      </c>
      <c r="AB141" s="205" t="s">
        <v>1140</v>
      </c>
      <c r="AC141" s="201">
        <v>31704910356</v>
      </c>
      <c r="AD141" s="208">
        <v>42814</v>
      </c>
      <c r="AE141" s="208">
        <v>42823</v>
      </c>
      <c r="AF141" s="371" t="s">
        <v>1751</v>
      </c>
      <c r="AG141" s="371" t="s">
        <v>1752</v>
      </c>
      <c r="AH141" s="201"/>
      <c r="AI141" s="201"/>
      <c r="AJ141" s="201"/>
      <c r="AK141" s="201"/>
      <c r="AL141" s="201"/>
      <c r="AM141" s="201"/>
      <c r="AN141" s="201" t="s">
        <v>1747</v>
      </c>
      <c r="AO141" s="201" t="s">
        <v>1170</v>
      </c>
      <c r="AP141" s="201" t="s">
        <v>1748</v>
      </c>
      <c r="AQ141" s="208">
        <v>42825</v>
      </c>
      <c r="AR141" s="201">
        <v>591</v>
      </c>
      <c r="AS141" s="306">
        <v>42860</v>
      </c>
      <c r="AT141" s="31">
        <f t="shared" si="0"/>
        <v>1298825</v>
      </c>
      <c r="AU141" s="31">
        <v>1532613.5</v>
      </c>
      <c r="AV141" s="365" t="s">
        <v>1645</v>
      </c>
      <c r="AW141" s="306">
        <v>42860</v>
      </c>
      <c r="AX141" s="306">
        <v>42861</v>
      </c>
      <c r="AY141" s="306">
        <v>42860</v>
      </c>
      <c r="AZ141" s="345"/>
    </row>
    <row r="142" spans="1:52" s="8" customFormat="1" ht="33.75" x14ac:dyDescent="0.25">
      <c r="A142" s="288">
        <v>211</v>
      </c>
      <c r="B142" s="289" t="s">
        <v>594</v>
      </c>
      <c r="C142" s="103" t="s">
        <v>595</v>
      </c>
      <c r="D142" s="106" t="s">
        <v>812</v>
      </c>
      <c r="E142" s="104" t="s">
        <v>596</v>
      </c>
      <c r="F142" s="105">
        <v>642</v>
      </c>
      <c r="G142" s="289" t="s">
        <v>34</v>
      </c>
      <c r="H142" s="289">
        <v>1</v>
      </c>
      <c r="I142" s="43" t="s">
        <v>234</v>
      </c>
      <c r="J142" s="296" t="s">
        <v>35</v>
      </c>
      <c r="K142" s="292">
        <v>1920000</v>
      </c>
      <c r="L142" s="46">
        <v>42795</v>
      </c>
      <c r="M142" s="46">
        <v>42917</v>
      </c>
      <c r="N142" s="296" t="s">
        <v>385</v>
      </c>
      <c r="O142" s="296" t="s">
        <v>127</v>
      </c>
      <c r="P142" s="296" t="s">
        <v>1113</v>
      </c>
      <c r="Q142" s="273" t="s">
        <v>1325</v>
      </c>
      <c r="R142" s="273" t="s">
        <v>1156</v>
      </c>
      <c r="S142" s="201" t="s">
        <v>1326</v>
      </c>
      <c r="T142" s="202" t="s">
        <v>1177</v>
      </c>
      <c r="U142" s="24">
        <v>2017</v>
      </c>
      <c r="V142" s="199">
        <v>42807</v>
      </c>
      <c r="W142" s="201">
        <v>1551</v>
      </c>
      <c r="X142" s="201" t="s">
        <v>1170</v>
      </c>
      <c r="Y142" s="199" t="s">
        <v>1140</v>
      </c>
      <c r="Z142" s="208" t="s">
        <v>1711</v>
      </c>
      <c r="AA142" s="349">
        <v>1920000</v>
      </c>
      <c r="AB142" s="201" t="s">
        <v>1140</v>
      </c>
      <c r="AC142" s="201">
        <v>31704910356</v>
      </c>
      <c r="AD142" s="208">
        <v>42814</v>
      </c>
      <c r="AE142" s="208">
        <v>42823</v>
      </c>
      <c r="AF142" s="371" t="s">
        <v>1745</v>
      </c>
      <c r="AG142" s="371" t="s">
        <v>1746</v>
      </c>
      <c r="AH142" s="201"/>
      <c r="AI142" s="201"/>
      <c r="AJ142" s="201"/>
      <c r="AK142" s="201"/>
      <c r="AL142" s="201"/>
      <c r="AM142" s="201"/>
      <c r="AN142" s="201" t="s">
        <v>1747</v>
      </c>
      <c r="AO142" s="201" t="s">
        <v>1170</v>
      </c>
      <c r="AP142" s="201" t="s">
        <v>1748</v>
      </c>
      <c r="AQ142" s="208">
        <v>42825</v>
      </c>
      <c r="AR142" s="201">
        <v>589</v>
      </c>
      <c r="AS142" s="208">
        <v>42867</v>
      </c>
      <c r="AT142" s="31">
        <f t="shared" si="0"/>
        <v>1563717.0000000002</v>
      </c>
      <c r="AU142" s="31">
        <v>1845186.06</v>
      </c>
      <c r="AV142" s="201" t="s">
        <v>1645</v>
      </c>
      <c r="AW142" s="208">
        <v>42867</v>
      </c>
      <c r="AX142" s="208">
        <v>42868</v>
      </c>
      <c r="AY142" s="208">
        <v>42867</v>
      </c>
      <c r="AZ142" s="345"/>
    </row>
    <row r="143" spans="1:52" s="8" customFormat="1" ht="33.75" x14ac:dyDescent="0.25">
      <c r="A143" s="288">
        <v>212</v>
      </c>
      <c r="B143" s="289" t="s">
        <v>594</v>
      </c>
      <c r="C143" s="103" t="s">
        <v>595</v>
      </c>
      <c r="D143" s="42" t="s">
        <v>813</v>
      </c>
      <c r="E143" s="104" t="s">
        <v>596</v>
      </c>
      <c r="F143" s="105">
        <v>642</v>
      </c>
      <c r="G143" s="289" t="s">
        <v>34</v>
      </c>
      <c r="H143" s="289">
        <v>1</v>
      </c>
      <c r="I143" s="43" t="s">
        <v>234</v>
      </c>
      <c r="J143" s="296" t="s">
        <v>35</v>
      </c>
      <c r="K143" s="292">
        <v>598400</v>
      </c>
      <c r="L143" s="46">
        <v>42795</v>
      </c>
      <c r="M143" s="46">
        <v>42887</v>
      </c>
      <c r="N143" s="296" t="s">
        <v>385</v>
      </c>
      <c r="O143" s="296" t="s">
        <v>127</v>
      </c>
      <c r="P143" s="296" t="s">
        <v>1113</v>
      </c>
      <c r="Q143" s="273" t="s">
        <v>1325</v>
      </c>
      <c r="R143" s="273" t="s">
        <v>1156</v>
      </c>
      <c r="S143" s="201" t="s">
        <v>1326</v>
      </c>
      <c r="T143" s="202" t="s">
        <v>1177</v>
      </c>
      <c r="U143" s="24">
        <v>2017</v>
      </c>
      <c r="V143" s="199">
        <v>42801</v>
      </c>
      <c r="W143" s="201">
        <v>1407</v>
      </c>
      <c r="X143" s="201" t="s">
        <v>1170</v>
      </c>
      <c r="Y143" s="199" t="s">
        <v>1140</v>
      </c>
      <c r="Z143" s="208" t="s">
        <v>1711</v>
      </c>
      <c r="AA143" s="349">
        <v>598400</v>
      </c>
      <c r="AB143" s="31" t="s">
        <v>1140</v>
      </c>
      <c r="AC143" s="201">
        <v>31704879756</v>
      </c>
      <c r="AD143" s="208">
        <v>42807</v>
      </c>
      <c r="AE143" s="208">
        <v>42816</v>
      </c>
      <c r="AF143" s="371" t="s">
        <v>1687</v>
      </c>
      <c r="AG143" s="371" t="s">
        <v>1688</v>
      </c>
      <c r="AH143" s="201"/>
      <c r="AI143" s="201"/>
      <c r="AJ143" s="201"/>
      <c r="AK143" s="201"/>
      <c r="AL143" s="201"/>
      <c r="AM143" s="201"/>
      <c r="AN143" s="201" t="s">
        <v>1516</v>
      </c>
      <c r="AO143" s="201" t="s">
        <v>1170</v>
      </c>
      <c r="AP143" s="201" t="s">
        <v>1686</v>
      </c>
      <c r="AQ143" s="208">
        <v>42818</v>
      </c>
      <c r="AR143" s="201">
        <v>585</v>
      </c>
      <c r="AS143" s="369">
        <v>42860</v>
      </c>
      <c r="AT143" s="349">
        <f t="shared" si="0"/>
        <v>501489.00000000006</v>
      </c>
      <c r="AU143" s="349">
        <v>591757.02</v>
      </c>
      <c r="AV143" s="201" t="s">
        <v>1645</v>
      </c>
      <c r="AW143" s="369">
        <v>42860</v>
      </c>
      <c r="AX143" s="369">
        <v>42861</v>
      </c>
      <c r="AY143" s="369">
        <v>42860</v>
      </c>
      <c r="AZ143" s="345"/>
    </row>
    <row r="144" spans="1:52" s="8" customFormat="1" ht="45" x14ac:dyDescent="0.25">
      <c r="A144" s="288">
        <v>213</v>
      </c>
      <c r="B144" s="289" t="s">
        <v>594</v>
      </c>
      <c r="C144" s="103" t="s">
        <v>595</v>
      </c>
      <c r="D144" s="103" t="s">
        <v>814</v>
      </c>
      <c r="E144" s="104" t="s">
        <v>596</v>
      </c>
      <c r="F144" s="105">
        <v>642</v>
      </c>
      <c r="G144" s="289" t="s">
        <v>34</v>
      </c>
      <c r="H144" s="289">
        <v>1</v>
      </c>
      <c r="I144" s="43" t="s">
        <v>234</v>
      </c>
      <c r="J144" s="296" t="s">
        <v>35</v>
      </c>
      <c r="K144" s="292">
        <v>736000</v>
      </c>
      <c r="L144" s="46">
        <v>42795</v>
      </c>
      <c r="M144" s="46">
        <v>42887</v>
      </c>
      <c r="N144" s="296" t="s">
        <v>385</v>
      </c>
      <c r="O144" s="296" t="s">
        <v>127</v>
      </c>
      <c r="P144" s="296" t="s">
        <v>1113</v>
      </c>
      <c r="Q144" s="273" t="s">
        <v>1325</v>
      </c>
      <c r="R144" s="273" t="s">
        <v>1156</v>
      </c>
      <c r="S144" s="201" t="s">
        <v>1326</v>
      </c>
      <c r="T144" s="202" t="s">
        <v>1177</v>
      </c>
      <c r="U144" s="24">
        <v>2017</v>
      </c>
      <c r="V144" s="199">
        <v>42801</v>
      </c>
      <c r="W144" s="201">
        <v>1408</v>
      </c>
      <c r="X144" s="201" t="s">
        <v>1170</v>
      </c>
      <c r="Y144" s="199" t="s">
        <v>1140</v>
      </c>
      <c r="Z144" s="208" t="s">
        <v>1711</v>
      </c>
      <c r="AA144" s="349">
        <v>736000</v>
      </c>
      <c r="AB144" s="406" t="s">
        <v>1140</v>
      </c>
      <c r="AC144" s="201">
        <v>31704879756</v>
      </c>
      <c r="AD144" s="208">
        <v>42807</v>
      </c>
      <c r="AE144" s="208">
        <v>42816</v>
      </c>
      <c r="AF144" s="371" t="s">
        <v>1666</v>
      </c>
      <c r="AG144" s="371" t="s">
        <v>1667</v>
      </c>
      <c r="AH144" s="201"/>
      <c r="AI144" s="201"/>
      <c r="AJ144" s="201"/>
      <c r="AK144" s="201"/>
      <c r="AL144" s="201"/>
      <c r="AM144" s="201"/>
      <c r="AN144" s="201" t="s">
        <v>1668</v>
      </c>
      <c r="AO144" s="201" t="s">
        <v>1170</v>
      </c>
      <c r="AP144" s="201" t="s">
        <v>1686</v>
      </c>
      <c r="AQ144" s="208">
        <v>42818</v>
      </c>
      <c r="AR144" s="201">
        <v>636</v>
      </c>
      <c r="AS144" s="306">
        <v>42860</v>
      </c>
      <c r="AT144" s="349">
        <f t="shared" si="0"/>
        <v>611997</v>
      </c>
      <c r="AU144" s="349">
        <v>722156.46</v>
      </c>
      <c r="AV144" s="365" t="s">
        <v>1645</v>
      </c>
      <c r="AW144" s="306">
        <v>42860</v>
      </c>
      <c r="AX144" s="306">
        <v>42861</v>
      </c>
      <c r="AY144" s="306">
        <v>42860</v>
      </c>
      <c r="AZ144" s="345"/>
    </row>
    <row r="145" spans="1:52" s="8" customFormat="1" ht="33.75" x14ac:dyDescent="0.25">
      <c r="A145" s="288">
        <v>215</v>
      </c>
      <c r="B145" s="289" t="s">
        <v>594</v>
      </c>
      <c r="C145" s="103" t="s">
        <v>595</v>
      </c>
      <c r="D145" s="42" t="s">
        <v>816</v>
      </c>
      <c r="E145" s="104" t="s">
        <v>596</v>
      </c>
      <c r="F145" s="105">
        <v>642</v>
      </c>
      <c r="G145" s="289" t="s">
        <v>34</v>
      </c>
      <c r="H145" s="289">
        <v>1</v>
      </c>
      <c r="I145" s="43" t="s">
        <v>234</v>
      </c>
      <c r="J145" s="296" t="s">
        <v>35</v>
      </c>
      <c r="K145" s="292">
        <v>710400</v>
      </c>
      <c r="L145" s="46">
        <v>42795</v>
      </c>
      <c r="M145" s="46">
        <v>42887</v>
      </c>
      <c r="N145" s="296" t="s">
        <v>385</v>
      </c>
      <c r="O145" s="296" t="s">
        <v>127</v>
      </c>
      <c r="P145" s="296" t="s">
        <v>1113</v>
      </c>
      <c r="Q145" s="273" t="s">
        <v>1325</v>
      </c>
      <c r="R145" s="273" t="s">
        <v>1156</v>
      </c>
      <c r="S145" s="201" t="s">
        <v>1326</v>
      </c>
      <c r="T145" s="202" t="s">
        <v>1177</v>
      </c>
      <c r="U145" s="24">
        <v>2017</v>
      </c>
      <c r="V145" s="199">
        <v>42800</v>
      </c>
      <c r="W145" s="201">
        <v>1378</v>
      </c>
      <c r="X145" s="201" t="s">
        <v>1170</v>
      </c>
      <c r="Y145" s="199" t="s">
        <v>1140</v>
      </c>
      <c r="Z145" s="208" t="s">
        <v>1711</v>
      </c>
      <c r="AA145" s="349">
        <v>710400</v>
      </c>
      <c r="AB145" s="31" t="s">
        <v>1140</v>
      </c>
      <c r="AC145" s="365">
        <v>31704879756</v>
      </c>
      <c r="AD145" s="306">
        <v>42807</v>
      </c>
      <c r="AE145" s="306">
        <v>42816</v>
      </c>
      <c r="AF145" s="371" t="s">
        <v>1689</v>
      </c>
      <c r="AG145" s="371" t="s">
        <v>1690</v>
      </c>
      <c r="AH145" s="201"/>
      <c r="AI145" s="201"/>
      <c r="AJ145" s="201"/>
      <c r="AK145" s="201"/>
      <c r="AL145" s="201"/>
      <c r="AM145" s="201"/>
      <c r="AN145" s="201" t="s">
        <v>1516</v>
      </c>
      <c r="AO145" s="201" t="s">
        <v>1170</v>
      </c>
      <c r="AP145" s="201" t="s">
        <v>1686</v>
      </c>
      <c r="AQ145" s="208">
        <v>42818</v>
      </c>
      <c r="AR145" s="201">
        <v>584</v>
      </c>
      <c r="AS145" s="306">
        <v>42860</v>
      </c>
      <c r="AT145" s="349">
        <f t="shared" si="0"/>
        <v>587614</v>
      </c>
      <c r="AU145" s="349">
        <v>693384.52</v>
      </c>
      <c r="AV145" s="365" t="s">
        <v>1645</v>
      </c>
      <c r="AW145" s="306">
        <v>42860</v>
      </c>
      <c r="AX145" s="306">
        <v>42861</v>
      </c>
      <c r="AY145" s="306">
        <v>42860</v>
      </c>
      <c r="AZ145" s="345"/>
    </row>
    <row r="146" spans="1:52" s="8" customFormat="1" ht="33.75" x14ac:dyDescent="0.25">
      <c r="A146" s="288">
        <v>216</v>
      </c>
      <c r="B146" s="289" t="s">
        <v>594</v>
      </c>
      <c r="C146" s="103" t="s">
        <v>595</v>
      </c>
      <c r="D146" s="42" t="s">
        <v>817</v>
      </c>
      <c r="E146" s="104" t="s">
        <v>596</v>
      </c>
      <c r="F146" s="105">
        <v>642</v>
      </c>
      <c r="G146" s="289" t="s">
        <v>34</v>
      </c>
      <c r="H146" s="289">
        <v>1</v>
      </c>
      <c r="I146" s="43" t="s">
        <v>234</v>
      </c>
      <c r="J146" s="296" t="s">
        <v>35</v>
      </c>
      <c r="K146" s="292">
        <v>2452000</v>
      </c>
      <c r="L146" s="46">
        <v>42795</v>
      </c>
      <c r="M146" s="46">
        <v>42948</v>
      </c>
      <c r="N146" s="296" t="s">
        <v>385</v>
      </c>
      <c r="O146" s="296" t="s">
        <v>127</v>
      </c>
      <c r="P146" s="296" t="s">
        <v>1113</v>
      </c>
      <c r="Q146" s="273" t="s">
        <v>1325</v>
      </c>
      <c r="R146" s="273" t="s">
        <v>1156</v>
      </c>
      <c r="S146" s="201" t="s">
        <v>1326</v>
      </c>
      <c r="T146" s="202" t="s">
        <v>1177</v>
      </c>
      <c r="U146" s="24">
        <v>2017</v>
      </c>
      <c r="V146" s="199">
        <v>42807</v>
      </c>
      <c r="W146" s="201">
        <v>1540</v>
      </c>
      <c r="X146" s="201" t="s">
        <v>1170</v>
      </c>
      <c r="Y146" s="199" t="s">
        <v>1191</v>
      </c>
      <c r="Z146" s="201" t="s">
        <v>1711</v>
      </c>
      <c r="AA146" s="349">
        <v>2452000</v>
      </c>
      <c r="AB146" s="201" t="s">
        <v>1140</v>
      </c>
      <c r="AC146" s="201">
        <v>31704910464</v>
      </c>
      <c r="AD146" s="208">
        <v>42814</v>
      </c>
      <c r="AE146" s="208">
        <v>42823</v>
      </c>
      <c r="AF146" s="371" t="s">
        <v>1757</v>
      </c>
      <c r="AG146" s="371" t="s">
        <v>1758</v>
      </c>
      <c r="AH146" s="201"/>
      <c r="AI146" s="201"/>
      <c r="AJ146" s="201"/>
      <c r="AK146" s="201"/>
      <c r="AL146" s="201"/>
      <c r="AM146" s="201"/>
      <c r="AN146" s="201" t="s">
        <v>1661</v>
      </c>
      <c r="AO146" s="201" t="s">
        <v>1170</v>
      </c>
      <c r="AP146" s="201" t="s">
        <v>1761</v>
      </c>
      <c r="AQ146" s="208">
        <v>42825</v>
      </c>
      <c r="AR146" s="201">
        <v>609</v>
      </c>
      <c r="AS146" s="208">
        <v>42860</v>
      </c>
      <c r="AT146" s="31">
        <f t="shared" si="0"/>
        <v>2061122</v>
      </c>
      <c r="AU146" s="31">
        <v>2432123.96</v>
      </c>
      <c r="AV146" s="201" t="s">
        <v>1645</v>
      </c>
      <c r="AW146" s="208">
        <v>42860</v>
      </c>
      <c r="AX146" s="208">
        <v>42861</v>
      </c>
      <c r="AY146" s="208">
        <v>42860</v>
      </c>
      <c r="AZ146" s="345"/>
    </row>
    <row r="147" spans="1:52" s="8" customFormat="1" ht="33.75" x14ac:dyDescent="0.25">
      <c r="A147" s="288">
        <v>217</v>
      </c>
      <c r="B147" s="289" t="s">
        <v>594</v>
      </c>
      <c r="C147" s="103" t="s">
        <v>595</v>
      </c>
      <c r="D147" s="103" t="s">
        <v>818</v>
      </c>
      <c r="E147" s="104" t="s">
        <v>596</v>
      </c>
      <c r="F147" s="105">
        <v>642</v>
      </c>
      <c r="G147" s="289" t="s">
        <v>34</v>
      </c>
      <c r="H147" s="289">
        <v>1</v>
      </c>
      <c r="I147" s="43" t="s">
        <v>234</v>
      </c>
      <c r="J147" s="296" t="s">
        <v>35</v>
      </c>
      <c r="K147" s="292">
        <v>1110400</v>
      </c>
      <c r="L147" s="46">
        <v>42795</v>
      </c>
      <c r="M147" s="46">
        <v>42917</v>
      </c>
      <c r="N147" s="296" t="s">
        <v>385</v>
      </c>
      <c r="O147" s="296" t="s">
        <v>127</v>
      </c>
      <c r="P147" s="296" t="s">
        <v>1113</v>
      </c>
      <c r="Q147" s="273" t="s">
        <v>1325</v>
      </c>
      <c r="R147" s="273" t="s">
        <v>1156</v>
      </c>
      <c r="S147" s="201" t="s">
        <v>1326</v>
      </c>
      <c r="T147" s="202" t="s">
        <v>1177</v>
      </c>
      <c r="U147" s="24">
        <v>2017</v>
      </c>
      <c r="V147" s="199">
        <v>42807</v>
      </c>
      <c r="W147" s="201">
        <v>1550</v>
      </c>
      <c r="X147" s="201" t="s">
        <v>1170</v>
      </c>
      <c r="Y147" s="199" t="s">
        <v>1140</v>
      </c>
      <c r="Z147" s="201" t="s">
        <v>1711</v>
      </c>
      <c r="AA147" s="349">
        <v>1110400</v>
      </c>
      <c r="AB147" s="201" t="s">
        <v>1140</v>
      </c>
      <c r="AC147" s="201">
        <v>31704910453</v>
      </c>
      <c r="AD147" s="208">
        <v>42814</v>
      </c>
      <c r="AE147" s="208">
        <v>42823</v>
      </c>
      <c r="AF147" s="371" t="s">
        <v>1800</v>
      </c>
      <c r="AG147" s="371" t="s">
        <v>1801</v>
      </c>
      <c r="AH147" s="201"/>
      <c r="AI147" s="201"/>
      <c r="AJ147" s="201"/>
      <c r="AK147" s="201"/>
      <c r="AL147" s="201"/>
      <c r="AM147" s="201"/>
      <c r="AN147" s="201" t="s">
        <v>1802</v>
      </c>
      <c r="AO147" s="201" t="s">
        <v>1170</v>
      </c>
      <c r="AP147" s="201" t="s">
        <v>1803</v>
      </c>
      <c r="AQ147" s="208">
        <v>42825</v>
      </c>
      <c r="AR147" s="201">
        <v>611</v>
      </c>
      <c r="AS147" s="208">
        <v>42860</v>
      </c>
      <c r="AT147" s="31">
        <f>AU147/1.18</f>
        <v>865368</v>
      </c>
      <c r="AU147" s="31">
        <v>1021134.24</v>
      </c>
      <c r="AV147" s="201" t="s">
        <v>1645</v>
      </c>
      <c r="AW147" s="208">
        <v>42860</v>
      </c>
      <c r="AX147" s="208">
        <v>42861</v>
      </c>
      <c r="AY147" s="208">
        <v>42860</v>
      </c>
      <c r="AZ147" s="345"/>
    </row>
    <row r="148" spans="1:52" s="8" customFormat="1" ht="45" x14ac:dyDescent="0.25">
      <c r="A148" s="288">
        <v>218</v>
      </c>
      <c r="B148" s="289" t="s">
        <v>594</v>
      </c>
      <c r="C148" s="103" t="s">
        <v>595</v>
      </c>
      <c r="D148" s="103" t="s">
        <v>819</v>
      </c>
      <c r="E148" s="104" t="s">
        <v>596</v>
      </c>
      <c r="F148" s="105">
        <v>642</v>
      </c>
      <c r="G148" s="289" t="s">
        <v>34</v>
      </c>
      <c r="H148" s="289">
        <v>1</v>
      </c>
      <c r="I148" s="43" t="s">
        <v>234</v>
      </c>
      <c r="J148" s="296" t="s">
        <v>35</v>
      </c>
      <c r="K148" s="292">
        <v>809600</v>
      </c>
      <c r="L148" s="46">
        <v>42795</v>
      </c>
      <c r="M148" s="46">
        <v>42887</v>
      </c>
      <c r="N148" s="296" t="s">
        <v>385</v>
      </c>
      <c r="O148" s="296" t="s">
        <v>127</v>
      </c>
      <c r="P148" s="296" t="s">
        <v>1113</v>
      </c>
      <c r="Q148" s="273" t="s">
        <v>1325</v>
      </c>
      <c r="R148" s="273" t="s">
        <v>1156</v>
      </c>
      <c r="S148" s="201" t="s">
        <v>1326</v>
      </c>
      <c r="T148" s="202" t="s">
        <v>1177</v>
      </c>
      <c r="U148" s="24">
        <v>2017</v>
      </c>
      <c r="V148" s="199">
        <v>42801</v>
      </c>
      <c r="W148" s="201">
        <v>1413</v>
      </c>
      <c r="X148" s="201" t="s">
        <v>1170</v>
      </c>
      <c r="Y148" s="199" t="s">
        <v>1140</v>
      </c>
      <c r="Z148" s="201" t="s">
        <v>1711</v>
      </c>
      <c r="AA148" s="349">
        <v>809600</v>
      </c>
      <c r="AB148" s="31" t="s">
        <v>1140</v>
      </c>
      <c r="AC148" s="201">
        <v>31704879753</v>
      </c>
      <c r="AD148" s="208">
        <v>42807</v>
      </c>
      <c r="AE148" s="208">
        <v>42816</v>
      </c>
      <c r="AF148" s="371" t="s">
        <v>1694</v>
      </c>
      <c r="AG148" s="371" t="s">
        <v>1695</v>
      </c>
      <c r="AH148" s="201"/>
      <c r="AI148" s="201"/>
      <c r="AJ148" s="201"/>
      <c r="AK148" s="201"/>
      <c r="AL148" s="201"/>
      <c r="AM148" s="201"/>
      <c r="AN148" s="201" t="s">
        <v>1685</v>
      </c>
      <c r="AO148" s="201" t="s">
        <v>1170</v>
      </c>
      <c r="AP148" s="201" t="s">
        <v>1696</v>
      </c>
      <c r="AQ148" s="208">
        <v>42818</v>
      </c>
      <c r="AR148" s="201">
        <v>647</v>
      </c>
      <c r="AS148" s="208">
        <v>42867</v>
      </c>
      <c r="AT148" s="349">
        <f>AU148*1.18</f>
        <v>801051.26</v>
      </c>
      <c r="AU148" s="349">
        <v>678857</v>
      </c>
      <c r="AV148" s="201" t="s">
        <v>1645</v>
      </c>
      <c r="AW148" s="208">
        <v>42867</v>
      </c>
      <c r="AX148" s="208">
        <v>42868</v>
      </c>
      <c r="AY148" s="208">
        <v>42867</v>
      </c>
      <c r="AZ148" s="345"/>
    </row>
    <row r="149" spans="1:52" s="8" customFormat="1" ht="45" x14ac:dyDescent="0.25">
      <c r="A149" s="288">
        <v>219</v>
      </c>
      <c r="B149" s="289" t="s">
        <v>594</v>
      </c>
      <c r="C149" s="103" t="s">
        <v>595</v>
      </c>
      <c r="D149" s="104" t="s">
        <v>1328</v>
      </c>
      <c r="E149" s="104" t="s">
        <v>596</v>
      </c>
      <c r="F149" s="105">
        <v>642</v>
      </c>
      <c r="G149" s="289" t="s">
        <v>34</v>
      </c>
      <c r="H149" s="289">
        <v>1</v>
      </c>
      <c r="I149" s="43" t="s">
        <v>234</v>
      </c>
      <c r="J149" s="296" t="s">
        <v>35</v>
      </c>
      <c r="K149" s="292">
        <v>791000</v>
      </c>
      <c r="L149" s="46">
        <v>42795</v>
      </c>
      <c r="M149" s="46">
        <v>42887</v>
      </c>
      <c r="N149" s="296" t="s">
        <v>385</v>
      </c>
      <c r="O149" s="296" t="s">
        <v>127</v>
      </c>
      <c r="P149" s="296" t="s">
        <v>1113</v>
      </c>
      <c r="Q149" s="273" t="s">
        <v>1325</v>
      </c>
      <c r="R149" s="273" t="s">
        <v>1156</v>
      </c>
      <c r="S149" s="201" t="s">
        <v>1326</v>
      </c>
      <c r="T149" s="202" t="s">
        <v>1177</v>
      </c>
      <c r="U149" s="24">
        <v>2017</v>
      </c>
      <c r="V149" s="199">
        <v>42807</v>
      </c>
      <c r="W149" s="201">
        <v>1544</v>
      </c>
      <c r="X149" s="201" t="s">
        <v>1170</v>
      </c>
      <c r="Y149" s="199" t="s">
        <v>1140</v>
      </c>
      <c r="Z149" s="201" t="s">
        <v>1711</v>
      </c>
      <c r="AA149" s="349">
        <v>791000</v>
      </c>
      <c r="AB149" s="201" t="s">
        <v>1140</v>
      </c>
      <c r="AC149" s="365">
        <v>31704910453</v>
      </c>
      <c r="AD149" s="306">
        <v>42814</v>
      </c>
      <c r="AE149" s="306">
        <v>42823</v>
      </c>
      <c r="AF149" s="371" t="s">
        <v>1805</v>
      </c>
      <c r="AG149" s="371" t="s">
        <v>1806</v>
      </c>
      <c r="AH149" s="201"/>
      <c r="AI149" s="201"/>
      <c r="AJ149" s="201"/>
      <c r="AK149" s="201"/>
      <c r="AL149" s="201"/>
      <c r="AM149" s="201"/>
      <c r="AN149" s="201" t="s">
        <v>1685</v>
      </c>
      <c r="AO149" s="201" t="s">
        <v>1170</v>
      </c>
      <c r="AP149" s="365" t="s">
        <v>1803</v>
      </c>
      <c r="AQ149" s="306">
        <v>42825</v>
      </c>
      <c r="AR149" s="201">
        <v>610</v>
      </c>
      <c r="AS149" s="208">
        <v>42860</v>
      </c>
      <c r="AT149" s="31">
        <f t="shared" ref="AT149:AT154" si="1">AU149/1.18</f>
        <v>647686</v>
      </c>
      <c r="AU149" s="31">
        <v>764269.48</v>
      </c>
      <c r="AV149" s="201" t="s">
        <v>1645</v>
      </c>
      <c r="AW149" s="208">
        <v>42860</v>
      </c>
      <c r="AX149" s="208">
        <v>42861</v>
      </c>
      <c r="AY149" s="208">
        <v>42860</v>
      </c>
      <c r="AZ149" s="345"/>
    </row>
    <row r="150" spans="1:52" s="8" customFormat="1" ht="45" x14ac:dyDescent="0.25">
      <c r="A150" s="288">
        <v>220</v>
      </c>
      <c r="B150" s="289" t="s">
        <v>594</v>
      </c>
      <c r="C150" s="103" t="s">
        <v>595</v>
      </c>
      <c r="D150" s="103" t="s">
        <v>822</v>
      </c>
      <c r="E150" s="104" t="s">
        <v>596</v>
      </c>
      <c r="F150" s="105">
        <v>642</v>
      </c>
      <c r="G150" s="289" t="s">
        <v>34</v>
      </c>
      <c r="H150" s="289">
        <v>1</v>
      </c>
      <c r="I150" s="43" t="s">
        <v>234</v>
      </c>
      <c r="J150" s="296" t="s">
        <v>35</v>
      </c>
      <c r="K150" s="292">
        <v>546000</v>
      </c>
      <c r="L150" s="46">
        <v>42795</v>
      </c>
      <c r="M150" s="46">
        <v>42887</v>
      </c>
      <c r="N150" s="296" t="s">
        <v>385</v>
      </c>
      <c r="O150" s="296" t="s">
        <v>127</v>
      </c>
      <c r="P150" s="296" t="s">
        <v>1113</v>
      </c>
      <c r="Q150" s="273" t="s">
        <v>1325</v>
      </c>
      <c r="R150" s="273" t="s">
        <v>1156</v>
      </c>
      <c r="S150" s="201" t="s">
        <v>1326</v>
      </c>
      <c r="T150" s="202" t="s">
        <v>1177</v>
      </c>
      <c r="U150" s="24">
        <v>2017</v>
      </c>
      <c r="V150" s="199">
        <v>42807</v>
      </c>
      <c r="W150" s="201">
        <v>1495</v>
      </c>
      <c r="X150" s="201" t="s">
        <v>1170</v>
      </c>
      <c r="Y150" s="199" t="s">
        <v>1140</v>
      </c>
      <c r="Z150" s="201" t="s">
        <v>1711</v>
      </c>
      <c r="AA150" s="349">
        <v>546000</v>
      </c>
      <c r="AB150" s="201" t="s">
        <v>1140</v>
      </c>
      <c r="AC150" s="365">
        <v>31704910453</v>
      </c>
      <c r="AD150" s="306">
        <v>42814</v>
      </c>
      <c r="AE150" s="306">
        <v>42823</v>
      </c>
      <c r="AF150" s="371" t="s">
        <v>1804</v>
      </c>
      <c r="AG150" s="371" t="s">
        <v>1807</v>
      </c>
      <c r="AH150" s="201"/>
      <c r="AI150" s="201"/>
      <c r="AJ150" s="201"/>
      <c r="AK150" s="201"/>
      <c r="AL150" s="201"/>
      <c r="AM150" s="201"/>
      <c r="AN150" s="201" t="s">
        <v>1685</v>
      </c>
      <c r="AO150" s="201" t="s">
        <v>1170</v>
      </c>
      <c r="AP150" s="365" t="s">
        <v>1803</v>
      </c>
      <c r="AQ150" s="306">
        <v>42825</v>
      </c>
      <c r="AR150" s="201">
        <v>617</v>
      </c>
      <c r="AS150" s="208">
        <v>42867</v>
      </c>
      <c r="AT150" s="31">
        <f t="shared" si="1"/>
        <v>445629</v>
      </c>
      <c r="AU150" s="31">
        <v>525842.22</v>
      </c>
      <c r="AV150" s="201" t="s">
        <v>1645</v>
      </c>
      <c r="AW150" s="208">
        <v>42867</v>
      </c>
      <c r="AX150" s="208">
        <v>42868</v>
      </c>
      <c r="AY150" s="208">
        <v>42867</v>
      </c>
      <c r="AZ150" s="345"/>
    </row>
    <row r="151" spans="1:52" s="8" customFormat="1" ht="45" x14ac:dyDescent="0.25">
      <c r="A151" s="288">
        <v>221</v>
      </c>
      <c r="B151" s="289" t="s">
        <v>594</v>
      </c>
      <c r="C151" s="103" t="s">
        <v>595</v>
      </c>
      <c r="D151" s="104" t="s">
        <v>1329</v>
      </c>
      <c r="E151" s="104" t="s">
        <v>596</v>
      </c>
      <c r="F151" s="105">
        <v>642</v>
      </c>
      <c r="G151" s="289" t="s">
        <v>34</v>
      </c>
      <c r="H151" s="289">
        <v>1</v>
      </c>
      <c r="I151" s="43" t="s">
        <v>234</v>
      </c>
      <c r="J151" s="296" t="s">
        <v>35</v>
      </c>
      <c r="K151" s="292">
        <v>1120000</v>
      </c>
      <c r="L151" s="46">
        <v>42795</v>
      </c>
      <c r="M151" s="46">
        <v>42917</v>
      </c>
      <c r="N151" s="296" t="s">
        <v>385</v>
      </c>
      <c r="O151" s="296" t="s">
        <v>127</v>
      </c>
      <c r="P151" s="296" t="s">
        <v>1113</v>
      </c>
      <c r="Q151" s="273" t="s">
        <v>1325</v>
      </c>
      <c r="R151" s="273" t="s">
        <v>1156</v>
      </c>
      <c r="S151" s="201" t="s">
        <v>1326</v>
      </c>
      <c r="T151" s="202" t="s">
        <v>1177</v>
      </c>
      <c r="U151" s="24">
        <v>2017</v>
      </c>
      <c r="V151" s="199">
        <v>42807</v>
      </c>
      <c r="W151" s="201">
        <v>1546</v>
      </c>
      <c r="X151" s="201" t="s">
        <v>1170</v>
      </c>
      <c r="Y151" s="199" t="s">
        <v>1191</v>
      </c>
      <c r="Z151" s="201" t="s">
        <v>1711</v>
      </c>
      <c r="AA151" s="349">
        <v>1120000</v>
      </c>
      <c r="AB151" s="201" t="s">
        <v>1140</v>
      </c>
      <c r="AC151" s="365">
        <v>31704910473</v>
      </c>
      <c r="AD151" s="306">
        <v>42814</v>
      </c>
      <c r="AE151" s="306">
        <v>42823</v>
      </c>
      <c r="AF151" s="371" t="s">
        <v>1702</v>
      </c>
      <c r="AG151" s="371" t="s">
        <v>1703</v>
      </c>
      <c r="AH151" s="201"/>
      <c r="AI151" s="201"/>
      <c r="AJ151" s="201"/>
      <c r="AK151" s="201"/>
      <c r="AL151" s="201"/>
      <c r="AM151" s="201"/>
      <c r="AN151" s="201" t="s">
        <v>1704</v>
      </c>
      <c r="AO151" s="201" t="s">
        <v>1170</v>
      </c>
      <c r="AP151" s="201" t="s">
        <v>1701</v>
      </c>
      <c r="AQ151" s="208">
        <v>42825</v>
      </c>
      <c r="AR151" s="201">
        <v>614</v>
      </c>
      <c r="AS151" s="208">
        <v>42860</v>
      </c>
      <c r="AT151" s="349">
        <f t="shared" si="1"/>
        <v>938106.00000000012</v>
      </c>
      <c r="AU151" s="349">
        <v>1106965.08</v>
      </c>
      <c r="AV151" s="208" t="s">
        <v>1645</v>
      </c>
      <c r="AW151" s="208">
        <v>42860</v>
      </c>
      <c r="AX151" s="208">
        <v>42861</v>
      </c>
      <c r="AY151" s="208">
        <v>42860</v>
      </c>
      <c r="AZ151" s="345"/>
    </row>
    <row r="152" spans="1:52" s="8" customFormat="1" ht="45" x14ac:dyDescent="0.25">
      <c r="A152" s="288">
        <v>222</v>
      </c>
      <c r="B152" s="289" t="s">
        <v>594</v>
      </c>
      <c r="C152" s="103" t="s">
        <v>595</v>
      </c>
      <c r="D152" s="106" t="s">
        <v>825</v>
      </c>
      <c r="E152" s="104" t="s">
        <v>596</v>
      </c>
      <c r="F152" s="105">
        <v>642</v>
      </c>
      <c r="G152" s="289" t="s">
        <v>34</v>
      </c>
      <c r="H152" s="289">
        <v>1</v>
      </c>
      <c r="I152" s="43" t="s">
        <v>234</v>
      </c>
      <c r="J152" s="296" t="s">
        <v>35</v>
      </c>
      <c r="K152" s="292">
        <v>1120000</v>
      </c>
      <c r="L152" s="46">
        <v>42795</v>
      </c>
      <c r="M152" s="46">
        <v>42917</v>
      </c>
      <c r="N152" s="296" t="s">
        <v>385</v>
      </c>
      <c r="O152" s="296" t="s">
        <v>127</v>
      </c>
      <c r="P152" s="296" t="s">
        <v>1113</v>
      </c>
      <c r="Q152" s="273" t="s">
        <v>1325</v>
      </c>
      <c r="R152" s="273" t="s">
        <v>1156</v>
      </c>
      <c r="S152" s="201" t="s">
        <v>1326</v>
      </c>
      <c r="T152" s="202" t="s">
        <v>1177</v>
      </c>
      <c r="U152" s="24">
        <v>2017</v>
      </c>
      <c r="V152" s="199">
        <v>42807</v>
      </c>
      <c r="W152" s="201">
        <v>1548</v>
      </c>
      <c r="X152" s="201" t="s">
        <v>1170</v>
      </c>
      <c r="Y152" s="199" t="s">
        <v>1140</v>
      </c>
      <c r="Z152" s="201" t="s">
        <v>1711</v>
      </c>
      <c r="AA152" s="349">
        <v>1120000</v>
      </c>
      <c r="AB152" s="201" t="s">
        <v>1140</v>
      </c>
      <c r="AC152" s="201">
        <v>31704910473</v>
      </c>
      <c r="AD152" s="208">
        <v>42814</v>
      </c>
      <c r="AE152" s="208">
        <v>42823</v>
      </c>
      <c r="AF152" s="371" t="s">
        <v>1699</v>
      </c>
      <c r="AG152" s="371" t="s">
        <v>1700</v>
      </c>
      <c r="AH152" s="201"/>
      <c r="AI152" s="201"/>
      <c r="AJ152" s="201"/>
      <c r="AK152" s="201"/>
      <c r="AL152" s="201"/>
      <c r="AM152" s="201"/>
      <c r="AN152" s="201" t="s">
        <v>1526</v>
      </c>
      <c r="AO152" s="201" t="s">
        <v>1170</v>
      </c>
      <c r="AP152" s="201" t="s">
        <v>1701</v>
      </c>
      <c r="AQ152" s="208">
        <v>42825</v>
      </c>
      <c r="AR152" s="201">
        <v>643</v>
      </c>
      <c r="AS152" s="208">
        <v>42867</v>
      </c>
      <c r="AT152" s="349">
        <f t="shared" si="1"/>
        <v>931308</v>
      </c>
      <c r="AU152" s="349">
        <v>1098943.44</v>
      </c>
      <c r="AV152" s="208" t="s">
        <v>1645</v>
      </c>
      <c r="AW152" s="208">
        <v>42867</v>
      </c>
      <c r="AX152" s="208">
        <v>42868</v>
      </c>
      <c r="AY152" s="208">
        <v>42867</v>
      </c>
      <c r="AZ152" s="345"/>
    </row>
    <row r="153" spans="1:52" s="8" customFormat="1" ht="45" x14ac:dyDescent="0.25">
      <c r="A153" s="288">
        <v>223</v>
      </c>
      <c r="B153" s="289" t="s">
        <v>594</v>
      </c>
      <c r="C153" s="103" t="s">
        <v>595</v>
      </c>
      <c r="D153" s="106" t="s">
        <v>826</v>
      </c>
      <c r="E153" s="104" t="s">
        <v>596</v>
      </c>
      <c r="F153" s="105">
        <v>642</v>
      </c>
      <c r="G153" s="289" t="s">
        <v>34</v>
      </c>
      <c r="H153" s="289">
        <v>1</v>
      </c>
      <c r="I153" s="43" t="s">
        <v>234</v>
      </c>
      <c r="J153" s="296" t="s">
        <v>35</v>
      </c>
      <c r="K153" s="292">
        <v>1760000</v>
      </c>
      <c r="L153" s="46">
        <v>42795</v>
      </c>
      <c r="M153" s="46">
        <v>42948</v>
      </c>
      <c r="N153" s="296" t="s">
        <v>385</v>
      </c>
      <c r="O153" s="296" t="s">
        <v>127</v>
      </c>
      <c r="P153" s="296" t="s">
        <v>1113</v>
      </c>
      <c r="Q153" s="273" t="s">
        <v>1325</v>
      </c>
      <c r="R153" s="273" t="s">
        <v>1156</v>
      </c>
      <c r="S153" s="201" t="s">
        <v>1326</v>
      </c>
      <c r="T153" s="202" t="s">
        <v>1177</v>
      </c>
      <c r="U153" s="24">
        <v>2017</v>
      </c>
      <c r="V153" s="199">
        <v>42807</v>
      </c>
      <c r="W153" s="201">
        <v>1543</v>
      </c>
      <c r="X153" s="201" t="s">
        <v>1170</v>
      </c>
      <c r="Y153" s="199" t="s">
        <v>1191</v>
      </c>
      <c r="Z153" s="201" t="s">
        <v>1711</v>
      </c>
      <c r="AA153" s="349">
        <v>1760000</v>
      </c>
      <c r="AB153" s="201" t="s">
        <v>1140</v>
      </c>
      <c r="AC153" s="365">
        <v>31704910473</v>
      </c>
      <c r="AD153" s="306">
        <v>42814</v>
      </c>
      <c r="AE153" s="306">
        <v>42823</v>
      </c>
      <c r="AF153" s="371" t="s">
        <v>1705</v>
      </c>
      <c r="AG153" s="371" t="s">
        <v>1706</v>
      </c>
      <c r="AH153" s="201"/>
      <c r="AI153" s="201"/>
      <c r="AJ153" s="201"/>
      <c r="AK153" s="201"/>
      <c r="AL153" s="201"/>
      <c r="AM153" s="201"/>
      <c r="AN153" s="201" t="s">
        <v>1704</v>
      </c>
      <c r="AO153" s="201" t="s">
        <v>1170</v>
      </c>
      <c r="AP153" s="365" t="s">
        <v>1701</v>
      </c>
      <c r="AQ153" s="306">
        <v>42825</v>
      </c>
      <c r="AR153" s="201">
        <v>649</v>
      </c>
      <c r="AS153" s="208">
        <v>42867</v>
      </c>
      <c r="AT153" s="349">
        <f t="shared" si="1"/>
        <v>1395938.0000000002</v>
      </c>
      <c r="AU153" s="349">
        <v>1647206.84</v>
      </c>
      <c r="AV153" s="208" t="s">
        <v>1645</v>
      </c>
      <c r="AW153" s="208">
        <v>42867</v>
      </c>
      <c r="AX153" s="208">
        <v>42868</v>
      </c>
      <c r="AY153" s="208">
        <v>42867</v>
      </c>
      <c r="AZ153" s="345"/>
    </row>
    <row r="154" spans="1:52" s="8" customFormat="1" ht="33.75" x14ac:dyDescent="0.25">
      <c r="A154" s="288">
        <v>224</v>
      </c>
      <c r="B154" s="289" t="s">
        <v>594</v>
      </c>
      <c r="C154" s="103" t="s">
        <v>595</v>
      </c>
      <c r="D154" s="108" t="s">
        <v>828</v>
      </c>
      <c r="E154" s="104" t="s">
        <v>596</v>
      </c>
      <c r="F154" s="105">
        <v>642</v>
      </c>
      <c r="G154" s="289" t="s">
        <v>34</v>
      </c>
      <c r="H154" s="289">
        <v>1</v>
      </c>
      <c r="I154" s="43" t="s">
        <v>234</v>
      </c>
      <c r="J154" s="296" t="s">
        <v>35</v>
      </c>
      <c r="K154" s="293">
        <v>4032000</v>
      </c>
      <c r="L154" s="46">
        <v>42795</v>
      </c>
      <c r="M154" s="46">
        <v>42948</v>
      </c>
      <c r="N154" s="296" t="s">
        <v>385</v>
      </c>
      <c r="O154" s="296" t="s">
        <v>127</v>
      </c>
      <c r="P154" s="296" t="s">
        <v>1113</v>
      </c>
      <c r="Q154" s="273" t="s">
        <v>1325</v>
      </c>
      <c r="R154" s="273" t="s">
        <v>1156</v>
      </c>
      <c r="S154" s="201" t="s">
        <v>1326</v>
      </c>
      <c r="T154" s="202" t="s">
        <v>1177</v>
      </c>
      <c r="U154" s="24">
        <v>2017</v>
      </c>
      <c r="V154" s="199">
        <v>42807</v>
      </c>
      <c r="W154" s="201">
        <v>1547</v>
      </c>
      <c r="X154" s="201" t="s">
        <v>1170</v>
      </c>
      <c r="Y154" s="199" t="s">
        <v>1140</v>
      </c>
      <c r="Z154" s="201" t="s">
        <v>1711</v>
      </c>
      <c r="AA154" s="349">
        <v>4032000</v>
      </c>
      <c r="AB154" s="201" t="s">
        <v>1191</v>
      </c>
      <c r="AC154" s="201">
        <v>31704910469</v>
      </c>
      <c r="AD154" s="208">
        <v>42814</v>
      </c>
      <c r="AE154" s="208">
        <v>42823</v>
      </c>
      <c r="AF154" s="371" t="s">
        <v>1819</v>
      </c>
      <c r="AG154" s="371" t="s">
        <v>1820</v>
      </c>
      <c r="AH154" s="201"/>
      <c r="AI154" s="201"/>
      <c r="AJ154" s="201"/>
      <c r="AK154" s="201"/>
      <c r="AL154" s="201"/>
      <c r="AM154" s="201"/>
      <c r="AN154" s="201" t="s">
        <v>1661</v>
      </c>
      <c r="AO154" s="201" t="s">
        <v>1170</v>
      </c>
      <c r="AP154" s="201" t="s">
        <v>1816</v>
      </c>
      <c r="AQ154" s="208">
        <v>42825</v>
      </c>
      <c r="AR154" s="201">
        <v>599</v>
      </c>
      <c r="AS154" s="208">
        <v>42860</v>
      </c>
      <c r="AT154" s="31">
        <f t="shared" si="1"/>
        <v>2916200</v>
      </c>
      <c r="AU154" s="31">
        <v>3441116</v>
      </c>
      <c r="AV154" s="201" t="s">
        <v>1645</v>
      </c>
      <c r="AW154" s="208">
        <v>42860</v>
      </c>
      <c r="AX154" s="208">
        <v>42861</v>
      </c>
      <c r="AY154" s="208">
        <v>42860</v>
      </c>
      <c r="AZ154" s="345"/>
    </row>
    <row r="155" spans="1:52" s="8" customFormat="1" ht="45" x14ac:dyDescent="0.25">
      <c r="A155" s="288">
        <v>225</v>
      </c>
      <c r="B155" s="289" t="s">
        <v>594</v>
      </c>
      <c r="C155" s="103" t="s">
        <v>595</v>
      </c>
      <c r="D155" s="107" t="s">
        <v>829</v>
      </c>
      <c r="E155" s="104" t="s">
        <v>596</v>
      </c>
      <c r="F155" s="105">
        <v>642</v>
      </c>
      <c r="G155" s="289" t="s">
        <v>34</v>
      </c>
      <c r="H155" s="289">
        <v>1</v>
      </c>
      <c r="I155" s="43" t="s">
        <v>234</v>
      </c>
      <c r="J155" s="296" t="s">
        <v>35</v>
      </c>
      <c r="K155" s="292">
        <v>658000</v>
      </c>
      <c r="L155" s="46">
        <v>42795</v>
      </c>
      <c r="M155" s="46">
        <v>42887</v>
      </c>
      <c r="N155" s="296" t="s">
        <v>385</v>
      </c>
      <c r="O155" s="296" t="s">
        <v>127</v>
      </c>
      <c r="P155" s="296" t="s">
        <v>1113</v>
      </c>
      <c r="Q155" s="273" t="s">
        <v>1325</v>
      </c>
      <c r="R155" s="273" t="s">
        <v>1156</v>
      </c>
      <c r="S155" s="201" t="s">
        <v>1326</v>
      </c>
      <c r="T155" s="202" t="s">
        <v>1177</v>
      </c>
      <c r="U155" s="24">
        <v>2017</v>
      </c>
      <c r="V155" s="199">
        <v>42801</v>
      </c>
      <c r="W155" s="201">
        <v>1409</v>
      </c>
      <c r="X155" s="201" t="s">
        <v>1170</v>
      </c>
      <c r="Y155" s="199" t="s">
        <v>1140</v>
      </c>
      <c r="Z155" s="201" t="s">
        <v>1711</v>
      </c>
      <c r="AA155" s="349">
        <v>658000</v>
      </c>
      <c r="AB155" s="31" t="s">
        <v>1140</v>
      </c>
      <c r="AC155" s="201">
        <v>31704879761</v>
      </c>
      <c r="AD155" s="208">
        <v>42807</v>
      </c>
      <c r="AE155" s="208">
        <v>42816</v>
      </c>
      <c r="AF155" s="371" t="s">
        <v>1674</v>
      </c>
      <c r="AG155" s="371" t="s">
        <v>1675</v>
      </c>
      <c r="AH155" s="201"/>
      <c r="AI155" s="201"/>
      <c r="AJ155" s="201"/>
      <c r="AK155" s="201"/>
      <c r="AL155" s="201"/>
      <c r="AM155" s="201"/>
      <c r="AN155" s="201" t="s">
        <v>1676</v>
      </c>
      <c r="AO155" s="201" t="s">
        <v>1170</v>
      </c>
      <c r="AP155" s="201" t="s">
        <v>1588</v>
      </c>
      <c r="AQ155" s="208">
        <v>42818</v>
      </c>
      <c r="AR155" s="201">
        <v>586</v>
      </c>
      <c r="AS155" s="208">
        <v>42860</v>
      </c>
      <c r="AT155" s="349">
        <v>647172.18000000005</v>
      </c>
      <c r="AU155" s="349">
        <f>AT155/1.18</f>
        <v>548451.00000000012</v>
      </c>
      <c r="AV155" s="201" t="s">
        <v>1645</v>
      </c>
      <c r="AW155" s="208">
        <v>42860</v>
      </c>
      <c r="AX155" s="208">
        <v>42861</v>
      </c>
      <c r="AY155" s="208">
        <v>42860</v>
      </c>
      <c r="AZ155" s="345"/>
    </row>
    <row r="156" spans="1:52" s="8" customFormat="1" ht="45" x14ac:dyDescent="0.25">
      <c r="A156" s="288">
        <v>226</v>
      </c>
      <c r="B156" s="289" t="s">
        <v>594</v>
      </c>
      <c r="C156" s="103" t="s">
        <v>595</v>
      </c>
      <c r="D156" s="107" t="s">
        <v>830</v>
      </c>
      <c r="E156" s="104" t="s">
        <v>596</v>
      </c>
      <c r="F156" s="105">
        <v>642</v>
      </c>
      <c r="G156" s="289" t="s">
        <v>34</v>
      </c>
      <c r="H156" s="289">
        <v>1</v>
      </c>
      <c r="I156" s="43" t="s">
        <v>234</v>
      </c>
      <c r="J156" s="296" t="s">
        <v>35</v>
      </c>
      <c r="K156" s="293">
        <v>965200</v>
      </c>
      <c r="L156" s="46">
        <v>42795</v>
      </c>
      <c r="M156" s="46">
        <v>42917</v>
      </c>
      <c r="N156" s="296" t="s">
        <v>385</v>
      </c>
      <c r="O156" s="296" t="s">
        <v>127</v>
      </c>
      <c r="P156" s="296" t="s">
        <v>1113</v>
      </c>
      <c r="Q156" s="273" t="s">
        <v>1325</v>
      </c>
      <c r="R156" s="273" t="s">
        <v>1156</v>
      </c>
      <c r="S156" s="201" t="s">
        <v>1326</v>
      </c>
      <c r="T156" s="202" t="s">
        <v>1177</v>
      </c>
      <c r="U156" s="24">
        <v>2017</v>
      </c>
      <c r="V156" s="199">
        <v>42807</v>
      </c>
      <c r="W156" s="201">
        <v>1541</v>
      </c>
      <c r="X156" s="201" t="s">
        <v>1170</v>
      </c>
      <c r="Y156" s="199" t="s">
        <v>1191</v>
      </c>
      <c r="Z156" s="201" t="s">
        <v>1711</v>
      </c>
      <c r="AA156" s="349">
        <v>965200</v>
      </c>
      <c r="AB156" s="201" t="s">
        <v>1140</v>
      </c>
      <c r="AC156" s="201">
        <v>31704910366</v>
      </c>
      <c r="AD156" s="208">
        <v>42814</v>
      </c>
      <c r="AE156" s="208">
        <v>42823</v>
      </c>
      <c r="AF156" s="371" t="s">
        <v>1714</v>
      </c>
      <c r="AG156" s="371" t="s">
        <v>1715</v>
      </c>
      <c r="AH156" s="201"/>
      <c r="AI156" s="201"/>
      <c r="AJ156" s="201"/>
      <c r="AK156" s="201"/>
      <c r="AL156" s="201"/>
      <c r="AM156" s="201"/>
      <c r="AN156" s="201" t="s">
        <v>1682</v>
      </c>
      <c r="AO156" s="201" t="s">
        <v>1170</v>
      </c>
      <c r="AP156" s="201" t="s">
        <v>1716</v>
      </c>
      <c r="AQ156" s="208">
        <v>42825</v>
      </c>
      <c r="AR156" s="201">
        <v>603</v>
      </c>
      <c r="AS156" s="208">
        <v>42860</v>
      </c>
      <c r="AT156" s="349">
        <f>AU156/1.18</f>
        <v>812396.00000000012</v>
      </c>
      <c r="AU156" s="349">
        <v>958627.28</v>
      </c>
      <c r="AV156" s="201" t="s">
        <v>1645</v>
      </c>
      <c r="AW156" s="208">
        <v>42860</v>
      </c>
      <c r="AX156" s="208">
        <v>42861</v>
      </c>
      <c r="AY156" s="208">
        <v>42860</v>
      </c>
      <c r="AZ156" s="345"/>
    </row>
    <row r="157" spans="1:52" s="8" customFormat="1" ht="56.25" x14ac:dyDescent="0.25">
      <c r="A157" s="288">
        <v>227</v>
      </c>
      <c r="B157" s="289" t="s">
        <v>594</v>
      </c>
      <c r="C157" s="103" t="s">
        <v>595</v>
      </c>
      <c r="D157" s="107" t="s">
        <v>831</v>
      </c>
      <c r="E157" s="104" t="s">
        <v>596</v>
      </c>
      <c r="F157" s="105">
        <v>642</v>
      </c>
      <c r="G157" s="289" t="s">
        <v>34</v>
      </c>
      <c r="H157" s="289">
        <v>1</v>
      </c>
      <c r="I157" s="43" t="s">
        <v>234</v>
      </c>
      <c r="J157" s="296" t="s">
        <v>35</v>
      </c>
      <c r="K157" s="293">
        <v>1922000</v>
      </c>
      <c r="L157" s="46">
        <v>42795</v>
      </c>
      <c r="M157" s="46">
        <v>42948</v>
      </c>
      <c r="N157" s="296" t="s">
        <v>385</v>
      </c>
      <c r="O157" s="296" t="s">
        <v>127</v>
      </c>
      <c r="P157" s="296" t="s">
        <v>1113</v>
      </c>
      <c r="Q157" s="273" t="s">
        <v>1325</v>
      </c>
      <c r="R157" s="273" t="s">
        <v>1156</v>
      </c>
      <c r="S157" s="201" t="s">
        <v>1326</v>
      </c>
      <c r="T157" s="202" t="s">
        <v>1177</v>
      </c>
      <c r="U157" s="24">
        <v>2017</v>
      </c>
      <c r="V157" s="199">
        <v>42807</v>
      </c>
      <c r="W157" s="201">
        <v>1538</v>
      </c>
      <c r="X157" s="201" t="s">
        <v>1170</v>
      </c>
      <c r="Y157" s="199" t="s">
        <v>1191</v>
      </c>
      <c r="Z157" s="201" t="s">
        <v>1711</v>
      </c>
      <c r="AA157" s="349">
        <v>1922000</v>
      </c>
      <c r="AB157" s="201" t="s">
        <v>1140</v>
      </c>
      <c r="AC157" s="365">
        <v>31704910305</v>
      </c>
      <c r="AD157" s="306">
        <v>42814</v>
      </c>
      <c r="AE157" s="306">
        <v>42823</v>
      </c>
      <c r="AF157" s="371" t="s">
        <v>1776</v>
      </c>
      <c r="AG157" s="371" t="s">
        <v>1777</v>
      </c>
      <c r="AH157" s="201"/>
      <c r="AI157" s="201"/>
      <c r="AJ157" s="201"/>
      <c r="AK157" s="201"/>
      <c r="AL157" s="201"/>
      <c r="AM157" s="201"/>
      <c r="AN157" s="201" t="s">
        <v>1489</v>
      </c>
      <c r="AO157" s="201" t="s">
        <v>1170</v>
      </c>
      <c r="AP157" s="365" t="s">
        <v>1773</v>
      </c>
      <c r="AQ157" s="306">
        <v>42825</v>
      </c>
      <c r="AR157" s="201">
        <v>625</v>
      </c>
      <c r="AS157" s="208">
        <v>42860</v>
      </c>
      <c r="AT157" s="31">
        <f>AU157/1.18</f>
        <v>1614154</v>
      </c>
      <c r="AU157" s="31">
        <v>1904701.72</v>
      </c>
      <c r="AV157" s="201" t="s">
        <v>1645</v>
      </c>
      <c r="AW157" s="208">
        <v>42860</v>
      </c>
      <c r="AX157" s="208">
        <v>42861</v>
      </c>
      <c r="AY157" s="208">
        <v>42860</v>
      </c>
      <c r="AZ157" s="345"/>
    </row>
    <row r="158" spans="1:52" s="8" customFormat="1" ht="45" x14ac:dyDescent="0.25">
      <c r="A158" s="288">
        <v>228</v>
      </c>
      <c r="B158" s="289" t="s">
        <v>594</v>
      </c>
      <c r="C158" s="103" t="s">
        <v>595</v>
      </c>
      <c r="D158" s="104" t="s">
        <v>1330</v>
      </c>
      <c r="E158" s="104" t="s">
        <v>596</v>
      </c>
      <c r="F158" s="105">
        <v>642</v>
      </c>
      <c r="G158" s="289" t="s">
        <v>34</v>
      </c>
      <c r="H158" s="289">
        <v>1</v>
      </c>
      <c r="I158" s="43" t="s">
        <v>234</v>
      </c>
      <c r="J158" s="296" t="s">
        <v>35</v>
      </c>
      <c r="K158" s="293">
        <v>1792000</v>
      </c>
      <c r="L158" s="46">
        <v>42795</v>
      </c>
      <c r="M158" s="46">
        <v>42917</v>
      </c>
      <c r="N158" s="296" t="s">
        <v>385</v>
      </c>
      <c r="O158" s="296" t="s">
        <v>127</v>
      </c>
      <c r="P158" s="296" t="s">
        <v>1113</v>
      </c>
      <c r="Q158" s="273" t="s">
        <v>1325</v>
      </c>
      <c r="R158" s="273" t="s">
        <v>1156</v>
      </c>
      <c r="S158" s="201" t="s">
        <v>1326</v>
      </c>
      <c r="T158" s="202" t="s">
        <v>1177</v>
      </c>
      <c r="U158" s="24">
        <v>2017</v>
      </c>
      <c r="V158" s="199">
        <v>42807</v>
      </c>
      <c r="W158" s="201">
        <v>1537</v>
      </c>
      <c r="X158" s="201" t="s">
        <v>1170</v>
      </c>
      <c r="Y158" s="199" t="s">
        <v>1191</v>
      </c>
      <c r="Z158" s="201" t="s">
        <v>1711</v>
      </c>
      <c r="AA158" s="349">
        <v>1792000</v>
      </c>
      <c r="AB158" s="201" t="s">
        <v>1140</v>
      </c>
      <c r="AC158" s="201">
        <v>31704910305</v>
      </c>
      <c r="AD158" s="208">
        <v>42814</v>
      </c>
      <c r="AE158" s="208">
        <v>42823</v>
      </c>
      <c r="AF158" s="371" t="s">
        <v>1770</v>
      </c>
      <c r="AG158" s="371" t="s">
        <v>1771</v>
      </c>
      <c r="AH158" s="201"/>
      <c r="AI158" s="201"/>
      <c r="AJ158" s="201"/>
      <c r="AK158" s="201"/>
      <c r="AL158" s="201"/>
      <c r="AM158" s="201"/>
      <c r="AN158" s="201" t="s">
        <v>1772</v>
      </c>
      <c r="AO158" s="201" t="s">
        <v>1170</v>
      </c>
      <c r="AP158" s="201" t="s">
        <v>1773</v>
      </c>
      <c r="AQ158" s="208">
        <v>42825</v>
      </c>
      <c r="AR158" s="201">
        <v>627</v>
      </c>
      <c r="AS158" s="208">
        <v>42860</v>
      </c>
      <c r="AT158" s="31">
        <f>AU158/1.18</f>
        <v>1495174.0000000002</v>
      </c>
      <c r="AU158" s="31">
        <v>1764305.32</v>
      </c>
      <c r="AV158" s="201" t="s">
        <v>1645</v>
      </c>
      <c r="AW158" s="208">
        <v>42860</v>
      </c>
      <c r="AX158" s="208">
        <v>42861</v>
      </c>
      <c r="AY158" s="208">
        <v>42860</v>
      </c>
      <c r="AZ158" s="345"/>
    </row>
    <row r="159" spans="1:52" s="8" customFormat="1" ht="56.25" x14ac:dyDescent="0.25">
      <c r="A159" s="288">
        <v>229</v>
      </c>
      <c r="B159" s="289" t="s">
        <v>594</v>
      </c>
      <c r="C159" s="103" t="s">
        <v>595</v>
      </c>
      <c r="D159" s="107" t="s">
        <v>833</v>
      </c>
      <c r="E159" s="104" t="s">
        <v>596</v>
      </c>
      <c r="F159" s="105">
        <v>642</v>
      </c>
      <c r="G159" s="289" t="s">
        <v>34</v>
      </c>
      <c r="H159" s="289">
        <v>1</v>
      </c>
      <c r="I159" s="43" t="s">
        <v>234</v>
      </c>
      <c r="J159" s="296" t="s">
        <v>35</v>
      </c>
      <c r="K159" s="293">
        <v>6552000</v>
      </c>
      <c r="L159" s="46">
        <v>42795</v>
      </c>
      <c r="M159" s="46">
        <v>42948</v>
      </c>
      <c r="N159" s="296" t="s">
        <v>385</v>
      </c>
      <c r="O159" s="296" t="s">
        <v>127</v>
      </c>
      <c r="P159" s="296" t="s">
        <v>1113</v>
      </c>
      <c r="Q159" s="273" t="s">
        <v>1325</v>
      </c>
      <c r="R159" s="273" t="s">
        <v>1156</v>
      </c>
      <c r="S159" s="201" t="s">
        <v>1326</v>
      </c>
      <c r="T159" s="202" t="s">
        <v>1177</v>
      </c>
      <c r="U159" s="24">
        <v>2017</v>
      </c>
      <c r="V159" s="199">
        <v>42807</v>
      </c>
      <c r="W159" s="201">
        <v>1549</v>
      </c>
      <c r="X159" s="201" t="s">
        <v>1170</v>
      </c>
      <c r="Y159" s="199" t="s">
        <v>1191</v>
      </c>
      <c r="Z159" s="201" t="s">
        <v>1711</v>
      </c>
      <c r="AA159" s="349">
        <v>6552000</v>
      </c>
      <c r="AB159" s="201" t="s">
        <v>1140</v>
      </c>
      <c r="AC159" s="201">
        <v>31704910386</v>
      </c>
      <c r="AD159" s="208">
        <v>42814</v>
      </c>
      <c r="AE159" s="208">
        <v>42823</v>
      </c>
      <c r="AF159" s="371" t="s">
        <v>1834</v>
      </c>
      <c r="AG159" s="371" t="s">
        <v>1835</v>
      </c>
      <c r="AH159" s="201"/>
      <c r="AI159" s="201"/>
      <c r="AJ159" s="201"/>
      <c r="AK159" s="201"/>
      <c r="AL159" s="201"/>
      <c r="AM159" s="201"/>
      <c r="AN159" s="201" t="s">
        <v>1223</v>
      </c>
      <c r="AO159" s="201" t="s">
        <v>1170</v>
      </c>
      <c r="AP159" s="201" t="s">
        <v>1836</v>
      </c>
      <c r="AQ159" s="208">
        <v>42825</v>
      </c>
      <c r="AR159" s="201">
        <v>640</v>
      </c>
      <c r="AS159" s="208">
        <v>42860</v>
      </c>
      <c r="AT159" s="31">
        <f>AU159/1.18</f>
        <v>2615324</v>
      </c>
      <c r="AU159" s="31">
        <v>3086082.32</v>
      </c>
      <c r="AV159" s="201" t="s">
        <v>1645</v>
      </c>
      <c r="AW159" s="208">
        <v>42860</v>
      </c>
      <c r="AX159" s="208">
        <v>42861</v>
      </c>
      <c r="AY159" s="208">
        <v>42860</v>
      </c>
      <c r="AZ159" s="345"/>
    </row>
    <row r="160" spans="1:52" s="8" customFormat="1" ht="33.75" x14ac:dyDescent="0.25">
      <c r="A160" s="288">
        <v>231</v>
      </c>
      <c r="B160" s="289" t="s">
        <v>594</v>
      </c>
      <c r="C160" s="103" t="s">
        <v>595</v>
      </c>
      <c r="D160" s="107" t="s">
        <v>835</v>
      </c>
      <c r="E160" s="104" t="s">
        <v>596</v>
      </c>
      <c r="F160" s="105">
        <v>642</v>
      </c>
      <c r="G160" s="289" t="s">
        <v>34</v>
      </c>
      <c r="H160" s="289">
        <v>1</v>
      </c>
      <c r="I160" s="43" t="s">
        <v>234</v>
      </c>
      <c r="J160" s="296" t="s">
        <v>35</v>
      </c>
      <c r="K160" s="292">
        <v>1090000</v>
      </c>
      <c r="L160" s="46">
        <v>42795</v>
      </c>
      <c r="M160" s="46">
        <v>42887</v>
      </c>
      <c r="N160" s="296" t="s">
        <v>385</v>
      </c>
      <c r="O160" s="296" t="s">
        <v>127</v>
      </c>
      <c r="P160" s="296" t="s">
        <v>1113</v>
      </c>
      <c r="Q160" s="273" t="s">
        <v>1325</v>
      </c>
      <c r="R160" s="273" t="s">
        <v>1156</v>
      </c>
      <c r="S160" s="201" t="s">
        <v>1326</v>
      </c>
      <c r="T160" s="202" t="s">
        <v>1177</v>
      </c>
      <c r="U160" s="24">
        <v>2017</v>
      </c>
      <c r="V160" s="199">
        <v>42801</v>
      </c>
      <c r="W160" s="201">
        <v>1410</v>
      </c>
      <c r="X160" s="201" t="s">
        <v>1170</v>
      </c>
      <c r="Y160" s="199" t="s">
        <v>1140</v>
      </c>
      <c r="Z160" s="201" t="s">
        <v>1711</v>
      </c>
      <c r="AA160" s="349">
        <v>1090000</v>
      </c>
      <c r="AB160" s="31" t="s">
        <v>1140</v>
      </c>
      <c r="AC160" s="201">
        <v>31704879748</v>
      </c>
      <c r="AD160" s="208">
        <v>42807</v>
      </c>
      <c r="AE160" s="208">
        <v>42816</v>
      </c>
      <c r="AF160" s="371" t="s">
        <v>1680</v>
      </c>
      <c r="AG160" s="371" t="s">
        <v>1681</v>
      </c>
      <c r="AH160" s="201"/>
      <c r="AI160" s="201"/>
      <c r="AJ160" s="201"/>
      <c r="AK160" s="201"/>
      <c r="AL160" s="201"/>
      <c r="AM160" s="201"/>
      <c r="AN160" s="201" t="s">
        <v>1682</v>
      </c>
      <c r="AO160" s="201" t="s">
        <v>1170</v>
      </c>
      <c r="AP160" s="201" t="s">
        <v>1679</v>
      </c>
      <c r="AQ160" s="208">
        <v>42818</v>
      </c>
      <c r="AR160" s="201">
        <v>576</v>
      </c>
      <c r="AS160" s="208">
        <v>42853</v>
      </c>
      <c r="AT160" s="349">
        <v>1066881.6599999999</v>
      </c>
      <c r="AU160" s="349">
        <f>AT160/1.18</f>
        <v>904137</v>
      </c>
      <c r="AV160" s="201" t="s">
        <v>1645</v>
      </c>
      <c r="AW160" s="208">
        <v>42853</v>
      </c>
      <c r="AX160" s="208">
        <v>42854</v>
      </c>
      <c r="AY160" s="208">
        <v>42853</v>
      </c>
      <c r="AZ160" s="345"/>
    </row>
    <row r="161" spans="1:52" s="8" customFormat="1" ht="33.75" x14ac:dyDescent="0.2">
      <c r="A161" s="288">
        <v>232</v>
      </c>
      <c r="B161" s="289" t="s">
        <v>594</v>
      </c>
      <c r="C161" s="103" t="s">
        <v>595</v>
      </c>
      <c r="D161" s="109" t="s">
        <v>1046</v>
      </c>
      <c r="E161" s="104" t="s">
        <v>596</v>
      </c>
      <c r="F161" s="105">
        <v>642</v>
      </c>
      <c r="G161" s="289" t="s">
        <v>34</v>
      </c>
      <c r="H161" s="289">
        <v>1</v>
      </c>
      <c r="I161" s="43" t="s">
        <v>234</v>
      </c>
      <c r="J161" s="296" t="s">
        <v>35</v>
      </c>
      <c r="K161" s="292">
        <v>1576400</v>
      </c>
      <c r="L161" s="46">
        <v>42795</v>
      </c>
      <c r="M161" s="46">
        <v>42887</v>
      </c>
      <c r="N161" s="296" t="s">
        <v>385</v>
      </c>
      <c r="O161" s="296" t="s">
        <v>127</v>
      </c>
      <c r="P161" s="296" t="s">
        <v>1113</v>
      </c>
      <c r="Q161" s="273" t="s">
        <v>1325</v>
      </c>
      <c r="R161" s="273" t="s">
        <v>1156</v>
      </c>
      <c r="S161" s="201" t="s">
        <v>1326</v>
      </c>
      <c r="T161" s="202" t="s">
        <v>1177</v>
      </c>
      <c r="U161" s="24">
        <v>2017</v>
      </c>
      <c r="V161" s="199">
        <v>42800</v>
      </c>
      <c r="W161" s="201">
        <v>1376</v>
      </c>
      <c r="X161" s="201" t="s">
        <v>1170</v>
      </c>
      <c r="Y161" s="199" t="s">
        <v>1191</v>
      </c>
      <c r="Z161" s="201" t="s">
        <v>1711</v>
      </c>
      <c r="AA161" s="349">
        <v>1576400</v>
      </c>
      <c r="AB161" s="31" t="s">
        <v>1140</v>
      </c>
      <c r="AC161" s="365">
        <v>31704879748</v>
      </c>
      <c r="AD161" s="306">
        <v>42807</v>
      </c>
      <c r="AE161" s="306">
        <v>42816</v>
      </c>
      <c r="AF161" s="371" t="s">
        <v>1683</v>
      </c>
      <c r="AG161" s="371" t="s">
        <v>1684</v>
      </c>
      <c r="AH161" s="201"/>
      <c r="AI161" s="201"/>
      <c r="AJ161" s="201"/>
      <c r="AK161" s="201"/>
      <c r="AL161" s="201"/>
      <c r="AM161" s="201"/>
      <c r="AN161" s="201" t="s">
        <v>1685</v>
      </c>
      <c r="AO161" s="201" t="s">
        <v>1170</v>
      </c>
      <c r="AP161" s="201" t="s">
        <v>1679</v>
      </c>
      <c r="AQ161" s="208">
        <v>42818</v>
      </c>
      <c r="AR161" s="201">
        <v>648</v>
      </c>
      <c r="AS161" s="208">
        <v>42867</v>
      </c>
      <c r="AT161" s="31">
        <f t="shared" ref="AT161:AT169" si="2">AU161/1.18</f>
        <v>1248279</v>
      </c>
      <c r="AU161" s="349">
        <v>1472969.22</v>
      </c>
      <c r="AV161" s="201" t="s">
        <v>1645</v>
      </c>
      <c r="AW161" s="208">
        <v>42867</v>
      </c>
      <c r="AX161" s="208">
        <v>42868</v>
      </c>
      <c r="AY161" s="208">
        <v>42867</v>
      </c>
      <c r="AZ161" s="345"/>
    </row>
    <row r="162" spans="1:52" s="8" customFormat="1" ht="33.75" x14ac:dyDescent="0.2">
      <c r="A162" s="288">
        <v>233</v>
      </c>
      <c r="B162" s="289" t="s">
        <v>594</v>
      </c>
      <c r="C162" s="103" t="s">
        <v>595</v>
      </c>
      <c r="D162" s="109" t="s">
        <v>836</v>
      </c>
      <c r="E162" s="104" t="s">
        <v>596</v>
      </c>
      <c r="F162" s="105">
        <v>642</v>
      </c>
      <c r="G162" s="289" t="s">
        <v>34</v>
      </c>
      <c r="H162" s="289">
        <v>1</v>
      </c>
      <c r="I162" s="43" t="s">
        <v>234</v>
      </c>
      <c r="J162" s="296" t="s">
        <v>35</v>
      </c>
      <c r="K162" s="293">
        <v>546000</v>
      </c>
      <c r="L162" s="46">
        <v>42795</v>
      </c>
      <c r="M162" s="46">
        <v>42887</v>
      </c>
      <c r="N162" s="296" t="s">
        <v>385</v>
      </c>
      <c r="O162" s="296" t="s">
        <v>127</v>
      </c>
      <c r="P162" s="296" t="s">
        <v>1113</v>
      </c>
      <c r="Q162" s="273" t="s">
        <v>1325</v>
      </c>
      <c r="R162" s="273" t="s">
        <v>1156</v>
      </c>
      <c r="S162" s="201" t="s">
        <v>1326</v>
      </c>
      <c r="T162" s="202" t="s">
        <v>1177</v>
      </c>
      <c r="U162" s="24">
        <v>2017</v>
      </c>
      <c r="V162" s="199">
        <v>42801</v>
      </c>
      <c r="W162" s="201">
        <v>1412</v>
      </c>
      <c r="X162" s="201" t="s">
        <v>1170</v>
      </c>
      <c r="Y162" s="199" t="s">
        <v>1140</v>
      </c>
      <c r="Z162" s="201" t="s">
        <v>1711</v>
      </c>
      <c r="AA162" s="349">
        <v>546000</v>
      </c>
      <c r="AB162" s="309" t="s">
        <v>1140</v>
      </c>
      <c r="AC162" s="201">
        <v>31704879748</v>
      </c>
      <c r="AD162" s="208">
        <v>42807</v>
      </c>
      <c r="AE162" s="208">
        <v>42816</v>
      </c>
      <c r="AF162" s="371" t="s">
        <v>1677</v>
      </c>
      <c r="AG162" s="371" t="s">
        <v>1678</v>
      </c>
      <c r="AH162" s="201"/>
      <c r="AI162" s="201"/>
      <c r="AJ162" s="201"/>
      <c r="AK162" s="201"/>
      <c r="AL162" s="201"/>
      <c r="AM162" s="201"/>
      <c r="AN162" s="201" t="s">
        <v>1676</v>
      </c>
      <c r="AO162" s="201" t="s">
        <v>1170</v>
      </c>
      <c r="AP162" s="201" t="s">
        <v>1679</v>
      </c>
      <c r="AQ162" s="208">
        <v>42818</v>
      </c>
      <c r="AR162" s="201">
        <v>575</v>
      </c>
      <c r="AS162" s="208">
        <v>42853</v>
      </c>
      <c r="AT162" s="349">
        <f t="shared" si="2"/>
        <v>456311</v>
      </c>
      <c r="AU162" s="349">
        <v>538446.98</v>
      </c>
      <c r="AV162" s="201" t="s">
        <v>1645</v>
      </c>
      <c r="AW162" s="208">
        <v>42853</v>
      </c>
      <c r="AX162" s="208">
        <v>42854</v>
      </c>
      <c r="AY162" s="208">
        <v>42853</v>
      </c>
      <c r="AZ162" s="345"/>
    </row>
    <row r="163" spans="1:52" s="8" customFormat="1" ht="33.75" x14ac:dyDescent="0.25">
      <c r="A163" s="288">
        <v>234</v>
      </c>
      <c r="B163" s="289" t="s">
        <v>594</v>
      </c>
      <c r="C163" s="103" t="s">
        <v>595</v>
      </c>
      <c r="D163" s="107" t="s">
        <v>837</v>
      </c>
      <c r="E163" s="104" t="s">
        <v>596</v>
      </c>
      <c r="F163" s="105">
        <v>642</v>
      </c>
      <c r="G163" s="289" t="s">
        <v>34</v>
      </c>
      <c r="H163" s="289">
        <v>1</v>
      </c>
      <c r="I163" s="43" t="s">
        <v>234</v>
      </c>
      <c r="J163" s="296" t="s">
        <v>35</v>
      </c>
      <c r="K163" s="293">
        <v>1666000</v>
      </c>
      <c r="L163" s="46">
        <v>42795</v>
      </c>
      <c r="M163" s="46">
        <v>42917</v>
      </c>
      <c r="N163" s="296" t="s">
        <v>385</v>
      </c>
      <c r="O163" s="296" t="s">
        <v>127</v>
      </c>
      <c r="P163" s="296" t="s">
        <v>1113</v>
      </c>
      <c r="Q163" s="273" t="s">
        <v>1325</v>
      </c>
      <c r="R163" s="273" t="s">
        <v>1156</v>
      </c>
      <c r="S163" s="201" t="s">
        <v>1326</v>
      </c>
      <c r="T163" s="202" t="s">
        <v>1177</v>
      </c>
      <c r="U163" s="24">
        <v>2017</v>
      </c>
      <c r="V163" s="199">
        <v>42807</v>
      </c>
      <c r="W163" s="201">
        <v>1555</v>
      </c>
      <c r="X163" s="201" t="s">
        <v>1170</v>
      </c>
      <c r="Y163" s="199" t="s">
        <v>1191</v>
      </c>
      <c r="Z163" s="201" t="s">
        <v>1711</v>
      </c>
      <c r="AA163" s="349">
        <v>1666000</v>
      </c>
      <c r="AB163" s="201" t="s">
        <v>1140</v>
      </c>
      <c r="AC163" s="201">
        <v>31704910460</v>
      </c>
      <c r="AD163" s="208">
        <v>42814</v>
      </c>
      <c r="AE163" s="208">
        <v>42823</v>
      </c>
      <c r="AF163" s="371" t="s">
        <v>1821</v>
      </c>
      <c r="AG163" s="371" t="s">
        <v>1822</v>
      </c>
      <c r="AH163" s="201"/>
      <c r="AI163" s="201"/>
      <c r="AJ163" s="201"/>
      <c r="AK163" s="201"/>
      <c r="AL163" s="201"/>
      <c r="AM163" s="201"/>
      <c r="AN163" s="201" t="s">
        <v>1682</v>
      </c>
      <c r="AO163" s="201" t="s">
        <v>1170</v>
      </c>
      <c r="AP163" s="201" t="s">
        <v>1823</v>
      </c>
      <c r="AQ163" s="208">
        <v>42825</v>
      </c>
      <c r="AR163" s="201">
        <v>597</v>
      </c>
      <c r="AS163" s="208">
        <v>42860</v>
      </c>
      <c r="AT163" s="31">
        <f t="shared" si="2"/>
        <v>1396859.0000000002</v>
      </c>
      <c r="AU163" s="31">
        <v>1648293.62</v>
      </c>
      <c r="AV163" s="201" t="s">
        <v>1645</v>
      </c>
      <c r="AW163" s="208">
        <v>42860</v>
      </c>
      <c r="AX163" s="208">
        <v>42861</v>
      </c>
      <c r="AY163" s="208">
        <v>42860</v>
      </c>
      <c r="AZ163" s="345"/>
    </row>
    <row r="164" spans="1:52" s="8" customFormat="1" ht="45" x14ac:dyDescent="0.25">
      <c r="A164" s="288">
        <v>235</v>
      </c>
      <c r="B164" s="289" t="s">
        <v>594</v>
      </c>
      <c r="C164" s="103" t="s">
        <v>595</v>
      </c>
      <c r="D164" s="104" t="s">
        <v>1331</v>
      </c>
      <c r="E164" s="104" t="s">
        <v>596</v>
      </c>
      <c r="F164" s="105">
        <v>642</v>
      </c>
      <c r="G164" s="289" t="s">
        <v>34</v>
      </c>
      <c r="H164" s="289">
        <v>1</v>
      </c>
      <c r="I164" s="43" t="s">
        <v>234</v>
      </c>
      <c r="J164" s="296" t="s">
        <v>35</v>
      </c>
      <c r="K164" s="293">
        <v>1438800</v>
      </c>
      <c r="L164" s="46">
        <v>42795</v>
      </c>
      <c r="M164" s="46">
        <v>42917</v>
      </c>
      <c r="N164" s="296" t="s">
        <v>385</v>
      </c>
      <c r="O164" s="296" t="s">
        <v>127</v>
      </c>
      <c r="P164" s="296" t="s">
        <v>1113</v>
      </c>
      <c r="Q164" s="273" t="s">
        <v>1325</v>
      </c>
      <c r="R164" s="273" t="s">
        <v>1156</v>
      </c>
      <c r="S164" s="201" t="s">
        <v>1326</v>
      </c>
      <c r="T164" s="202" t="s">
        <v>1177</v>
      </c>
      <c r="U164" s="24">
        <v>2017</v>
      </c>
      <c r="V164" s="199">
        <v>42807</v>
      </c>
      <c r="W164" s="201">
        <v>1545</v>
      </c>
      <c r="X164" s="201" t="s">
        <v>1113</v>
      </c>
      <c r="Y164" s="199" t="s">
        <v>1191</v>
      </c>
      <c r="Z164" s="201" t="s">
        <v>1711</v>
      </c>
      <c r="AA164" s="349">
        <v>1438800</v>
      </c>
      <c r="AB164" s="201" t="s">
        <v>1140</v>
      </c>
      <c r="AC164" s="365">
        <v>31704910460</v>
      </c>
      <c r="AD164" s="306">
        <v>42814</v>
      </c>
      <c r="AE164" s="306">
        <v>42823</v>
      </c>
      <c r="AF164" s="371" t="s">
        <v>1824</v>
      </c>
      <c r="AG164" s="371" t="s">
        <v>1825</v>
      </c>
      <c r="AH164" s="201"/>
      <c r="AI164" s="201"/>
      <c r="AJ164" s="201"/>
      <c r="AK164" s="201"/>
      <c r="AL164" s="201"/>
      <c r="AM164" s="201"/>
      <c r="AN164" s="201" t="s">
        <v>1682</v>
      </c>
      <c r="AO164" s="201" t="s">
        <v>1170</v>
      </c>
      <c r="AP164" s="365" t="s">
        <v>1823</v>
      </c>
      <c r="AQ164" s="306">
        <v>42825</v>
      </c>
      <c r="AR164" s="201">
        <v>596</v>
      </c>
      <c r="AS164" s="208">
        <v>42860</v>
      </c>
      <c r="AT164" s="31">
        <f t="shared" si="2"/>
        <v>1194971</v>
      </c>
      <c r="AU164" s="31">
        <v>1410065.78</v>
      </c>
      <c r="AV164" s="201" t="s">
        <v>1645</v>
      </c>
      <c r="AW164" s="208">
        <v>42860</v>
      </c>
      <c r="AX164" s="208">
        <v>42861</v>
      </c>
      <c r="AY164" s="208">
        <v>42860</v>
      </c>
      <c r="AZ164" s="345"/>
    </row>
    <row r="165" spans="1:52" s="8" customFormat="1" ht="33.75" x14ac:dyDescent="0.25">
      <c r="A165" s="288">
        <v>236</v>
      </c>
      <c r="B165" s="289" t="s">
        <v>594</v>
      </c>
      <c r="C165" s="103" t="s">
        <v>595</v>
      </c>
      <c r="D165" s="107" t="s">
        <v>839</v>
      </c>
      <c r="E165" s="104" t="s">
        <v>596</v>
      </c>
      <c r="F165" s="105">
        <v>642</v>
      </c>
      <c r="G165" s="289" t="s">
        <v>34</v>
      </c>
      <c r="H165" s="289">
        <v>1</v>
      </c>
      <c r="I165" s="43" t="s">
        <v>234</v>
      </c>
      <c r="J165" s="296" t="s">
        <v>35</v>
      </c>
      <c r="K165" s="293">
        <v>6000000</v>
      </c>
      <c r="L165" s="46">
        <v>42795</v>
      </c>
      <c r="M165" s="46">
        <v>43009</v>
      </c>
      <c r="N165" s="296" t="s">
        <v>385</v>
      </c>
      <c r="O165" s="296" t="s">
        <v>127</v>
      </c>
      <c r="P165" s="296" t="s">
        <v>1113</v>
      </c>
      <c r="Q165" s="273" t="s">
        <v>1325</v>
      </c>
      <c r="R165" s="273" t="s">
        <v>1156</v>
      </c>
      <c r="S165" s="201" t="s">
        <v>1326</v>
      </c>
      <c r="T165" s="202" t="s">
        <v>1177</v>
      </c>
      <c r="U165" s="24">
        <v>2017</v>
      </c>
      <c r="V165" s="199">
        <v>42807</v>
      </c>
      <c r="W165" s="201">
        <v>1533</v>
      </c>
      <c r="X165" s="201" t="s">
        <v>1170</v>
      </c>
      <c r="Y165" s="199" t="s">
        <v>1191</v>
      </c>
      <c r="Z165" s="201" t="s">
        <v>1711</v>
      </c>
      <c r="AA165" s="349">
        <v>6000000</v>
      </c>
      <c r="AB165" s="201" t="s">
        <v>1140</v>
      </c>
      <c r="AC165" s="365">
        <v>31704910305</v>
      </c>
      <c r="AD165" s="306">
        <v>42814</v>
      </c>
      <c r="AE165" s="306">
        <v>42823</v>
      </c>
      <c r="AF165" s="371" t="s">
        <v>1774</v>
      </c>
      <c r="AG165" s="371" t="s">
        <v>1775</v>
      </c>
      <c r="AH165" s="201"/>
      <c r="AI165" s="201"/>
      <c r="AJ165" s="201"/>
      <c r="AK165" s="201"/>
      <c r="AL165" s="201"/>
      <c r="AM165" s="201"/>
      <c r="AN165" s="201" t="s">
        <v>1493</v>
      </c>
      <c r="AO165" s="201" t="s">
        <v>1113</v>
      </c>
      <c r="AP165" s="201" t="s">
        <v>1773</v>
      </c>
      <c r="AQ165" s="208">
        <v>42825</v>
      </c>
      <c r="AR165" s="201">
        <v>619</v>
      </c>
      <c r="AS165" s="208">
        <v>42860</v>
      </c>
      <c r="AT165" s="31">
        <f t="shared" si="2"/>
        <v>5026249.0000000009</v>
      </c>
      <c r="AU165" s="31">
        <v>5930973.8200000003</v>
      </c>
      <c r="AV165" s="201" t="s">
        <v>1645</v>
      </c>
      <c r="AW165" s="208">
        <v>42860</v>
      </c>
      <c r="AX165" s="208">
        <v>42861</v>
      </c>
      <c r="AY165" s="208">
        <v>42860</v>
      </c>
      <c r="AZ165" s="345"/>
    </row>
    <row r="166" spans="1:52" s="8" customFormat="1" ht="33.75" x14ac:dyDescent="0.25">
      <c r="A166" s="288">
        <v>237</v>
      </c>
      <c r="B166" s="289" t="s">
        <v>594</v>
      </c>
      <c r="C166" s="103" t="s">
        <v>595</v>
      </c>
      <c r="D166" s="111" t="s">
        <v>840</v>
      </c>
      <c r="E166" s="104" t="s">
        <v>596</v>
      </c>
      <c r="F166" s="105">
        <v>642</v>
      </c>
      <c r="G166" s="289" t="s">
        <v>34</v>
      </c>
      <c r="H166" s="289">
        <v>1</v>
      </c>
      <c r="I166" s="43" t="s">
        <v>234</v>
      </c>
      <c r="J166" s="296" t="s">
        <v>35</v>
      </c>
      <c r="K166" s="293">
        <v>1800000</v>
      </c>
      <c r="L166" s="46">
        <v>42795</v>
      </c>
      <c r="M166" s="46">
        <v>42917</v>
      </c>
      <c r="N166" s="296" t="s">
        <v>385</v>
      </c>
      <c r="O166" s="296" t="s">
        <v>127</v>
      </c>
      <c r="P166" s="296" t="s">
        <v>1113</v>
      </c>
      <c r="Q166" s="273" t="s">
        <v>1325</v>
      </c>
      <c r="R166" s="273" t="s">
        <v>1156</v>
      </c>
      <c r="S166" s="201" t="s">
        <v>1326</v>
      </c>
      <c r="T166" s="202" t="s">
        <v>1177</v>
      </c>
      <c r="U166" s="24">
        <v>2017</v>
      </c>
      <c r="V166" s="199">
        <v>42810</v>
      </c>
      <c r="W166" s="201">
        <v>1694</v>
      </c>
      <c r="X166" s="201" t="s">
        <v>1170</v>
      </c>
      <c r="Y166" s="199" t="s">
        <v>1140</v>
      </c>
      <c r="Z166" s="201" t="s">
        <v>1711</v>
      </c>
      <c r="AA166" s="349">
        <v>1800000</v>
      </c>
      <c r="AB166" s="201" t="s">
        <v>1140</v>
      </c>
      <c r="AC166" s="365">
        <v>31704910469</v>
      </c>
      <c r="AD166" s="306">
        <v>42814</v>
      </c>
      <c r="AE166" s="306">
        <v>42823</v>
      </c>
      <c r="AF166" s="371" t="s">
        <v>1817</v>
      </c>
      <c r="AG166" s="371" t="s">
        <v>1818</v>
      </c>
      <c r="AH166" s="201"/>
      <c r="AI166" s="201"/>
      <c r="AJ166" s="201"/>
      <c r="AK166" s="201"/>
      <c r="AL166" s="201"/>
      <c r="AM166" s="201"/>
      <c r="AN166" s="201" t="s">
        <v>1802</v>
      </c>
      <c r="AO166" s="201" t="s">
        <v>1170</v>
      </c>
      <c r="AP166" s="365" t="s">
        <v>1816</v>
      </c>
      <c r="AQ166" s="306">
        <v>42825</v>
      </c>
      <c r="AR166" s="201">
        <v>631</v>
      </c>
      <c r="AS166" s="208">
        <v>42860</v>
      </c>
      <c r="AT166" s="31">
        <f t="shared" si="2"/>
        <v>1487078</v>
      </c>
      <c r="AU166" s="31">
        <v>1754752.04</v>
      </c>
      <c r="AV166" s="201" t="s">
        <v>1645</v>
      </c>
      <c r="AW166" s="208">
        <v>42860</v>
      </c>
      <c r="AX166" s="208">
        <v>42861</v>
      </c>
      <c r="AY166" s="208">
        <v>42860</v>
      </c>
      <c r="AZ166" s="345"/>
    </row>
    <row r="167" spans="1:52" s="8" customFormat="1" ht="33.75" x14ac:dyDescent="0.25">
      <c r="A167" s="288">
        <v>238</v>
      </c>
      <c r="B167" s="289" t="s">
        <v>594</v>
      </c>
      <c r="C167" s="103" t="s">
        <v>595</v>
      </c>
      <c r="D167" s="111" t="s">
        <v>842</v>
      </c>
      <c r="E167" s="104" t="s">
        <v>596</v>
      </c>
      <c r="F167" s="105">
        <v>642</v>
      </c>
      <c r="G167" s="289" t="s">
        <v>34</v>
      </c>
      <c r="H167" s="289">
        <v>1</v>
      </c>
      <c r="I167" s="43" t="s">
        <v>234</v>
      </c>
      <c r="J167" s="296" t="s">
        <v>35</v>
      </c>
      <c r="K167" s="293">
        <v>2250000</v>
      </c>
      <c r="L167" s="46">
        <v>42795</v>
      </c>
      <c r="M167" s="46">
        <v>42917</v>
      </c>
      <c r="N167" s="296" t="s">
        <v>385</v>
      </c>
      <c r="O167" s="296" t="s">
        <v>127</v>
      </c>
      <c r="P167" s="296" t="s">
        <v>1113</v>
      </c>
      <c r="Q167" s="273" t="s">
        <v>1325</v>
      </c>
      <c r="R167" s="273" t="s">
        <v>1156</v>
      </c>
      <c r="S167" s="201" t="s">
        <v>1326</v>
      </c>
      <c r="T167" s="202" t="s">
        <v>1177</v>
      </c>
      <c r="U167" s="24">
        <v>2017</v>
      </c>
      <c r="V167" s="199">
        <v>42807</v>
      </c>
      <c r="W167" s="201">
        <v>1556</v>
      </c>
      <c r="X167" s="201" t="s">
        <v>1170</v>
      </c>
      <c r="Y167" s="199" t="s">
        <v>1191</v>
      </c>
      <c r="Z167" s="201" t="s">
        <v>1711</v>
      </c>
      <c r="AA167" s="349">
        <v>2250000</v>
      </c>
      <c r="AB167" s="201" t="s">
        <v>1140</v>
      </c>
      <c r="AC167" s="201">
        <v>31704910469</v>
      </c>
      <c r="AD167" s="208">
        <v>42814</v>
      </c>
      <c r="AE167" s="208">
        <v>42823</v>
      </c>
      <c r="AF167" s="371" t="s">
        <v>1814</v>
      </c>
      <c r="AG167" s="371" t="s">
        <v>1815</v>
      </c>
      <c r="AH167" s="201"/>
      <c r="AI167" s="201"/>
      <c r="AJ167" s="201"/>
      <c r="AK167" s="201"/>
      <c r="AL167" s="201"/>
      <c r="AM167" s="201"/>
      <c r="AN167" s="201" t="s">
        <v>1474</v>
      </c>
      <c r="AO167" s="201" t="s">
        <v>1170</v>
      </c>
      <c r="AP167" s="201" t="s">
        <v>1816</v>
      </c>
      <c r="AQ167" s="208">
        <v>42825</v>
      </c>
      <c r="AR167" s="201">
        <v>600</v>
      </c>
      <c r="AS167" s="208">
        <v>42860</v>
      </c>
      <c r="AT167" s="31">
        <f t="shared" si="2"/>
        <v>1730484.0000000002</v>
      </c>
      <c r="AU167" s="31">
        <v>2041971.12</v>
      </c>
      <c r="AV167" s="201" t="s">
        <v>1645</v>
      </c>
      <c r="AW167" s="208">
        <v>42860</v>
      </c>
      <c r="AX167" s="208">
        <v>42861</v>
      </c>
      <c r="AY167" s="208">
        <v>42860</v>
      </c>
      <c r="AZ167" s="345"/>
    </row>
    <row r="168" spans="1:52" s="8" customFormat="1" ht="45" x14ac:dyDescent="0.25">
      <c r="A168" s="288">
        <v>239</v>
      </c>
      <c r="B168" s="289" t="s">
        <v>594</v>
      </c>
      <c r="C168" s="103" t="s">
        <v>595</v>
      </c>
      <c r="D168" s="107" t="s">
        <v>843</v>
      </c>
      <c r="E168" s="104" t="s">
        <v>596</v>
      </c>
      <c r="F168" s="105">
        <v>642</v>
      </c>
      <c r="G168" s="289" t="s">
        <v>34</v>
      </c>
      <c r="H168" s="289">
        <v>1</v>
      </c>
      <c r="I168" s="43" t="s">
        <v>234</v>
      </c>
      <c r="J168" s="296" t="s">
        <v>35</v>
      </c>
      <c r="K168" s="293">
        <v>834000</v>
      </c>
      <c r="L168" s="46">
        <v>42795</v>
      </c>
      <c r="M168" s="46">
        <v>42887</v>
      </c>
      <c r="N168" s="296" t="s">
        <v>385</v>
      </c>
      <c r="O168" s="296" t="s">
        <v>127</v>
      </c>
      <c r="P168" s="296" t="s">
        <v>1113</v>
      </c>
      <c r="Q168" s="273" t="s">
        <v>1325</v>
      </c>
      <c r="R168" s="273" t="s">
        <v>1156</v>
      </c>
      <c r="S168" s="201" t="s">
        <v>1326</v>
      </c>
      <c r="T168" s="202" t="s">
        <v>1177</v>
      </c>
      <c r="U168" s="24">
        <v>2017</v>
      </c>
      <c r="V168" s="199">
        <v>42801</v>
      </c>
      <c r="W168" s="201">
        <v>1406</v>
      </c>
      <c r="X168" s="201" t="s">
        <v>1170</v>
      </c>
      <c r="Y168" s="199" t="s">
        <v>1191</v>
      </c>
      <c r="Z168" s="201" t="s">
        <v>1711</v>
      </c>
      <c r="AA168" s="349">
        <v>834000</v>
      </c>
      <c r="AB168" s="309" t="s">
        <v>1140</v>
      </c>
      <c r="AC168" s="201">
        <v>31704879753</v>
      </c>
      <c r="AD168" s="208">
        <v>42807</v>
      </c>
      <c r="AE168" s="208">
        <v>42816</v>
      </c>
      <c r="AF168" s="371" t="s">
        <v>1691</v>
      </c>
      <c r="AG168" s="371" t="s">
        <v>1692</v>
      </c>
      <c r="AH168" s="201"/>
      <c r="AI168" s="201"/>
      <c r="AJ168" s="201"/>
      <c r="AK168" s="201"/>
      <c r="AL168" s="201"/>
      <c r="AM168" s="201"/>
      <c r="AN168" s="201" t="s">
        <v>1693</v>
      </c>
      <c r="AO168" s="201" t="s">
        <v>1170</v>
      </c>
      <c r="AP168" s="201" t="s">
        <v>1696</v>
      </c>
      <c r="AQ168" s="208">
        <v>42818</v>
      </c>
      <c r="AR168" s="201">
        <v>601</v>
      </c>
      <c r="AS168" s="208">
        <v>42860</v>
      </c>
      <c r="AT168" s="349">
        <f t="shared" si="2"/>
        <v>687788</v>
      </c>
      <c r="AU168" s="349">
        <v>811589.84</v>
      </c>
      <c r="AV168" s="201" t="s">
        <v>1645</v>
      </c>
      <c r="AW168" s="208">
        <v>42860</v>
      </c>
      <c r="AX168" s="208">
        <v>42861</v>
      </c>
      <c r="AY168" s="208">
        <v>42860</v>
      </c>
      <c r="AZ168" s="345"/>
    </row>
    <row r="169" spans="1:52" s="8" customFormat="1" ht="67.5" x14ac:dyDescent="0.25">
      <c r="A169" s="288">
        <v>240</v>
      </c>
      <c r="B169" s="289" t="s">
        <v>594</v>
      </c>
      <c r="C169" s="103" t="s">
        <v>595</v>
      </c>
      <c r="D169" s="107" t="s">
        <v>844</v>
      </c>
      <c r="E169" s="104" t="s">
        <v>596</v>
      </c>
      <c r="F169" s="105">
        <v>642</v>
      </c>
      <c r="G169" s="289" t="s">
        <v>34</v>
      </c>
      <c r="H169" s="289">
        <v>1</v>
      </c>
      <c r="I169" s="43" t="s">
        <v>234</v>
      </c>
      <c r="J169" s="296" t="s">
        <v>35</v>
      </c>
      <c r="K169" s="292">
        <v>1092000</v>
      </c>
      <c r="L169" s="46">
        <v>42795</v>
      </c>
      <c r="M169" s="46">
        <v>42917</v>
      </c>
      <c r="N169" s="296" t="s">
        <v>385</v>
      </c>
      <c r="O169" s="296" t="s">
        <v>127</v>
      </c>
      <c r="P169" s="296" t="s">
        <v>1113</v>
      </c>
      <c r="Q169" s="273" t="s">
        <v>1325</v>
      </c>
      <c r="R169" s="273" t="s">
        <v>1156</v>
      </c>
      <c r="S169" s="201" t="s">
        <v>1326</v>
      </c>
      <c r="T169" s="202" t="s">
        <v>1177</v>
      </c>
      <c r="U169" s="24">
        <v>2017</v>
      </c>
      <c r="V169" s="199">
        <v>42807</v>
      </c>
      <c r="W169" s="201">
        <v>1534</v>
      </c>
      <c r="X169" s="201" t="s">
        <v>1170</v>
      </c>
      <c r="Y169" s="199" t="s">
        <v>1191</v>
      </c>
      <c r="Z169" s="201" t="s">
        <v>1711</v>
      </c>
      <c r="AA169" s="349">
        <v>1092000</v>
      </c>
      <c r="AB169" s="201" t="s">
        <v>1140</v>
      </c>
      <c r="AC169" s="201">
        <v>31704910414</v>
      </c>
      <c r="AD169" s="208">
        <v>42814</v>
      </c>
      <c r="AE169" s="208">
        <v>42823</v>
      </c>
      <c r="AF169" s="371" t="s">
        <v>1791</v>
      </c>
      <c r="AG169" s="371" t="s">
        <v>1792</v>
      </c>
      <c r="AH169" s="201"/>
      <c r="AI169" s="201"/>
      <c r="AJ169" s="201"/>
      <c r="AK169" s="201"/>
      <c r="AL169" s="201"/>
      <c r="AM169" s="201"/>
      <c r="AN169" s="201" t="s">
        <v>1693</v>
      </c>
      <c r="AO169" s="201" t="s">
        <v>1170</v>
      </c>
      <c r="AP169" s="201">
        <v>31704910414</v>
      </c>
      <c r="AQ169" s="208">
        <v>42825</v>
      </c>
      <c r="AR169" s="201">
        <v>594</v>
      </c>
      <c r="AS169" s="208">
        <v>42860</v>
      </c>
      <c r="AT169" s="31">
        <f t="shared" si="2"/>
        <v>899534.00000000012</v>
      </c>
      <c r="AU169" s="31">
        <v>1061450.1200000001</v>
      </c>
      <c r="AV169" s="201" t="s">
        <v>1645</v>
      </c>
      <c r="AW169" s="208">
        <v>42860</v>
      </c>
      <c r="AX169" s="208">
        <v>42861</v>
      </c>
      <c r="AY169" s="208">
        <v>42860</v>
      </c>
      <c r="AZ169" s="345"/>
    </row>
    <row r="170" spans="1:52" s="8" customFormat="1" ht="33.75" x14ac:dyDescent="0.25">
      <c r="A170" s="288">
        <v>241</v>
      </c>
      <c r="B170" s="289" t="s">
        <v>594</v>
      </c>
      <c r="C170" s="103" t="s">
        <v>595</v>
      </c>
      <c r="D170" s="111" t="s">
        <v>845</v>
      </c>
      <c r="E170" s="104" t="s">
        <v>596</v>
      </c>
      <c r="F170" s="105">
        <v>642</v>
      </c>
      <c r="G170" s="289" t="s">
        <v>34</v>
      </c>
      <c r="H170" s="289">
        <v>1</v>
      </c>
      <c r="I170" s="43" t="s">
        <v>234</v>
      </c>
      <c r="J170" s="296" t="s">
        <v>35</v>
      </c>
      <c r="K170" s="293">
        <v>896000</v>
      </c>
      <c r="L170" s="46">
        <v>42795</v>
      </c>
      <c r="M170" s="46">
        <v>42887</v>
      </c>
      <c r="N170" s="296" t="s">
        <v>385</v>
      </c>
      <c r="O170" s="296" t="s">
        <v>127</v>
      </c>
      <c r="P170" s="296" t="s">
        <v>1113</v>
      </c>
      <c r="Q170" s="273" t="s">
        <v>1325</v>
      </c>
      <c r="R170" s="273" t="s">
        <v>1156</v>
      </c>
      <c r="S170" s="201" t="s">
        <v>1326</v>
      </c>
      <c r="T170" s="202" t="s">
        <v>1177</v>
      </c>
      <c r="U170" s="24">
        <v>2017</v>
      </c>
      <c r="V170" s="199">
        <v>42801</v>
      </c>
      <c r="W170" s="201">
        <v>1393</v>
      </c>
      <c r="X170" s="201" t="s">
        <v>1170</v>
      </c>
      <c r="Y170" s="199" t="s">
        <v>1140</v>
      </c>
      <c r="Z170" s="201" t="s">
        <v>1711</v>
      </c>
      <c r="AA170" s="349">
        <v>896000</v>
      </c>
      <c r="AB170" s="309" t="s">
        <v>1140</v>
      </c>
      <c r="AC170" s="201">
        <v>31704879753</v>
      </c>
      <c r="AD170" s="208">
        <v>42807</v>
      </c>
      <c r="AE170" s="208">
        <v>42816</v>
      </c>
      <c r="AF170" s="371" t="s">
        <v>1697</v>
      </c>
      <c r="AG170" s="371" t="s">
        <v>1698</v>
      </c>
      <c r="AH170" s="201"/>
      <c r="AI170" s="201"/>
      <c r="AJ170" s="201"/>
      <c r="AK170" s="201"/>
      <c r="AL170" s="201"/>
      <c r="AM170" s="201"/>
      <c r="AN170" s="201" t="s">
        <v>1685</v>
      </c>
      <c r="AO170" s="201" t="s">
        <v>1170</v>
      </c>
      <c r="AP170" s="201" t="s">
        <v>1696</v>
      </c>
      <c r="AQ170" s="208">
        <v>42818</v>
      </c>
      <c r="AR170" s="201">
        <v>646</v>
      </c>
      <c r="AS170" s="208">
        <v>42867</v>
      </c>
      <c r="AT170" s="349">
        <v>626533</v>
      </c>
      <c r="AU170" s="349">
        <f>AT170*1.18</f>
        <v>739308.94</v>
      </c>
      <c r="AV170" s="201" t="s">
        <v>1645</v>
      </c>
      <c r="AW170" s="208">
        <v>42867</v>
      </c>
      <c r="AX170" s="208">
        <v>42868</v>
      </c>
      <c r="AY170" s="208">
        <v>42867</v>
      </c>
      <c r="AZ170" s="345"/>
    </row>
    <row r="171" spans="1:52" s="393" customFormat="1" ht="45" x14ac:dyDescent="0.25">
      <c r="A171" s="289">
        <v>447</v>
      </c>
      <c r="B171" s="289" t="s">
        <v>44</v>
      </c>
      <c r="C171" s="289" t="s">
        <v>45</v>
      </c>
      <c r="D171" s="289" t="s">
        <v>1245</v>
      </c>
      <c r="E171" s="289" t="s">
        <v>47</v>
      </c>
      <c r="F171" s="296">
        <v>642</v>
      </c>
      <c r="G171" s="296" t="s">
        <v>34</v>
      </c>
      <c r="H171" s="289">
        <v>1</v>
      </c>
      <c r="I171" s="53">
        <v>36000000000</v>
      </c>
      <c r="J171" s="296" t="s">
        <v>35</v>
      </c>
      <c r="K171" s="91">
        <v>5604660</v>
      </c>
      <c r="L171" s="46">
        <v>42795</v>
      </c>
      <c r="M171" s="46">
        <v>44531</v>
      </c>
      <c r="N171" s="296" t="s">
        <v>48</v>
      </c>
      <c r="O171" s="296" t="s">
        <v>127</v>
      </c>
      <c r="P171" s="198" t="s">
        <v>1113</v>
      </c>
      <c r="Q171" s="299" t="s">
        <v>603</v>
      </c>
      <c r="R171" s="291" t="s">
        <v>1179</v>
      </c>
      <c r="S171" s="181" t="s">
        <v>1202</v>
      </c>
      <c r="T171" s="202" t="s">
        <v>1875</v>
      </c>
      <c r="U171" s="202"/>
      <c r="V171" s="407">
        <v>42779</v>
      </c>
      <c r="W171" s="388" t="s">
        <v>1140</v>
      </c>
      <c r="X171" s="388" t="s">
        <v>1170</v>
      </c>
      <c r="Y171" s="388" t="s">
        <v>1140</v>
      </c>
      <c r="Z171" s="201"/>
      <c r="AA171" s="408">
        <v>2933020.74</v>
      </c>
      <c r="AB171" s="408"/>
      <c r="AC171" s="201">
        <v>31704881737</v>
      </c>
      <c r="AD171" s="208">
        <v>42808</v>
      </c>
      <c r="AE171" s="208">
        <v>42816</v>
      </c>
      <c r="AF171" s="201" t="s">
        <v>1910</v>
      </c>
      <c r="AG171" s="201"/>
      <c r="AH171" s="201"/>
      <c r="AI171" s="201"/>
      <c r="AJ171" s="201"/>
      <c r="AK171" s="201"/>
      <c r="AL171" s="201"/>
      <c r="AM171" s="201"/>
      <c r="AN171" s="361" t="s">
        <v>1875</v>
      </c>
      <c r="AO171" s="201"/>
      <c r="AP171" s="201" t="s">
        <v>1911</v>
      </c>
      <c r="AQ171" s="208">
        <v>42818</v>
      </c>
      <c r="AR171" s="369"/>
      <c r="AS171" s="369"/>
      <c r="AT171" s="201"/>
      <c r="AU171" s="201"/>
      <c r="AV171" s="369"/>
      <c r="AW171" s="369"/>
      <c r="AX171" s="369"/>
      <c r="AY171" s="369"/>
      <c r="AZ171" s="369"/>
    </row>
    <row r="172" spans="1:52" s="8" customFormat="1" ht="45" x14ac:dyDescent="0.25">
      <c r="A172" s="289">
        <v>448</v>
      </c>
      <c r="B172" s="289" t="s">
        <v>44</v>
      </c>
      <c r="C172" s="289" t="s">
        <v>45</v>
      </c>
      <c r="D172" s="289" t="s">
        <v>1245</v>
      </c>
      <c r="E172" s="289" t="s">
        <v>47</v>
      </c>
      <c r="F172" s="296">
        <v>642</v>
      </c>
      <c r="G172" s="296" t="s">
        <v>34</v>
      </c>
      <c r="H172" s="289">
        <v>1</v>
      </c>
      <c r="I172" s="53">
        <v>36000000000</v>
      </c>
      <c r="J172" s="296" t="s">
        <v>35</v>
      </c>
      <c r="K172" s="290">
        <v>3723360</v>
      </c>
      <c r="L172" s="46">
        <v>42795</v>
      </c>
      <c r="M172" s="46">
        <v>44531</v>
      </c>
      <c r="N172" s="296" t="s">
        <v>48</v>
      </c>
      <c r="O172" s="296" t="s">
        <v>127</v>
      </c>
      <c r="P172" s="296" t="s">
        <v>1113</v>
      </c>
      <c r="Q172" s="273" t="s">
        <v>91</v>
      </c>
      <c r="R172" s="273" t="s">
        <v>1179</v>
      </c>
      <c r="S172" s="201" t="s">
        <v>1140</v>
      </c>
      <c r="T172" s="202" t="s">
        <v>1177</v>
      </c>
      <c r="U172" s="24">
        <v>2017</v>
      </c>
      <c r="V172" s="199">
        <v>42783</v>
      </c>
      <c r="W172" s="201" t="s">
        <v>1140</v>
      </c>
      <c r="X172" s="201" t="s">
        <v>1113</v>
      </c>
      <c r="Y172" s="199">
        <v>42801</v>
      </c>
      <c r="Z172" s="201" t="s">
        <v>1849</v>
      </c>
      <c r="AA172" s="349">
        <v>5604660</v>
      </c>
      <c r="AB172" s="201" t="s">
        <v>1547</v>
      </c>
      <c r="AC172" s="201">
        <v>31704945517</v>
      </c>
      <c r="AD172" s="208">
        <v>42822</v>
      </c>
      <c r="AE172" s="201"/>
      <c r="AF172" s="361" t="s">
        <v>1553</v>
      </c>
      <c r="AG172" s="371"/>
      <c r="AH172" s="201"/>
      <c r="AI172" s="201"/>
      <c r="AJ172" s="201"/>
      <c r="AK172" s="201"/>
      <c r="AL172" s="201"/>
      <c r="AM172" s="201"/>
      <c r="AN172" s="361" t="s">
        <v>1553</v>
      </c>
      <c r="AO172" s="365" t="s">
        <v>1113</v>
      </c>
      <c r="AP172" s="201" t="s">
        <v>1954</v>
      </c>
      <c r="AQ172" s="306">
        <v>42822</v>
      </c>
      <c r="AR172" s="201" t="s">
        <v>1955</v>
      </c>
      <c r="AS172" s="208">
        <v>42727</v>
      </c>
      <c r="AT172" s="324">
        <v>5604660</v>
      </c>
      <c r="AU172" s="324">
        <v>5604660</v>
      </c>
      <c r="AV172" s="365" t="s">
        <v>1615</v>
      </c>
      <c r="AW172" s="369">
        <v>42874</v>
      </c>
      <c r="AX172" s="369">
        <v>42874</v>
      </c>
      <c r="AY172" s="369">
        <v>42874</v>
      </c>
      <c r="AZ172" s="345"/>
    </row>
    <row r="173" spans="1:52" s="8" customFormat="1" ht="33.75" x14ac:dyDescent="0.25">
      <c r="A173" s="291">
        <v>449</v>
      </c>
      <c r="B173" s="291" t="s">
        <v>1246</v>
      </c>
      <c r="C173" s="291" t="s">
        <v>1247</v>
      </c>
      <c r="D173" s="291" t="s">
        <v>1248</v>
      </c>
      <c r="E173" s="291" t="s">
        <v>116</v>
      </c>
      <c r="F173" s="299">
        <v>642</v>
      </c>
      <c r="G173" s="299" t="s">
        <v>34</v>
      </c>
      <c r="H173" s="291">
        <v>1</v>
      </c>
      <c r="I173" s="291">
        <v>36000000000</v>
      </c>
      <c r="J173" s="299" t="s">
        <v>35</v>
      </c>
      <c r="K173" s="292">
        <v>5407956</v>
      </c>
      <c r="L173" s="172">
        <v>42795</v>
      </c>
      <c r="M173" s="172">
        <v>43800</v>
      </c>
      <c r="N173" s="299" t="s">
        <v>48</v>
      </c>
      <c r="O173" s="299" t="s">
        <v>127</v>
      </c>
      <c r="P173" s="296" t="s">
        <v>1113</v>
      </c>
      <c r="Q173" s="273" t="s">
        <v>91</v>
      </c>
      <c r="R173" s="273" t="s">
        <v>1179</v>
      </c>
      <c r="S173" s="201" t="s">
        <v>1140</v>
      </c>
      <c r="T173" s="202" t="s">
        <v>1177</v>
      </c>
      <c r="U173" s="24">
        <v>2017</v>
      </c>
      <c r="V173" s="409">
        <v>42783</v>
      </c>
      <c r="W173" s="201" t="s">
        <v>1140</v>
      </c>
      <c r="X173" s="201" t="s">
        <v>1113</v>
      </c>
      <c r="Y173" s="409">
        <v>42801</v>
      </c>
      <c r="Z173" s="201" t="s">
        <v>1799</v>
      </c>
      <c r="AA173" s="349">
        <v>3723360</v>
      </c>
      <c r="AB173" s="365" t="s">
        <v>1547</v>
      </c>
      <c r="AC173" s="365">
        <v>31704945525</v>
      </c>
      <c r="AD173" s="208">
        <v>42822</v>
      </c>
      <c r="AE173" s="396" t="s">
        <v>1140</v>
      </c>
      <c r="AF173" s="361" t="s">
        <v>1553</v>
      </c>
      <c r="AG173" s="371"/>
      <c r="AH173" s="201"/>
      <c r="AI173" s="201"/>
      <c r="AJ173" s="201"/>
      <c r="AK173" s="201"/>
      <c r="AL173" s="201"/>
      <c r="AM173" s="201"/>
      <c r="AN173" s="361" t="s">
        <v>1553</v>
      </c>
      <c r="AO173" s="201" t="s">
        <v>1113</v>
      </c>
      <c r="AP173" s="201" t="s">
        <v>1878</v>
      </c>
      <c r="AQ173" s="306">
        <v>42822</v>
      </c>
      <c r="AR173" s="201" t="s">
        <v>1879</v>
      </c>
      <c r="AS173" s="208">
        <v>42831</v>
      </c>
      <c r="AT173" s="324">
        <v>3723360</v>
      </c>
      <c r="AU173" s="324">
        <v>3723360</v>
      </c>
      <c r="AV173" s="365" t="s">
        <v>1615</v>
      </c>
      <c r="AW173" s="306">
        <v>42831</v>
      </c>
      <c r="AX173" s="306">
        <v>42831</v>
      </c>
      <c r="AY173" s="306">
        <v>42831</v>
      </c>
      <c r="AZ173" s="345"/>
    </row>
    <row r="174" spans="1:52" s="393" customFormat="1" ht="22.5" x14ac:dyDescent="0.25">
      <c r="A174" s="289">
        <v>454</v>
      </c>
      <c r="B174" s="449" t="s">
        <v>1302</v>
      </c>
      <c r="C174" s="291" t="s">
        <v>1303</v>
      </c>
      <c r="D174" s="289" t="s">
        <v>1335</v>
      </c>
      <c r="E174" s="291" t="s">
        <v>111</v>
      </c>
      <c r="F174" s="299">
        <v>642</v>
      </c>
      <c r="G174" s="299" t="s">
        <v>34</v>
      </c>
      <c r="H174" s="291">
        <v>1</v>
      </c>
      <c r="I174" s="291">
        <v>36000000000</v>
      </c>
      <c r="J174" s="299" t="s">
        <v>35</v>
      </c>
      <c r="K174" s="292">
        <v>16002136.869999999</v>
      </c>
      <c r="L174" s="46">
        <v>42795</v>
      </c>
      <c r="M174" s="46">
        <v>43070</v>
      </c>
      <c r="N174" s="299" t="s">
        <v>48</v>
      </c>
      <c r="O174" s="299" t="s">
        <v>1113</v>
      </c>
      <c r="P174" s="299" t="s">
        <v>1113</v>
      </c>
      <c r="Q174" s="151" t="s">
        <v>117</v>
      </c>
      <c r="R174" s="151" t="s">
        <v>1179</v>
      </c>
      <c r="S174" s="388" t="s">
        <v>1140</v>
      </c>
      <c r="T174" s="202" t="s">
        <v>1875</v>
      </c>
      <c r="U174" s="202"/>
      <c r="V174" s="407">
        <v>42793</v>
      </c>
      <c r="W174" s="388" t="s">
        <v>1140</v>
      </c>
      <c r="X174" s="388" t="s">
        <v>1113</v>
      </c>
      <c r="Y174" s="407">
        <v>42800</v>
      </c>
      <c r="Z174" s="201"/>
      <c r="AA174" s="349"/>
      <c r="AB174" s="201"/>
      <c r="AC174" s="201"/>
      <c r="AD174" s="201"/>
      <c r="AE174" s="201"/>
      <c r="AF174" s="410"/>
      <c r="AG174" s="410"/>
      <c r="AH174" s="201"/>
      <c r="AI174" s="201"/>
      <c r="AJ174" s="201"/>
      <c r="AK174" s="201"/>
      <c r="AL174" s="201"/>
      <c r="AM174" s="201"/>
      <c r="AN174" s="201"/>
      <c r="AO174" s="201"/>
      <c r="AP174" s="201"/>
      <c r="AQ174" s="201"/>
      <c r="AR174" s="201"/>
      <c r="AS174" s="201"/>
      <c r="AT174" s="31"/>
      <c r="AU174" s="31"/>
      <c r="AV174" s="201"/>
      <c r="AW174" s="369"/>
      <c r="AX174" s="369"/>
      <c r="AY174" s="403"/>
      <c r="AZ174" s="388"/>
    </row>
    <row r="175" spans="1:52" s="8" customFormat="1" ht="22.5" x14ac:dyDescent="0.25">
      <c r="A175" s="291">
        <v>455</v>
      </c>
      <c r="B175" s="291" t="s">
        <v>1302</v>
      </c>
      <c r="C175" s="291" t="s">
        <v>1303</v>
      </c>
      <c r="D175" s="289" t="s">
        <v>1336</v>
      </c>
      <c r="E175" s="291" t="s">
        <v>111</v>
      </c>
      <c r="F175" s="299">
        <v>642</v>
      </c>
      <c r="G175" s="299" t="s">
        <v>34</v>
      </c>
      <c r="H175" s="291">
        <v>1</v>
      </c>
      <c r="I175" s="291">
        <v>36000000000</v>
      </c>
      <c r="J175" s="299" t="s">
        <v>35</v>
      </c>
      <c r="K175" s="292">
        <v>6053685.3700000001</v>
      </c>
      <c r="L175" s="46">
        <v>42795</v>
      </c>
      <c r="M175" s="46">
        <v>43070</v>
      </c>
      <c r="N175" s="299" t="s">
        <v>48</v>
      </c>
      <c r="O175" s="299" t="s">
        <v>1113</v>
      </c>
      <c r="P175" s="296" t="s">
        <v>1113</v>
      </c>
      <c r="Q175" s="114" t="s">
        <v>1445</v>
      </c>
      <c r="R175" s="145"/>
      <c r="S175" s="345"/>
      <c r="T175" s="345"/>
      <c r="U175" s="345"/>
      <c r="V175" s="346"/>
      <c r="W175" s="345"/>
      <c r="X175" s="345"/>
      <c r="Y175" s="346"/>
      <c r="Z175" s="201"/>
      <c r="AA175" s="349"/>
      <c r="AB175" s="201"/>
      <c r="AC175" s="201"/>
      <c r="AD175" s="201"/>
      <c r="AE175" s="201"/>
      <c r="AF175" s="371"/>
      <c r="AG175" s="371"/>
      <c r="AH175" s="201"/>
      <c r="AI175" s="201"/>
      <c r="AJ175" s="201"/>
      <c r="AK175" s="201"/>
      <c r="AL175" s="201"/>
      <c r="AM175" s="201"/>
      <c r="AN175" s="201"/>
      <c r="AO175" s="201"/>
      <c r="AP175" s="201"/>
      <c r="AQ175" s="201"/>
      <c r="AR175" s="201"/>
      <c r="AS175" s="201"/>
      <c r="AT175" s="31"/>
      <c r="AU175" s="31"/>
      <c r="AV175" s="201"/>
      <c r="AW175" s="369"/>
      <c r="AX175" s="369"/>
      <c r="AY175" s="369"/>
      <c r="AZ175" s="345"/>
    </row>
    <row r="176" spans="1:52" s="8" customFormat="1" ht="22.5" x14ac:dyDescent="0.25">
      <c r="A176" s="289">
        <v>456</v>
      </c>
      <c r="B176" s="291" t="s">
        <v>1302</v>
      </c>
      <c r="C176" s="291" t="s">
        <v>1303</v>
      </c>
      <c r="D176" s="289" t="s">
        <v>1337</v>
      </c>
      <c r="E176" s="291" t="s">
        <v>111</v>
      </c>
      <c r="F176" s="299">
        <v>642</v>
      </c>
      <c r="G176" s="299" t="s">
        <v>34</v>
      </c>
      <c r="H176" s="291">
        <v>1</v>
      </c>
      <c r="I176" s="291">
        <v>36000000000</v>
      </c>
      <c r="J176" s="299" t="s">
        <v>35</v>
      </c>
      <c r="K176" s="292">
        <v>68115835.780000001</v>
      </c>
      <c r="L176" s="46">
        <v>42795</v>
      </c>
      <c r="M176" s="46">
        <v>43070</v>
      </c>
      <c r="N176" s="299" t="s">
        <v>48</v>
      </c>
      <c r="O176" s="299" t="s">
        <v>1113</v>
      </c>
      <c r="P176" s="296" t="s">
        <v>1113</v>
      </c>
      <c r="Q176" s="114" t="s">
        <v>1445</v>
      </c>
      <c r="R176" s="273"/>
      <c r="S176" s="201"/>
      <c r="T176" s="202"/>
      <c r="U176" s="202"/>
      <c r="V176" s="199"/>
      <c r="W176" s="201"/>
      <c r="X176" s="201"/>
      <c r="Y176" s="199"/>
      <c r="Z176" s="201"/>
      <c r="AA176" s="349"/>
      <c r="AB176" s="201"/>
      <c r="AC176" s="201"/>
      <c r="AD176" s="201"/>
      <c r="AE176" s="201"/>
      <c r="AF176" s="371"/>
      <c r="AG176" s="371"/>
      <c r="AH176" s="201"/>
      <c r="AI176" s="201"/>
      <c r="AJ176" s="201"/>
      <c r="AK176" s="201"/>
      <c r="AL176" s="201"/>
      <c r="AM176" s="201"/>
      <c r="AN176" s="201"/>
      <c r="AO176" s="201"/>
      <c r="AP176" s="201"/>
      <c r="AQ176" s="201"/>
      <c r="AR176" s="201"/>
      <c r="AS176" s="201"/>
      <c r="AT176" s="31"/>
      <c r="AU176" s="31"/>
      <c r="AV176" s="201"/>
      <c r="AW176" s="369"/>
      <c r="AX176" s="369"/>
      <c r="AY176" s="369"/>
      <c r="AZ176" s="345"/>
    </row>
    <row r="177" spans="1:52" s="8" customFormat="1" ht="45" x14ac:dyDescent="0.25">
      <c r="A177" s="289">
        <v>457</v>
      </c>
      <c r="B177" s="289" t="s">
        <v>594</v>
      </c>
      <c r="C177" s="289" t="s">
        <v>595</v>
      </c>
      <c r="D177" s="289" t="s">
        <v>1338</v>
      </c>
      <c r="E177" s="104" t="s">
        <v>596</v>
      </c>
      <c r="F177" s="296">
        <v>642</v>
      </c>
      <c r="G177" s="296" t="s">
        <v>34</v>
      </c>
      <c r="H177" s="289" t="s">
        <v>1339</v>
      </c>
      <c r="I177" s="289">
        <v>36000000000</v>
      </c>
      <c r="J177" s="296" t="s">
        <v>35</v>
      </c>
      <c r="K177" s="290">
        <v>1029000</v>
      </c>
      <c r="L177" s="46">
        <v>42795</v>
      </c>
      <c r="M177" s="46">
        <v>42917</v>
      </c>
      <c r="N177" s="296" t="s">
        <v>385</v>
      </c>
      <c r="O177" s="296" t="s">
        <v>1113</v>
      </c>
      <c r="P177" s="296" t="s">
        <v>1113</v>
      </c>
      <c r="Q177" s="114" t="s">
        <v>1445</v>
      </c>
      <c r="R177" s="273"/>
      <c r="S177" s="201"/>
      <c r="T177" s="202"/>
      <c r="U177" s="202"/>
      <c r="V177" s="199"/>
      <c r="W177" s="201"/>
      <c r="X177" s="201"/>
      <c r="Y177" s="199"/>
      <c r="Z177" s="201"/>
      <c r="AA177" s="349"/>
      <c r="AB177" s="201"/>
      <c r="AC177" s="201"/>
      <c r="AD177" s="201"/>
      <c r="AE177" s="201"/>
      <c r="AF177" s="371"/>
      <c r="AG177" s="371"/>
      <c r="AH177" s="201"/>
      <c r="AI177" s="201"/>
      <c r="AJ177" s="201"/>
      <c r="AK177" s="201"/>
      <c r="AL177" s="201"/>
      <c r="AM177" s="201"/>
      <c r="AN177" s="201"/>
      <c r="AO177" s="201"/>
      <c r="AP177" s="201"/>
      <c r="AQ177" s="201"/>
      <c r="AR177" s="201"/>
      <c r="AS177" s="201"/>
      <c r="AT177" s="31"/>
      <c r="AU177" s="31"/>
      <c r="AV177" s="201"/>
      <c r="AW177" s="369"/>
      <c r="AX177" s="369"/>
      <c r="AY177" s="369"/>
      <c r="AZ177" s="345"/>
    </row>
    <row r="178" spans="1:52" s="8" customFormat="1" ht="45" x14ac:dyDescent="0.25">
      <c r="A178" s="289">
        <v>458</v>
      </c>
      <c r="B178" s="289" t="s">
        <v>594</v>
      </c>
      <c r="C178" s="289" t="s">
        <v>595</v>
      </c>
      <c r="D178" s="289" t="s">
        <v>1340</v>
      </c>
      <c r="E178" s="104" t="s">
        <v>596</v>
      </c>
      <c r="F178" s="296">
        <v>642</v>
      </c>
      <c r="G178" s="296" t="s">
        <v>34</v>
      </c>
      <c r="H178" s="289" t="s">
        <v>1339</v>
      </c>
      <c r="I178" s="289">
        <v>36000000000</v>
      </c>
      <c r="J178" s="296" t="s">
        <v>35</v>
      </c>
      <c r="K178" s="290">
        <v>770000</v>
      </c>
      <c r="L178" s="46">
        <v>42795</v>
      </c>
      <c r="M178" s="46">
        <v>42887</v>
      </c>
      <c r="N178" s="296" t="s">
        <v>385</v>
      </c>
      <c r="O178" s="296" t="s">
        <v>1113</v>
      </c>
      <c r="P178" s="296" t="s">
        <v>1113</v>
      </c>
      <c r="Q178" s="278" t="s">
        <v>1325</v>
      </c>
      <c r="R178" s="273" t="s">
        <v>1156</v>
      </c>
      <c r="S178" s="202" t="s">
        <v>1326</v>
      </c>
      <c r="T178" s="202" t="s">
        <v>1177</v>
      </c>
      <c r="U178" s="24">
        <v>2017</v>
      </c>
      <c r="V178" s="199">
        <v>42809</v>
      </c>
      <c r="W178" s="201">
        <v>1601</v>
      </c>
      <c r="X178" s="201" t="s">
        <v>1170</v>
      </c>
      <c r="Y178" s="199" t="s">
        <v>1191</v>
      </c>
      <c r="Z178" s="201" t="s">
        <v>1711</v>
      </c>
      <c r="AA178" s="349">
        <v>1029000</v>
      </c>
      <c r="AB178" s="201" t="s">
        <v>1140</v>
      </c>
      <c r="AC178" s="365">
        <v>31704910318</v>
      </c>
      <c r="AD178" s="306">
        <v>42814</v>
      </c>
      <c r="AE178" s="306">
        <v>42823</v>
      </c>
      <c r="AF178" s="371" t="s">
        <v>1514</v>
      </c>
      <c r="AG178" s="371" t="s">
        <v>1515</v>
      </c>
      <c r="AH178" s="365"/>
      <c r="AI178" s="365"/>
      <c r="AJ178" s="365"/>
      <c r="AK178" s="365"/>
      <c r="AL178" s="365"/>
      <c r="AM178" s="365"/>
      <c r="AN178" s="365" t="s">
        <v>1516</v>
      </c>
      <c r="AO178" s="365" t="s">
        <v>1170</v>
      </c>
      <c r="AP178" s="365" t="s">
        <v>1513</v>
      </c>
      <c r="AQ178" s="306">
        <v>42825</v>
      </c>
      <c r="AR178" s="201">
        <v>602</v>
      </c>
      <c r="AS178" s="208">
        <v>42860</v>
      </c>
      <c r="AT178" s="349">
        <f t="shared" ref="AT178:AT193" si="3">AU178/1.18</f>
        <v>843601.00000000012</v>
      </c>
      <c r="AU178" s="349">
        <v>995449.18</v>
      </c>
      <c r="AV178" s="201" t="s">
        <v>1645</v>
      </c>
      <c r="AW178" s="369">
        <v>42860</v>
      </c>
      <c r="AX178" s="369">
        <v>42861</v>
      </c>
      <c r="AY178" s="369">
        <v>42860</v>
      </c>
      <c r="AZ178" s="345"/>
    </row>
    <row r="179" spans="1:52" s="8" customFormat="1" ht="45" x14ac:dyDescent="0.25">
      <c r="A179" s="289">
        <v>459</v>
      </c>
      <c r="B179" s="289" t="s">
        <v>594</v>
      </c>
      <c r="C179" s="289" t="s">
        <v>595</v>
      </c>
      <c r="D179" s="289" t="s">
        <v>1341</v>
      </c>
      <c r="E179" s="104" t="s">
        <v>596</v>
      </c>
      <c r="F179" s="296">
        <v>642</v>
      </c>
      <c r="G179" s="296" t="s">
        <v>34</v>
      </c>
      <c r="H179" s="289" t="s">
        <v>1339</v>
      </c>
      <c r="I179" s="289">
        <v>36000000000</v>
      </c>
      <c r="J179" s="296" t="s">
        <v>35</v>
      </c>
      <c r="K179" s="290">
        <v>672000</v>
      </c>
      <c r="L179" s="46">
        <v>42795</v>
      </c>
      <c r="M179" s="46">
        <v>42887</v>
      </c>
      <c r="N179" s="296" t="s">
        <v>385</v>
      </c>
      <c r="O179" s="296" t="s">
        <v>1113</v>
      </c>
      <c r="P179" s="296" t="s">
        <v>1113</v>
      </c>
      <c r="Q179" s="273" t="s">
        <v>1325</v>
      </c>
      <c r="R179" s="273" t="s">
        <v>1156</v>
      </c>
      <c r="S179" s="201" t="s">
        <v>1326</v>
      </c>
      <c r="T179" s="202" t="s">
        <v>1177</v>
      </c>
      <c r="U179" s="24">
        <v>2017</v>
      </c>
      <c r="V179" s="199">
        <v>42807</v>
      </c>
      <c r="W179" s="201">
        <v>1542</v>
      </c>
      <c r="X179" s="201" t="s">
        <v>1113</v>
      </c>
      <c r="Y179" s="199">
        <v>42807</v>
      </c>
      <c r="Z179" s="201" t="s">
        <v>1711</v>
      </c>
      <c r="AA179" s="211">
        <v>770000</v>
      </c>
      <c r="AB179" s="201" t="s">
        <v>1140</v>
      </c>
      <c r="AC179" s="201">
        <v>31704910356</v>
      </c>
      <c r="AD179" s="208">
        <v>42814</v>
      </c>
      <c r="AE179" s="208">
        <v>42823</v>
      </c>
      <c r="AF179" s="24" t="s">
        <v>1749</v>
      </c>
      <c r="AG179" s="24" t="s">
        <v>1750</v>
      </c>
      <c r="AH179" s="201"/>
      <c r="AI179" s="201"/>
      <c r="AJ179" s="201"/>
      <c r="AK179" s="201"/>
      <c r="AL179" s="201"/>
      <c r="AM179" s="201"/>
      <c r="AN179" s="201" t="s">
        <v>1516</v>
      </c>
      <c r="AO179" s="201" t="s">
        <v>1170</v>
      </c>
      <c r="AP179" s="201" t="s">
        <v>1748</v>
      </c>
      <c r="AQ179" s="208">
        <v>42825</v>
      </c>
      <c r="AR179" s="201">
        <v>592</v>
      </c>
      <c r="AS179" s="306">
        <v>42860</v>
      </c>
      <c r="AT179" s="31">
        <f t="shared" si="3"/>
        <v>630267.00000000012</v>
      </c>
      <c r="AU179" s="31">
        <v>743715.06</v>
      </c>
      <c r="AV179" s="365" t="s">
        <v>1645</v>
      </c>
      <c r="AW179" s="306">
        <v>42860</v>
      </c>
      <c r="AX179" s="306">
        <v>42861</v>
      </c>
      <c r="AY179" s="306">
        <v>42860</v>
      </c>
      <c r="AZ179" s="345"/>
    </row>
    <row r="180" spans="1:52" s="8" customFormat="1" ht="45" x14ac:dyDescent="0.25">
      <c r="A180" s="289">
        <v>460</v>
      </c>
      <c r="B180" s="289" t="s">
        <v>594</v>
      </c>
      <c r="C180" s="289" t="s">
        <v>595</v>
      </c>
      <c r="D180" s="289" t="s">
        <v>1342</v>
      </c>
      <c r="E180" s="104" t="s">
        <v>596</v>
      </c>
      <c r="F180" s="296">
        <v>642</v>
      </c>
      <c r="G180" s="296" t="s">
        <v>34</v>
      </c>
      <c r="H180" s="289" t="s">
        <v>1339</v>
      </c>
      <c r="I180" s="289">
        <v>36000000000</v>
      </c>
      <c r="J180" s="296" t="s">
        <v>35</v>
      </c>
      <c r="K180" s="290">
        <v>1295000</v>
      </c>
      <c r="L180" s="46">
        <v>42795</v>
      </c>
      <c r="M180" s="46">
        <v>42917</v>
      </c>
      <c r="N180" s="296" t="s">
        <v>385</v>
      </c>
      <c r="O180" s="296" t="s">
        <v>1113</v>
      </c>
      <c r="P180" s="296" t="s">
        <v>1113</v>
      </c>
      <c r="Q180" s="273" t="s">
        <v>1325</v>
      </c>
      <c r="R180" s="273" t="s">
        <v>1156</v>
      </c>
      <c r="S180" s="201" t="s">
        <v>1326</v>
      </c>
      <c r="T180" s="202" t="s">
        <v>1177</v>
      </c>
      <c r="U180" s="24">
        <v>2017</v>
      </c>
      <c r="V180" s="199">
        <v>42809</v>
      </c>
      <c r="W180" s="201">
        <v>1605</v>
      </c>
      <c r="X180" s="201" t="s">
        <v>1170</v>
      </c>
      <c r="Y180" s="199" t="s">
        <v>1191</v>
      </c>
      <c r="Z180" s="201" t="s">
        <v>1711</v>
      </c>
      <c r="AA180" s="211">
        <v>672000</v>
      </c>
      <c r="AB180" s="201" t="s">
        <v>1140</v>
      </c>
      <c r="AC180" s="201">
        <v>31704910356</v>
      </c>
      <c r="AD180" s="208">
        <v>42814</v>
      </c>
      <c r="AE180" s="208">
        <v>42823</v>
      </c>
      <c r="AF180" s="24" t="s">
        <v>1755</v>
      </c>
      <c r="AG180" s="375" t="s">
        <v>1756</v>
      </c>
      <c r="AH180" s="201"/>
      <c r="AI180" s="201"/>
      <c r="AJ180" s="201"/>
      <c r="AK180" s="201"/>
      <c r="AL180" s="201"/>
      <c r="AM180" s="201"/>
      <c r="AN180" s="201" t="s">
        <v>1516</v>
      </c>
      <c r="AO180" s="201" t="s">
        <v>1170</v>
      </c>
      <c r="AP180" s="201" t="s">
        <v>1748</v>
      </c>
      <c r="AQ180" s="208">
        <v>42825</v>
      </c>
      <c r="AR180" s="201">
        <v>593</v>
      </c>
      <c r="AS180" s="306">
        <v>42860</v>
      </c>
      <c r="AT180" s="31">
        <f t="shared" si="3"/>
        <v>557103.00000000012</v>
      </c>
      <c r="AU180" s="31">
        <v>657381.54</v>
      </c>
      <c r="AV180" s="365" t="s">
        <v>1645</v>
      </c>
      <c r="AW180" s="306">
        <v>42860</v>
      </c>
      <c r="AX180" s="306">
        <v>42861</v>
      </c>
      <c r="AY180" s="306">
        <v>42860</v>
      </c>
      <c r="AZ180" s="345"/>
    </row>
    <row r="181" spans="1:52" s="8" customFormat="1" ht="33.75" x14ac:dyDescent="0.25">
      <c r="A181" s="289">
        <v>461</v>
      </c>
      <c r="B181" s="289" t="s">
        <v>594</v>
      </c>
      <c r="C181" s="289" t="s">
        <v>595</v>
      </c>
      <c r="D181" s="289" t="s">
        <v>1343</v>
      </c>
      <c r="E181" s="104" t="s">
        <v>596</v>
      </c>
      <c r="F181" s="296">
        <v>642</v>
      </c>
      <c r="G181" s="296" t="s">
        <v>34</v>
      </c>
      <c r="H181" s="289" t="s">
        <v>1339</v>
      </c>
      <c r="I181" s="289">
        <v>36000000000</v>
      </c>
      <c r="J181" s="296" t="s">
        <v>35</v>
      </c>
      <c r="K181" s="290">
        <v>3597000</v>
      </c>
      <c r="L181" s="46">
        <v>42795</v>
      </c>
      <c r="M181" s="46">
        <v>42948</v>
      </c>
      <c r="N181" s="296" t="s">
        <v>385</v>
      </c>
      <c r="O181" s="296" t="s">
        <v>1113</v>
      </c>
      <c r="P181" s="296" t="s">
        <v>1113</v>
      </c>
      <c r="Q181" s="273" t="s">
        <v>1325</v>
      </c>
      <c r="R181" s="273" t="s">
        <v>1156</v>
      </c>
      <c r="S181" s="201" t="s">
        <v>1326</v>
      </c>
      <c r="T181" s="202" t="s">
        <v>1177</v>
      </c>
      <c r="U181" s="24">
        <v>2017</v>
      </c>
      <c r="V181" s="199">
        <v>42809</v>
      </c>
      <c r="W181" s="201">
        <v>1608</v>
      </c>
      <c r="X181" s="201" t="s">
        <v>1170</v>
      </c>
      <c r="Y181" s="199" t="s">
        <v>1191</v>
      </c>
      <c r="Z181" s="201" t="s">
        <v>1711</v>
      </c>
      <c r="AA181" s="211">
        <v>1295000</v>
      </c>
      <c r="AB181" s="201" t="s">
        <v>1140</v>
      </c>
      <c r="AC181" s="201">
        <v>31704910401</v>
      </c>
      <c r="AD181" s="208">
        <v>42814</v>
      </c>
      <c r="AE181" s="208">
        <v>42823</v>
      </c>
      <c r="AF181" s="371" t="s">
        <v>1721</v>
      </c>
      <c r="AG181" s="371" t="s">
        <v>1722</v>
      </c>
      <c r="AH181" s="201"/>
      <c r="AI181" s="201"/>
      <c r="AJ181" s="201"/>
      <c r="AK181" s="201"/>
      <c r="AL181" s="201"/>
      <c r="AM181" s="201"/>
      <c r="AN181" s="201" t="s">
        <v>1223</v>
      </c>
      <c r="AO181" s="201" t="s">
        <v>1170</v>
      </c>
      <c r="AP181" s="201" t="s">
        <v>1723</v>
      </c>
      <c r="AQ181" s="208">
        <v>42825</v>
      </c>
      <c r="AR181" s="201">
        <v>607</v>
      </c>
      <c r="AS181" s="306">
        <v>42860</v>
      </c>
      <c r="AT181" s="349">
        <f t="shared" si="3"/>
        <v>1057678</v>
      </c>
      <c r="AU181" s="349">
        <v>1248060.04</v>
      </c>
      <c r="AV181" s="365" t="s">
        <v>1645</v>
      </c>
      <c r="AW181" s="306">
        <v>42860</v>
      </c>
      <c r="AX181" s="306">
        <v>42861</v>
      </c>
      <c r="AY181" s="306">
        <v>42860</v>
      </c>
      <c r="AZ181" s="345"/>
    </row>
    <row r="182" spans="1:52" s="8" customFormat="1" ht="33.75" x14ac:dyDescent="0.25">
      <c r="A182" s="289">
        <v>462</v>
      </c>
      <c r="B182" s="289" t="s">
        <v>594</v>
      </c>
      <c r="C182" s="289" t="s">
        <v>595</v>
      </c>
      <c r="D182" s="289" t="s">
        <v>1344</v>
      </c>
      <c r="E182" s="104" t="s">
        <v>596</v>
      </c>
      <c r="F182" s="296">
        <v>642</v>
      </c>
      <c r="G182" s="296" t="s">
        <v>34</v>
      </c>
      <c r="H182" s="289" t="s">
        <v>1339</v>
      </c>
      <c r="I182" s="289">
        <v>36000000000</v>
      </c>
      <c r="J182" s="296" t="s">
        <v>35</v>
      </c>
      <c r="K182" s="290">
        <v>1056000</v>
      </c>
      <c r="L182" s="46">
        <v>42795</v>
      </c>
      <c r="M182" s="46">
        <v>42917</v>
      </c>
      <c r="N182" s="296" t="s">
        <v>385</v>
      </c>
      <c r="O182" s="296" t="s">
        <v>1113</v>
      </c>
      <c r="P182" s="296" t="s">
        <v>1113</v>
      </c>
      <c r="Q182" s="273" t="s">
        <v>1325</v>
      </c>
      <c r="R182" s="273" t="s">
        <v>1156</v>
      </c>
      <c r="S182" s="201" t="s">
        <v>1326</v>
      </c>
      <c r="T182" s="202" t="s">
        <v>1177</v>
      </c>
      <c r="U182" s="24">
        <v>2017</v>
      </c>
      <c r="V182" s="199">
        <v>42809</v>
      </c>
      <c r="W182" s="201">
        <v>1610</v>
      </c>
      <c r="X182" s="201" t="s">
        <v>1170</v>
      </c>
      <c r="Y182" s="199" t="s">
        <v>1191</v>
      </c>
      <c r="Z182" s="201" t="s">
        <v>1711</v>
      </c>
      <c r="AA182" s="211">
        <v>3597000</v>
      </c>
      <c r="AB182" s="201" t="s">
        <v>1140</v>
      </c>
      <c r="AC182" s="201">
        <v>31704910401</v>
      </c>
      <c r="AD182" s="306">
        <v>42814</v>
      </c>
      <c r="AE182" s="306">
        <v>42823</v>
      </c>
      <c r="AF182" s="371" t="s">
        <v>1724</v>
      </c>
      <c r="AG182" s="371" t="s">
        <v>1725</v>
      </c>
      <c r="AH182" s="201"/>
      <c r="AI182" s="201"/>
      <c r="AJ182" s="201"/>
      <c r="AK182" s="201"/>
      <c r="AL182" s="201"/>
      <c r="AM182" s="201"/>
      <c r="AN182" s="201" t="s">
        <v>1223</v>
      </c>
      <c r="AO182" s="201" t="s">
        <v>1170</v>
      </c>
      <c r="AP182" s="201" t="s">
        <v>1723</v>
      </c>
      <c r="AQ182" s="208">
        <v>42825</v>
      </c>
      <c r="AR182" s="201">
        <v>618</v>
      </c>
      <c r="AS182" s="208">
        <v>42867</v>
      </c>
      <c r="AT182" s="349">
        <f t="shared" si="3"/>
        <v>2621289</v>
      </c>
      <c r="AU182" s="349">
        <v>3093121.02</v>
      </c>
      <c r="AV182" s="365" t="s">
        <v>1645</v>
      </c>
      <c r="AW182" s="208">
        <v>42867</v>
      </c>
      <c r="AX182" s="208">
        <v>42868</v>
      </c>
      <c r="AY182" s="208">
        <v>42867</v>
      </c>
      <c r="AZ182" s="345"/>
    </row>
    <row r="183" spans="1:52" s="8" customFormat="1" ht="33.75" x14ac:dyDescent="0.25">
      <c r="A183" s="289">
        <v>463</v>
      </c>
      <c r="B183" s="289" t="s">
        <v>594</v>
      </c>
      <c r="C183" s="289" t="s">
        <v>595</v>
      </c>
      <c r="D183" s="289" t="s">
        <v>1345</v>
      </c>
      <c r="E183" s="104" t="s">
        <v>596</v>
      </c>
      <c r="F183" s="296">
        <v>642</v>
      </c>
      <c r="G183" s="296" t="s">
        <v>34</v>
      </c>
      <c r="H183" s="289" t="s">
        <v>1339</v>
      </c>
      <c r="I183" s="289">
        <v>36000000000</v>
      </c>
      <c r="J183" s="296" t="s">
        <v>35</v>
      </c>
      <c r="K183" s="290">
        <v>576000</v>
      </c>
      <c r="L183" s="46">
        <v>42795</v>
      </c>
      <c r="M183" s="46">
        <v>42887</v>
      </c>
      <c r="N183" s="296" t="s">
        <v>385</v>
      </c>
      <c r="O183" s="296" t="s">
        <v>1113</v>
      </c>
      <c r="P183" s="296" t="s">
        <v>1113</v>
      </c>
      <c r="Q183" s="273" t="s">
        <v>1325</v>
      </c>
      <c r="R183" s="273" t="s">
        <v>1156</v>
      </c>
      <c r="S183" s="201" t="s">
        <v>1326</v>
      </c>
      <c r="T183" s="202" t="s">
        <v>1177</v>
      </c>
      <c r="U183" s="24">
        <v>2017</v>
      </c>
      <c r="V183" s="199">
        <v>42809</v>
      </c>
      <c r="W183" s="201">
        <v>1611</v>
      </c>
      <c r="X183" s="201" t="s">
        <v>1170</v>
      </c>
      <c r="Y183" s="199" t="s">
        <v>1191</v>
      </c>
      <c r="Z183" s="201" t="s">
        <v>1711</v>
      </c>
      <c r="AA183" s="211">
        <v>1056000</v>
      </c>
      <c r="AB183" s="201" t="s">
        <v>1140</v>
      </c>
      <c r="AC183" s="201">
        <v>31704910401</v>
      </c>
      <c r="AD183" s="306">
        <v>42814</v>
      </c>
      <c r="AE183" s="306">
        <v>42823</v>
      </c>
      <c r="AF183" s="371" t="s">
        <v>1726</v>
      </c>
      <c r="AG183" s="371" t="s">
        <v>1727</v>
      </c>
      <c r="AH183" s="201"/>
      <c r="AI183" s="201"/>
      <c r="AJ183" s="201"/>
      <c r="AK183" s="201"/>
      <c r="AL183" s="201"/>
      <c r="AM183" s="201"/>
      <c r="AN183" s="201" t="s">
        <v>1516</v>
      </c>
      <c r="AO183" s="201" t="s">
        <v>1170</v>
      </c>
      <c r="AP183" s="201" t="s">
        <v>1723</v>
      </c>
      <c r="AQ183" s="208">
        <v>42825</v>
      </c>
      <c r="AR183" s="201">
        <v>606</v>
      </c>
      <c r="AS183" s="306">
        <v>42860</v>
      </c>
      <c r="AT183" s="349">
        <f t="shared" si="3"/>
        <v>882998.00000000012</v>
      </c>
      <c r="AU183" s="349">
        <v>1041937.64</v>
      </c>
      <c r="AV183" s="365" t="s">
        <v>1645</v>
      </c>
      <c r="AW183" s="306">
        <v>42860</v>
      </c>
      <c r="AX183" s="306">
        <v>42861</v>
      </c>
      <c r="AY183" s="306">
        <v>42860</v>
      </c>
      <c r="AZ183" s="345"/>
    </row>
    <row r="184" spans="1:52" s="8" customFormat="1" ht="33.75" x14ac:dyDescent="0.25">
      <c r="A184" s="289">
        <v>464</v>
      </c>
      <c r="B184" s="289" t="s">
        <v>594</v>
      </c>
      <c r="C184" s="289" t="s">
        <v>595</v>
      </c>
      <c r="D184" s="289" t="s">
        <v>1346</v>
      </c>
      <c r="E184" s="104" t="s">
        <v>596</v>
      </c>
      <c r="F184" s="296">
        <v>642</v>
      </c>
      <c r="G184" s="296" t="s">
        <v>34</v>
      </c>
      <c r="H184" s="289" t="s">
        <v>1339</v>
      </c>
      <c r="I184" s="289">
        <v>36000000000</v>
      </c>
      <c r="J184" s="296" t="s">
        <v>35</v>
      </c>
      <c r="K184" s="290">
        <v>1568000</v>
      </c>
      <c r="L184" s="46">
        <v>42795</v>
      </c>
      <c r="M184" s="46">
        <v>42917</v>
      </c>
      <c r="N184" s="296" t="s">
        <v>385</v>
      </c>
      <c r="O184" s="296" t="s">
        <v>1113</v>
      </c>
      <c r="P184" s="296" t="s">
        <v>1113</v>
      </c>
      <c r="Q184" s="273" t="s">
        <v>1325</v>
      </c>
      <c r="R184" s="273" t="s">
        <v>1156</v>
      </c>
      <c r="S184" s="201" t="s">
        <v>1326</v>
      </c>
      <c r="T184" s="202" t="s">
        <v>1177</v>
      </c>
      <c r="U184" s="24">
        <v>2017</v>
      </c>
      <c r="V184" s="199">
        <v>42809</v>
      </c>
      <c r="W184" s="201">
        <v>1613</v>
      </c>
      <c r="X184" s="201" t="s">
        <v>1170</v>
      </c>
      <c r="Y184" s="199" t="s">
        <v>1191</v>
      </c>
      <c r="Z184" s="201" t="s">
        <v>1711</v>
      </c>
      <c r="AA184" s="211">
        <v>576000</v>
      </c>
      <c r="AB184" s="201" t="s">
        <v>1140</v>
      </c>
      <c r="AC184" s="201">
        <v>31704910401</v>
      </c>
      <c r="AD184" s="208">
        <v>42814</v>
      </c>
      <c r="AE184" s="208">
        <v>42823</v>
      </c>
      <c r="AF184" s="371" t="s">
        <v>1739</v>
      </c>
      <c r="AG184" s="371" t="s">
        <v>1740</v>
      </c>
      <c r="AH184" s="201"/>
      <c r="AI184" s="201"/>
      <c r="AJ184" s="201"/>
      <c r="AK184" s="201"/>
      <c r="AL184" s="201"/>
      <c r="AM184" s="201"/>
      <c r="AN184" s="201" t="s">
        <v>1223</v>
      </c>
      <c r="AO184" s="201" t="s">
        <v>1170</v>
      </c>
      <c r="AP184" s="201" t="s">
        <v>1723</v>
      </c>
      <c r="AQ184" s="208">
        <v>42825</v>
      </c>
      <c r="AR184" s="201">
        <v>608</v>
      </c>
      <c r="AS184" s="306">
        <v>42860</v>
      </c>
      <c r="AT184" s="349">
        <f t="shared" si="3"/>
        <v>467913</v>
      </c>
      <c r="AU184" s="349">
        <v>552137.34</v>
      </c>
      <c r="AV184" s="365" t="s">
        <v>1645</v>
      </c>
      <c r="AW184" s="306">
        <v>42860</v>
      </c>
      <c r="AX184" s="306">
        <v>42861</v>
      </c>
      <c r="AY184" s="306">
        <v>42860</v>
      </c>
      <c r="AZ184" s="345"/>
    </row>
    <row r="185" spans="1:52" s="8" customFormat="1" ht="33.75" x14ac:dyDescent="0.25">
      <c r="A185" s="289">
        <v>465</v>
      </c>
      <c r="B185" s="289" t="s">
        <v>594</v>
      </c>
      <c r="C185" s="289" t="s">
        <v>595</v>
      </c>
      <c r="D185" s="289" t="s">
        <v>1347</v>
      </c>
      <c r="E185" s="104" t="s">
        <v>596</v>
      </c>
      <c r="F185" s="296">
        <v>642</v>
      </c>
      <c r="G185" s="296" t="s">
        <v>34</v>
      </c>
      <c r="H185" s="289" t="s">
        <v>1339</v>
      </c>
      <c r="I185" s="289">
        <v>36000000000</v>
      </c>
      <c r="J185" s="296" t="s">
        <v>35</v>
      </c>
      <c r="K185" s="290">
        <v>1120000</v>
      </c>
      <c r="L185" s="46">
        <v>42795</v>
      </c>
      <c r="M185" s="46">
        <v>42917</v>
      </c>
      <c r="N185" s="296" t="s">
        <v>385</v>
      </c>
      <c r="O185" s="296" t="s">
        <v>1113</v>
      </c>
      <c r="P185" s="296" t="s">
        <v>1113</v>
      </c>
      <c r="Q185" s="273" t="s">
        <v>1325</v>
      </c>
      <c r="R185" s="273" t="s">
        <v>1156</v>
      </c>
      <c r="S185" s="201" t="s">
        <v>1326</v>
      </c>
      <c r="T185" s="202" t="s">
        <v>1177</v>
      </c>
      <c r="U185" s="24">
        <v>2017</v>
      </c>
      <c r="V185" s="199">
        <v>42809</v>
      </c>
      <c r="W185" s="201">
        <v>1616</v>
      </c>
      <c r="X185" s="201" t="s">
        <v>1170</v>
      </c>
      <c r="Y185" s="199" t="s">
        <v>1191</v>
      </c>
      <c r="Z185" s="201" t="s">
        <v>1711</v>
      </c>
      <c r="AA185" s="211">
        <v>1568000</v>
      </c>
      <c r="AB185" s="201" t="s">
        <v>1140</v>
      </c>
      <c r="AC185" s="201">
        <v>31704910401</v>
      </c>
      <c r="AD185" s="306">
        <v>42814</v>
      </c>
      <c r="AE185" s="306">
        <v>42823</v>
      </c>
      <c r="AF185" s="371" t="s">
        <v>1741</v>
      </c>
      <c r="AG185" s="371" t="s">
        <v>1742</v>
      </c>
      <c r="AH185" s="201"/>
      <c r="AI185" s="201"/>
      <c r="AJ185" s="201"/>
      <c r="AK185" s="201"/>
      <c r="AL185" s="201"/>
      <c r="AM185" s="201"/>
      <c r="AN185" s="201" t="s">
        <v>1704</v>
      </c>
      <c r="AO185" s="201" t="s">
        <v>1170</v>
      </c>
      <c r="AP185" s="365" t="s">
        <v>1723</v>
      </c>
      <c r="AQ185" s="306">
        <v>42825</v>
      </c>
      <c r="AR185" s="201">
        <v>645</v>
      </c>
      <c r="AS185" s="208">
        <v>42867</v>
      </c>
      <c r="AT185" s="349">
        <f t="shared" si="3"/>
        <v>1233307</v>
      </c>
      <c r="AU185" s="349">
        <v>1455302.26</v>
      </c>
      <c r="AV185" s="365" t="s">
        <v>1645</v>
      </c>
      <c r="AW185" s="208">
        <v>42867</v>
      </c>
      <c r="AX185" s="208">
        <v>42868</v>
      </c>
      <c r="AY185" s="208">
        <v>42867</v>
      </c>
      <c r="AZ185" s="345"/>
    </row>
    <row r="186" spans="1:52" s="8" customFormat="1" ht="33.75" x14ac:dyDescent="0.25">
      <c r="A186" s="289">
        <v>466</v>
      </c>
      <c r="B186" s="289" t="s">
        <v>594</v>
      </c>
      <c r="C186" s="289" t="s">
        <v>595</v>
      </c>
      <c r="D186" s="289" t="s">
        <v>1348</v>
      </c>
      <c r="E186" s="104" t="s">
        <v>596</v>
      </c>
      <c r="F186" s="296">
        <v>642</v>
      </c>
      <c r="G186" s="296" t="s">
        <v>34</v>
      </c>
      <c r="H186" s="289" t="s">
        <v>1339</v>
      </c>
      <c r="I186" s="289">
        <v>36000000000</v>
      </c>
      <c r="J186" s="296" t="s">
        <v>35</v>
      </c>
      <c r="K186" s="290">
        <v>802000</v>
      </c>
      <c r="L186" s="46">
        <v>42795</v>
      </c>
      <c r="M186" s="46">
        <v>42887</v>
      </c>
      <c r="N186" s="296" t="s">
        <v>385</v>
      </c>
      <c r="O186" s="296" t="s">
        <v>1113</v>
      </c>
      <c r="P186" s="296" t="s">
        <v>1113</v>
      </c>
      <c r="Q186" s="273" t="s">
        <v>1325</v>
      </c>
      <c r="R186" s="273" t="s">
        <v>1156</v>
      </c>
      <c r="S186" s="201" t="s">
        <v>1326</v>
      </c>
      <c r="T186" s="202" t="s">
        <v>1177</v>
      </c>
      <c r="U186" s="24">
        <v>2017</v>
      </c>
      <c r="V186" s="199">
        <v>42809</v>
      </c>
      <c r="W186" s="201">
        <v>1618</v>
      </c>
      <c r="X186" s="201" t="s">
        <v>1170</v>
      </c>
      <c r="Y186" s="199" t="s">
        <v>1191</v>
      </c>
      <c r="Z186" s="201" t="s">
        <v>1711</v>
      </c>
      <c r="AA186" s="211">
        <v>1120000</v>
      </c>
      <c r="AB186" s="201" t="s">
        <v>1140</v>
      </c>
      <c r="AC186" s="365">
        <v>31704910401</v>
      </c>
      <c r="AD186" s="306">
        <v>42814</v>
      </c>
      <c r="AE186" s="306">
        <v>42823</v>
      </c>
      <c r="AF186" s="371" t="s">
        <v>1743</v>
      </c>
      <c r="AG186" s="371" t="s">
        <v>1744</v>
      </c>
      <c r="AH186" s="201"/>
      <c r="AI186" s="201"/>
      <c r="AJ186" s="201"/>
      <c r="AK186" s="201"/>
      <c r="AL186" s="201"/>
      <c r="AM186" s="201"/>
      <c r="AN186" s="201" t="s">
        <v>1704</v>
      </c>
      <c r="AO186" s="201" t="s">
        <v>1170</v>
      </c>
      <c r="AP186" s="365" t="s">
        <v>1723</v>
      </c>
      <c r="AQ186" s="306">
        <v>42825</v>
      </c>
      <c r="AR186" s="201">
        <v>644</v>
      </c>
      <c r="AS186" s="208">
        <v>42867</v>
      </c>
      <c r="AT186" s="349">
        <f t="shared" si="3"/>
        <v>946528.00000000012</v>
      </c>
      <c r="AU186" s="349">
        <v>1116903.04</v>
      </c>
      <c r="AV186" s="365" t="s">
        <v>1645</v>
      </c>
      <c r="AW186" s="208">
        <v>42867</v>
      </c>
      <c r="AX186" s="208">
        <v>42868</v>
      </c>
      <c r="AY186" s="208">
        <v>42867</v>
      </c>
      <c r="AZ186" s="345"/>
    </row>
    <row r="187" spans="1:52" s="8" customFormat="1" ht="45" x14ac:dyDescent="0.25">
      <c r="A187" s="289">
        <v>467</v>
      </c>
      <c r="B187" s="289" t="s">
        <v>594</v>
      </c>
      <c r="C187" s="289" t="s">
        <v>595</v>
      </c>
      <c r="D187" s="289" t="s">
        <v>1349</v>
      </c>
      <c r="E187" s="104" t="s">
        <v>596</v>
      </c>
      <c r="F187" s="296">
        <v>642</v>
      </c>
      <c r="G187" s="296" t="s">
        <v>34</v>
      </c>
      <c r="H187" s="289" t="s">
        <v>1339</v>
      </c>
      <c r="I187" s="289">
        <v>36000000000</v>
      </c>
      <c r="J187" s="296" t="s">
        <v>35</v>
      </c>
      <c r="K187" s="290">
        <v>744000</v>
      </c>
      <c r="L187" s="46">
        <v>42795</v>
      </c>
      <c r="M187" s="46">
        <v>42887</v>
      </c>
      <c r="N187" s="296" t="s">
        <v>385</v>
      </c>
      <c r="O187" s="296" t="s">
        <v>1113</v>
      </c>
      <c r="P187" s="296" t="s">
        <v>1113</v>
      </c>
      <c r="Q187" s="273" t="s">
        <v>1325</v>
      </c>
      <c r="R187" s="273" t="s">
        <v>1156</v>
      </c>
      <c r="S187" s="201" t="s">
        <v>1326</v>
      </c>
      <c r="T187" s="202" t="s">
        <v>1177</v>
      </c>
      <c r="U187" s="24">
        <v>2017</v>
      </c>
      <c r="V187" s="199">
        <v>42809</v>
      </c>
      <c r="W187" s="201">
        <v>1619</v>
      </c>
      <c r="X187" s="201" t="s">
        <v>1170</v>
      </c>
      <c r="Y187" s="199" t="s">
        <v>1191</v>
      </c>
      <c r="Z187" s="201" t="s">
        <v>1711</v>
      </c>
      <c r="AA187" s="211">
        <v>802000</v>
      </c>
      <c r="AB187" s="201" t="s">
        <v>1140</v>
      </c>
      <c r="AC187" s="201">
        <v>31704910464</v>
      </c>
      <c r="AD187" s="208">
        <v>42814</v>
      </c>
      <c r="AE187" s="208">
        <v>42823</v>
      </c>
      <c r="AF187" s="24" t="s">
        <v>1759</v>
      </c>
      <c r="AG187" s="24" t="s">
        <v>1760</v>
      </c>
      <c r="AH187" s="201"/>
      <c r="AI187" s="201"/>
      <c r="AJ187" s="201"/>
      <c r="AK187" s="201"/>
      <c r="AL187" s="201"/>
      <c r="AM187" s="201"/>
      <c r="AN187" s="201" t="s">
        <v>1661</v>
      </c>
      <c r="AO187" s="201" t="s">
        <v>1170</v>
      </c>
      <c r="AP187" s="201" t="s">
        <v>1761</v>
      </c>
      <c r="AQ187" s="208">
        <v>42825</v>
      </c>
      <c r="AR187" s="201">
        <v>633</v>
      </c>
      <c r="AS187" s="208">
        <v>42860</v>
      </c>
      <c r="AT187" s="31">
        <f t="shared" si="3"/>
        <v>671643</v>
      </c>
      <c r="AU187" s="31">
        <v>792538.74</v>
      </c>
      <c r="AV187" s="201" t="s">
        <v>1645</v>
      </c>
      <c r="AW187" s="208">
        <v>42860</v>
      </c>
      <c r="AX187" s="208">
        <v>42861</v>
      </c>
      <c r="AY187" s="208">
        <v>42860</v>
      </c>
      <c r="AZ187" s="345"/>
    </row>
    <row r="188" spans="1:52" s="8" customFormat="1" ht="45" x14ac:dyDescent="0.25">
      <c r="A188" s="289">
        <v>468</v>
      </c>
      <c r="B188" s="289" t="s">
        <v>594</v>
      </c>
      <c r="C188" s="289" t="s">
        <v>595</v>
      </c>
      <c r="D188" s="289" t="s">
        <v>1350</v>
      </c>
      <c r="E188" s="104" t="s">
        <v>596</v>
      </c>
      <c r="F188" s="296">
        <v>642</v>
      </c>
      <c r="G188" s="296" t="s">
        <v>34</v>
      </c>
      <c r="H188" s="289" t="s">
        <v>1339</v>
      </c>
      <c r="I188" s="289">
        <v>36000000000</v>
      </c>
      <c r="J188" s="296" t="s">
        <v>35</v>
      </c>
      <c r="K188" s="290">
        <v>877000</v>
      </c>
      <c r="L188" s="46">
        <v>42795</v>
      </c>
      <c r="M188" s="46">
        <v>42917</v>
      </c>
      <c r="N188" s="296" t="s">
        <v>385</v>
      </c>
      <c r="O188" s="296" t="s">
        <v>1113</v>
      </c>
      <c r="P188" s="296" t="s">
        <v>1113</v>
      </c>
      <c r="Q188" s="273" t="s">
        <v>1325</v>
      </c>
      <c r="R188" s="273" t="s">
        <v>1156</v>
      </c>
      <c r="S188" s="201" t="s">
        <v>1326</v>
      </c>
      <c r="T188" s="202" t="s">
        <v>1177</v>
      </c>
      <c r="U188" s="24">
        <v>2017</v>
      </c>
      <c r="V188" s="199">
        <v>42809</v>
      </c>
      <c r="W188" s="201">
        <v>1624</v>
      </c>
      <c r="X188" s="201" t="s">
        <v>1170</v>
      </c>
      <c r="Y188" s="199" t="s">
        <v>1140</v>
      </c>
      <c r="Z188" s="201" t="s">
        <v>1711</v>
      </c>
      <c r="AA188" s="211">
        <v>744000</v>
      </c>
      <c r="AB188" s="201" t="s">
        <v>1140</v>
      </c>
      <c r="AC188" s="365">
        <v>31704910453</v>
      </c>
      <c r="AD188" s="306">
        <v>42814</v>
      </c>
      <c r="AE188" s="306">
        <v>42823</v>
      </c>
      <c r="AF188" s="371" t="s">
        <v>1808</v>
      </c>
      <c r="AG188" s="371" t="s">
        <v>1809</v>
      </c>
      <c r="AH188" s="201"/>
      <c r="AI188" s="201"/>
      <c r="AJ188" s="201"/>
      <c r="AK188" s="201"/>
      <c r="AL188" s="201"/>
      <c r="AM188" s="201"/>
      <c r="AN188" s="201" t="s">
        <v>1526</v>
      </c>
      <c r="AO188" s="201" t="s">
        <v>1170</v>
      </c>
      <c r="AP188" s="365" t="s">
        <v>1803</v>
      </c>
      <c r="AQ188" s="306">
        <v>42825</v>
      </c>
      <c r="AR188" s="201">
        <v>628</v>
      </c>
      <c r="AS188" s="208">
        <v>42860</v>
      </c>
      <c r="AT188" s="349">
        <f t="shared" si="3"/>
        <v>614051.00000000012</v>
      </c>
      <c r="AU188" s="349">
        <v>724580.18</v>
      </c>
      <c r="AV188" s="201" t="s">
        <v>1645</v>
      </c>
      <c r="AW188" s="208">
        <v>42860</v>
      </c>
      <c r="AX188" s="208">
        <v>42861</v>
      </c>
      <c r="AY188" s="208">
        <v>42860</v>
      </c>
      <c r="AZ188" s="345"/>
    </row>
    <row r="189" spans="1:52" s="8" customFormat="1" ht="45" x14ac:dyDescent="0.25">
      <c r="A189" s="289">
        <v>469</v>
      </c>
      <c r="B189" s="289" t="s">
        <v>594</v>
      </c>
      <c r="C189" s="289" t="s">
        <v>595</v>
      </c>
      <c r="D189" s="289" t="s">
        <v>1351</v>
      </c>
      <c r="E189" s="104" t="s">
        <v>596</v>
      </c>
      <c r="F189" s="296">
        <v>642</v>
      </c>
      <c r="G189" s="296" t="s">
        <v>34</v>
      </c>
      <c r="H189" s="289" t="s">
        <v>1339</v>
      </c>
      <c r="I189" s="289">
        <v>36000000000</v>
      </c>
      <c r="J189" s="296" t="s">
        <v>35</v>
      </c>
      <c r="K189" s="290">
        <v>988000</v>
      </c>
      <c r="L189" s="46">
        <v>42795</v>
      </c>
      <c r="M189" s="46">
        <v>42917</v>
      </c>
      <c r="N189" s="296" t="s">
        <v>385</v>
      </c>
      <c r="O189" s="296" t="s">
        <v>1113</v>
      </c>
      <c r="P189" s="296" t="s">
        <v>1113</v>
      </c>
      <c r="Q189" s="273" t="s">
        <v>1325</v>
      </c>
      <c r="R189" s="273" t="s">
        <v>1156</v>
      </c>
      <c r="S189" s="201" t="s">
        <v>1326</v>
      </c>
      <c r="T189" s="202" t="s">
        <v>1177</v>
      </c>
      <c r="U189" s="24">
        <v>2017</v>
      </c>
      <c r="V189" s="199">
        <v>42809</v>
      </c>
      <c r="W189" s="201">
        <v>1625</v>
      </c>
      <c r="X189" s="201" t="s">
        <v>1170</v>
      </c>
      <c r="Y189" s="199" t="s">
        <v>1140</v>
      </c>
      <c r="Z189" s="201" t="s">
        <v>1711</v>
      </c>
      <c r="AA189" s="211">
        <v>877000</v>
      </c>
      <c r="AB189" s="201" t="s">
        <v>1140</v>
      </c>
      <c r="AC189" s="365">
        <v>31704910453</v>
      </c>
      <c r="AD189" s="306">
        <v>42814</v>
      </c>
      <c r="AE189" s="306">
        <v>42823</v>
      </c>
      <c r="AF189" s="371" t="s">
        <v>1811</v>
      </c>
      <c r="AG189" s="371" t="s">
        <v>1812</v>
      </c>
      <c r="AH189" s="201"/>
      <c r="AI189" s="201"/>
      <c r="AJ189" s="201"/>
      <c r="AK189" s="201"/>
      <c r="AL189" s="201"/>
      <c r="AM189" s="201"/>
      <c r="AN189" s="371" t="s">
        <v>1512</v>
      </c>
      <c r="AO189" s="371" t="s">
        <v>1170</v>
      </c>
      <c r="AP189" s="365" t="s">
        <v>1803</v>
      </c>
      <c r="AQ189" s="306">
        <v>42825</v>
      </c>
      <c r="AR189" s="201">
        <v>630</v>
      </c>
      <c r="AS189" s="208">
        <v>42860</v>
      </c>
      <c r="AT189" s="349">
        <f t="shared" si="3"/>
        <v>729987.00000000012</v>
      </c>
      <c r="AU189" s="349">
        <v>861384.66</v>
      </c>
      <c r="AV189" s="201" t="s">
        <v>1645</v>
      </c>
      <c r="AW189" s="208">
        <v>42860</v>
      </c>
      <c r="AX189" s="208">
        <v>42861</v>
      </c>
      <c r="AY189" s="208">
        <v>42860</v>
      </c>
      <c r="AZ189" s="345"/>
    </row>
    <row r="190" spans="1:52" s="8" customFormat="1" ht="45" x14ac:dyDescent="0.25">
      <c r="A190" s="289">
        <v>470</v>
      </c>
      <c r="B190" s="289" t="s">
        <v>594</v>
      </c>
      <c r="C190" s="289" t="s">
        <v>595</v>
      </c>
      <c r="D190" s="289" t="s">
        <v>1352</v>
      </c>
      <c r="E190" s="104" t="s">
        <v>596</v>
      </c>
      <c r="F190" s="296">
        <v>642</v>
      </c>
      <c r="G190" s="296" t="s">
        <v>34</v>
      </c>
      <c r="H190" s="289" t="s">
        <v>1339</v>
      </c>
      <c r="I190" s="289">
        <v>36000000000</v>
      </c>
      <c r="J190" s="296" t="s">
        <v>35</v>
      </c>
      <c r="K190" s="290">
        <v>1440000</v>
      </c>
      <c r="L190" s="46">
        <v>42795</v>
      </c>
      <c r="M190" s="46">
        <v>42917</v>
      </c>
      <c r="N190" s="296" t="s">
        <v>385</v>
      </c>
      <c r="O190" s="289" t="s">
        <v>1113</v>
      </c>
      <c r="P190" s="296" t="s">
        <v>1113</v>
      </c>
      <c r="Q190" s="273" t="s">
        <v>1325</v>
      </c>
      <c r="R190" s="273" t="s">
        <v>1156</v>
      </c>
      <c r="S190" s="201" t="s">
        <v>1326</v>
      </c>
      <c r="T190" s="202" t="s">
        <v>1177</v>
      </c>
      <c r="U190" s="24">
        <v>2017</v>
      </c>
      <c r="V190" s="199">
        <v>42809</v>
      </c>
      <c r="W190" s="201">
        <v>1626</v>
      </c>
      <c r="X190" s="201" t="s">
        <v>1170</v>
      </c>
      <c r="Y190" s="199" t="s">
        <v>1140</v>
      </c>
      <c r="Z190" s="201" t="s">
        <v>1711</v>
      </c>
      <c r="AA190" s="211">
        <v>988000</v>
      </c>
      <c r="AB190" s="201" t="s">
        <v>1140</v>
      </c>
      <c r="AC190" s="365">
        <v>31704910453</v>
      </c>
      <c r="AD190" s="306">
        <v>42814</v>
      </c>
      <c r="AE190" s="306">
        <v>42823</v>
      </c>
      <c r="AF190" s="371" t="s">
        <v>1813</v>
      </c>
      <c r="AG190" s="371" t="s">
        <v>1810</v>
      </c>
      <c r="AH190" s="201"/>
      <c r="AI190" s="201"/>
      <c r="AJ190" s="201"/>
      <c r="AK190" s="201"/>
      <c r="AL190" s="201"/>
      <c r="AM190" s="201"/>
      <c r="AN190" s="371" t="s">
        <v>1512</v>
      </c>
      <c r="AO190" s="371" t="s">
        <v>1170</v>
      </c>
      <c r="AP190" s="365" t="s">
        <v>1803</v>
      </c>
      <c r="AQ190" s="306">
        <v>42825</v>
      </c>
      <c r="AR190" s="201">
        <v>629</v>
      </c>
      <c r="AS190" s="208">
        <v>42860</v>
      </c>
      <c r="AT190" s="349">
        <f t="shared" si="3"/>
        <v>771496.00000000012</v>
      </c>
      <c r="AU190" s="349">
        <v>910365.28</v>
      </c>
      <c r="AV190" s="201" t="s">
        <v>1645</v>
      </c>
      <c r="AW190" s="208">
        <v>42860</v>
      </c>
      <c r="AX190" s="208">
        <v>42861</v>
      </c>
      <c r="AY190" s="208">
        <v>42860</v>
      </c>
      <c r="AZ190" s="345"/>
    </row>
    <row r="191" spans="1:52" s="8" customFormat="1" ht="33.75" x14ac:dyDescent="0.25">
      <c r="A191" s="289">
        <v>471</v>
      </c>
      <c r="B191" s="289" t="s">
        <v>594</v>
      </c>
      <c r="C191" s="289" t="s">
        <v>595</v>
      </c>
      <c r="D191" s="289" t="s">
        <v>1353</v>
      </c>
      <c r="E191" s="104" t="s">
        <v>596</v>
      </c>
      <c r="F191" s="296">
        <v>642</v>
      </c>
      <c r="G191" s="296" t="s">
        <v>34</v>
      </c>
      <c r="H191" s="289" t="s">
        <v>1339</v>
      </c>
      <c r="I191" s="289">
        <v>36000000000</v>
      </c>
      <c r="J191" s="296" t="s">
        <v>35</v>
      </c>
      <c r="K191" s="290">
        <v>1770000</v>
      </c>
      <c r="L191" s="46">
        <v>42795</v>
      </c>
      <c r="M191" s="46">
        <v>42917</v>
      </c>
      <c r="N191" s="296" t="s">
        <v>385</v>
      </c>
      <c r="O191" s="289" t="s">
        <v>1113</v>
      </c>
      <c r="P191" s="296" t="s">
        <v>1113</v>
      </c>
      <c r="Q191" s="273" t="s">
        <v>1325</v>
      </c>
      <c r="R191" s="273" t="s">
        <v>1156</v>
      </c>
      <c r="S191" s="201" t="s">
        <v>1326</v>
      </c>
      <c r="T191" s="202" t="s">
        <v>1177</v>
      </c>
      <c r="U191" s="24">
        <v>2017</v>
      </c>
      <c r="V191" s="199">
        <v>42809</v>
      </c>
      <c r="W191" s="201">
        <v>1628</v>
      </c>
      <c r="X191" s="201" t="s">
        <v>1170</v>
      </c>
      <c r="Y191" s="199" t="s">
        <v>1191</v>
      </c>
      <c r="Z191" s="201" t="s">
        <v>1711</v>
      </c>
      <c r="AA191" s="211">
        <v>1440000</v>
      </c>
      <c r="AB191" s="201" t="s">
        <v>1140</v>
      </c>
      <c r="AC191" s="365">
        <v>31704910473</v>
      </c>
      <c r="AD191" s="306">
        <v>42814</v>
      </c>
      <c r="AE191" s="306">
        <v>42823</v>
      </c>
      <c r="AF191" s="371" t="s">
        <v>1709</v>
      </c>
      <c r="AG191" s="371" t="s">
        <v>1710</v>
      </c>
      <c r="AH191" s="201"/>
      <c r="AI191" s="201"/>
      <c r="AJ191" s="201"/>
      <c r="AK191" s="201"/>
      <c r="AL191" s="201"/>
      <c r="AM191" s="201"/>
      <c r="AN191" s="201" t="s">
        <v>1682</v>
      </c>
      <c r="AO191" s="201" t="s">
        <v>1170</v>
      </c>
      <c r="AP191" s="365" t="s">
        <v>1701</v>
      </c>
      <c r="AQ191" s="306">
        <v>42825</v>
      </c>
      <c r="AR191" s="201">
        <v>613</v>
      </c>
      <c r="AS191" s="208">
        <v>42860</v>
      </c>
      <c r="AT191" s="349">
        <f t="shared" si="3"/>
        <v>1203816</v>
      </c>
      <c r="AU191" s="349">
        <v>1420502.88</v>
      </c>
      <c r="AV191" s="208" t="s">
        <v>1645</v>
      </c>
      <c r="AW191" s="208">
        <v>42860</v>
      </c>
      <c r="AX191" s="208">
        <v>42861</v>
      </c>
      <c r="AY191" s="208">
        <v>42860</v>
      </c>
      <c r="AZ191" s="345"/>
    </row>
    <row r="192" spans="1:52" s="8" customFormat="1" ht="45" x14ac:dyDescent="0.25">
      <c r="A192" s="289">
        <v>472</v>
      </c>
      <c r="B192" s="289" t="s">
        <v>594</v>
      </c>
      <c r="C192" s="289" t="s">
        <v>595</v>
      </c>
      <c r="D192" s="289" t="s">
        <v>1354</v>
      </c>
      <c r="E192" s="104" t="s">
        <v>596</v>
      </c>
      <c r="F192" s="296">
        <v>642</v>
      </c>
      <c r="G192" s="296" t="s">
        <v>34</v>
      </c>
      <c r="H192" s="289" t="s">
        <v>1339</v>
      </c>
      <c r="I192" s="289">
        <v>36000000000</v>
      </c>
      <c r="J192" s="296" t="s">
        <v>35</v>
      </c>
      <c r="K192" s="290">
        <v>594000</v>
      </c>
      <c r="L192" s="46">
        <v>42795</v>
      </c>
      <c r="M192" s="46">
        <v>42887</v>
      </c>
      <c r="N192" s="296" t="s">
        <v>385</v>
      </c>
      <c r="O192" s="289" t="s">
        <v>1113</v>
      </c>
      <c r="P192" s="296" t="s">
        <v>1113</v>
      </c>
      <c r="Q192" s="273" t="s">
        <v>1325</v>
      </c>
      <c r="R192" s="273" t="s">
        <v>1156</v>
      </c>
      <c r="S192" s="201" t="s">
        <v>1326</v>
      </c>
      <c r="T192" s="202" t="s">
        <v>1177</v>
      </c>
      <c r="U192" s="24">
        <v>2017</v>
      </c>
      <c r="V192" s="199">
        <v>42809</v>
      </c>
      <c r="W192" s="201">
        <v>1629</v>
      </c>
      <c r="X192" s="201" t="s">
        <v>1170</v>
      </c>
      <c r="Y192" s="199" t="s">
        <v>1191</v>
      </c>
      <c r="Z192" s="201" t="s">
        <v>1711</v>
      </c>
      <c r="AA192" s="211">
        <v>1770000</v>
      </c>
      <c r="AB192" s="201" t="s">
        <v>1140</v>
      </c>
      <c r="AC192" s="365">
        <v>31704910473</v>
      </c>
      <c r="AD192" s="306">
        <v>42814</v>
      </c>
      <c r="AE192" s="306">
        <v>42823</v>
      </c>
      <c r="AF192" s="371" t="s">
        <v>1707</v>
      </c>
      <c r="AG192" s="371" t="s">
        <v>1708</v>
      </c>
      <c r="AH192" s="201"/>
      <c r="AI192" s="201"/>
      <c r="AJ192" s="201"/>
      <c r="AK192" s="201"/>
      <c r="AL192" s="201"/>
      <c r="AM192" s="201"/>
      <c r="AN192" s="201" t="s">
        <v>1583</v>
      </c>
      <c r="AO192" s="201" t="s">
        <v>1170</v>
      </c>
      <c r="AP192" s="365" t="s">
        <v>1701</v>
      </c>
      <c r="AQ192" s="306">
        <v>42825</v>
      </c>
      <c r="AR192" s="201">
        <v>612</v>
      </c>
      <c r="AS192" s="208">
        <v>42860</v>
      </c>
      <c r="AT192" s="349">
        <f t="shared" si="3"/>
        <v>1285003</v>
      </c>
      <c r="AU192" s="349">
        <v>1516303.54</v>
      </c>
      <c r="AV192" s="208" t="s">
        <v>1645</v>
      </c>
      <c r="AW192" s="208">
        <v>42860</v>
      </c>
      <c r="AX192" s="208">
        <v>42861</v>
      </c>
      <c r="AY192" s="208">
        <v>42860</v>
      </c>
      <c r="AZ192" s="345"/>
    </row>
    <row r="193" spans="1:52" s="8" customFormat="1" ht="33.75" x14ac:dyDescent="0.25">
      <c r="A193" s="289">
        <v>473</v>
      </c>
      <c r="B193" s="289" t="s">
        <v>594</v>
      </c>
      <c r="C193" s="289" t="s">
        <v>595</v>
      </c>
      <c r="D193" s="289" t="s">
        <v>1355</v>
      </c>
      <c r="E193" s="104" t="s">
        <v>596</v>
      </c>
      <c r="F193" s="296">
        <v>642</v>
      </c>
      <c r="G193" s="296" t="s">
        <v>34</v>
      </c>
      <c r="H193" s="289" t="s">
        <v>1339</v>
      </c>
      <c r="I193" s="289">
        <v>36000000000</v>
      </c>
      <c r="J193" s="296" t="s">
        <v>35</v>
      </c>
      <c r="K193" s="290">
        <v>2106000</v>
      </c>
      <c r="L193" s="46">
        <v>42795</v>
      </c>
      <c r="M193" s="46">
        <v>42948</v>
      </c>
      <c r="N193" s="296" t="s">
        <v>385</v>
      </c>
      <c r="O193" s="289" t="s">
        <v>1113</v>
      </c>
      <c r="P193" s="296" t="s">
        <v>1113</v>
      </c>
      <c r="Q193" s="273" t="s">
        <v>1325</v>
      </c>
      <c r="R193" s="273" t="s">
        <v>1156</v>
      </c>
      <c r="S193" s="201" t="s">
        <v>1326</v>
      </c>
      <c r="T193" s="202" t="s">
        <v>1177</v>
      </c>
      <c r="U193" s="24">
        <v>2017</v>
      </c>
      <c r="V193" s="199">
        <v>42809</v>
      </c>
      <c r="W193" s="201">
        <v>1631</v>
      </c>
      <c r="X193" s="201" t="s">
        <v>1170</v>
      </c>
      <c r="Y193" s="199" t="s">
        <v>1191</v>
      </c>
      <c r="Z193" s="201" t="s">
        <v>1711</v>
      </c>
      <c r="AA193" s="211">
        <v>594000</v>
      </c>
      <c r="AB193" s="201" t="s">
        <v>1140</v>
      </c>
      <c r="AC193" s="365">
        <v>31704910366</v>
      </c>
      <c r="AD193" s="306">
        <v>42814</v>
      </c>
      <c r="AE193" s="306">
        <v>42823</v>
      </c>
      <c r="AF193" s="371" t="s">
        <v>1717</v>
      </c>
      <c r="AG193" s="371" t="s">
        <v>1718</v>
      </c>
      <c r="AH193" s="201"/>
      <c r="AI193" s="201"/>
      <c r="AJ193" s="201"/>
      <c r="AK193" s="201"/>
      <c r="AL193" s="201"/>
      <c r="AM193" s="201"/>
      <c r="AN193" s="201" t="s">
        <v>1661</v>
      </c>
      <c r="AO193" s="201" t="s">
        <v>1170</v>
      </c>
      <c r="AP193" s="365" t="s">
        <v>1716</v>
      </c>
      <c r="AQ193" s="306">
        <v>42825</v>
      </c>
      <c r="AR193" s="201">
        <v>605</v>
      </c>
      <c r="AS193" s="208">
        <v>42860</v>
      </c>
      <c r="AT193" s="349">
        <f t="shared" si="3"/>
        <v>490406</v>
      </c>
      <c r="AU193" s="349">
        <v>578679.07999999996</v>
      </c>
      <c r="AV193" s="201" t="s">
        <v>1645</v>
      </c>
      <c r="AW193" s="208">
        <v>42860</v>
      </c>
      <c r="AX193" s="208">
        <v>42861</v>
      </c>
      <c r="AY193" s="208">
        <v>42860</v>
      </c>
      <c r="AZ193" s="345"/>
    </row>
    <row r="194" spans="1:52" s="8" customFormat="1" ht="45" x14ac:dyDescent="0.25">
      <c r="A194" s="289">
        <v>474</v>
      </c>
      <c r="B194" s="289" t="s">
        <v>594</v>
      </c>
      <c r="C194" s="289" t="s">
        <v>595</v>
      </c>
      <c r="D194" s="289" t="s">
        <v>1356</v>
      </c>
      <c r="E194" s="104" t="s">
        <v>596</v>
      </c>
      <c r="F194" s="296">
        <v>642</v>
      </c>
      <c r="G194" s="296" t="s">
        <v>34</v>
      </c>
      <c r="H194" s="289" t="s">
        <v>1339</v>
      </c>
      <c r="I194" s="289">
        <v>36000000000</v>
      </c>
      <c r="J194" s="296" t="s">
        <v>35</v>
      </c>
      <c r="K194" s="290">
        <v>10886000</v>
      </c>
      <c r="L194" s="46">
        <v>42795</v>
      </c>
      <c r="M194" s="46">
        <v>42948</v>
      </c>
      <c r="N194" s="296" t="s">
        <v>385</v>
      </c>
      <c r="O194" s="289" t="s">
        <v>1113</v>
      </c>
      <c r="P194" s="296" t="s">
        <v>1113</v>
      </c>
      <c r="Q194" s="273" t="s">
        <v>1325</v>
      </c>
      <c r="R194" s="273" t="s">
        <v>1156</v>
      </c>
      <c r="S194" s="201" t="s">
        <v>1326</v>
      </c>
      <c r="T194" s="202" t="s">
        <v>1177</v>
      </c>
      <c r="U194" s="24">
        <v>2017</v>
      </c>
      <c r="V194" s="199">
        <v>42809</v>
      </c>
      <c r="W194" s="201">
        <v>1636</v>
      </c>
      <c r="X194" s="201" t="s">
        <v>1170</v>
      </c>
      <c r="Y194" s="199" t="s">
        <v>1191</v>
      </c>
      <c r="Z194" s="201" t="s">
        <v>1711</v>
      </c>
      <c r="AA194" s="211">
        <v>2106000</v>
      </c>
      <c r="AB194" s="201" t="s">
        <v>1140</v>
      </c>
      <c r="AC194" s="365">
        <v>31704910386</v>
      </c>
      <c r="AD194" s="306">
        <v>42814</v>
      </c>
      <c r="AE194" s="306">
        <v>42823</v>
      </c>
      <c r="AF194" s="371" t="s">
        <v>1837</v>
      </c>
      <c r="AG194" s="371" t="s">
        <v>1838</v>
      </c>
      <c r="AH194" s="201"/>
      <c r="AI194" s="201"/>
      <c r="AJ194" s="201"/>
      <c r="AK194" s="201"/>
      <c r="AL194" s="201"/>
      <c r="AM194" s="201"/>
      <c r="AN194" s="201" t="s">
        <v>1676</v>
      </c>
      <c r="AO194" s="201" t="s">
        <v>1170</v>
      </c>
      <c r="AP194" s="365" t="s">
        <v>1836</v>
      </c>
      <c r="AQ194" s="306">
        <v>42825</v>
      </c>
      <c r="AR194" s="201">
        <v>641</v>
      </c>
      <c r="AS194" s="208">
        <v>42860</v>
      </c>
      <c r="AT194" s="349">
        <f>AU194/1.18</f>
        <v>1344552.0000000002</v>
      </c>
      <c r="AU194" s="349">
        <v>1586571.36</v>
      </c>
      <c r="AV194" s="201" t="s">
        <v>1645</v>
      </c>
      <c r="AW194" s="208">
        <v>42860</v>
      </c>
      <c r="AX194" s="208">
        <v>42861</v>
      </c>
      <c r="AY194" s="208">
        <v>42860</v>
      </c>
      <c r="AZ194" s="345"/>
    </row>
    <row r="195" spans="1:52" s="8" customFormat="1" ht="33.75" x14ac:dyDescent="0.25">
      <c r="A195" s="289">
        <v>475</v>
      </c>
      <c r="B195" s="289" t="s">
        <v>594</v>
      </c>
      <c r="C195" s="289" t="s">
        <v>595</v>
      </c>
      <c r="D195" s="289" t="s">
        <v>1357</v>
      </c>
      <c r="E195" s="104" t="s">
        <v>596</v>
      </c>
      <c r="F195" s="296">
        <v>642</v>
      </c>
      <c r="G195" s="296" t="s">
        <v>34</v>
      </c>
      <c r="H195" s="289" t="s">
        <v>1339</v>
      </c>
      <c r="I195" s="289">
        <v>36000000000</v>
      </c>
      <c r="J195" s="296" t="s">
        <v>35</v>
      </c>
      <c r="K195" s="290">
        <v>744000</v>
      </c>
      <c r="L195" s="46">
        <v>42795</v>
      </c>
      <c r="M195" s="46">
        <v>42948</v>
      </c>
      <c r="N195" s="296" t="s">
        <v>385</v>
      </c>
      <c r="O195" s="289" t="s">
        <v>1113</v>
      </c>
      <c r="P195" s="296" t="s">
        <v>1113</v>
      </c>
      <c r="Q195" s="273" t="s">
        <v>1325</v>
      </c>
      <c r="R195" s="273" t="s">
        <v>1156</v>
      </c>
      <c r="S195" s="201" t="s">
        <v>1326</v>
      </c>
      <c r="T195" s="202" t="s">
        <v>1177</v>
      </c>
      <c r="U195" s="24">
        <v>2017</v>
      </c>
      <c r="V195" s="199">
        <v>42809</v>
      </c>
      <c r="W195" s="201">
        <v>1637</v>
      </c>
      <c r="X195" s="201" t="s">
        <v>1170</v>
      </c>
      <c r="Y195" s="199" t="s">
        <v>1191</v>
      </c>
      <c r="Z195" s="201" t="s">
        <v>1711</v>
      </c>
      <c r="AA195" s="211">
        <v>10886000</v>
      </c>
      <c r="AB195" s="201" t="s">
        <v>1140</v>
      </c>
      <c r="AC195" s="365">
        <v>31704910386</v>
      </c>
      <c r="AD195" s="306">
        <v>42814</v>
      </c>
      <c r="AE195" s="306">
        <v>42823</v>
      </c>
      <c r="AF195" s="371" t="s">
        <v>1839</v>
      </c>
      <c r="AG195" s="371" t="s">
        <v>1840</v>
      </c>
      <c r="AH195" s="201"/>
      <c r="AI195" s="201"/>
      <c r="AJ195" s="201"/>
      <c r="AK195" s="201"/>
      <c r="AL195" s="201"/>
      <c r="AM195" s="201"/>
      <c r="AN195" s="201" t="s">
        <v>1493</v>
      </c>
      <c r="AO195" s="201" t="s">
        <v>1113</v>
      </c>
      <c r="AP195" s="365" t="s">
        <v>1836</v>
      </c>
      <c r="AQ195" s="306">
        <v>42825</v>
      </c>
      <c r="AR195" s="201">
        <v>638</v>
      </c>
      <c r="AS195" s="208">
        <v>42860</v>
      </c>
      <c r="AT195" s="349">
        <f>AU195/1.18</f>
        <v>5599723</v>
      </c>
      <c r="AU195" s="349">
        <v>6607673.1399999997</v>
      </c>
      <c r="AV195" s="349" t="s">
        <v>1645</v>
      </c>
      <c r="AW195" s="208">
        <v>42860</v>
      </c>
      <c r="AX195" s="208">
        <v>42861</v>
      </c>
      <c r="AY195" s="208">
        <v>42860</v>
      </c>
      <c r="AZ195" s="345"/>
    </row>
    <row r="196" spans="1:52" s="8" customFormat="1" ht="45" x14ac:dyDescent="0.25">
      <c r="A196" s="289">
        <v>476</v>
      </c>
      <c r="B196" s="289" t="s">
        <v>594</v>
      </c>
      <c r="C196" s="289" t="s">
        <v>595</v>
      </c>
      <c r="D196" s="289" t="s">
        <v>1358</v>
      </c>
      <c r="E196" s="104" t="s">
        <v>596</v>
      </c>
      <c r="F196" s="296">
        <v>642</v>
      </c>
      <c r="G196" s="296" t="s">
        <v>34</v>
      </c>
      <c r="H196" s="289" t="s">
        <v>1339</v>
      </c>
      <c r="I196" s="289">
        <v>36000000000</v>
      </c>
      <c r="J196" s="296" t="s">
        <v>35</v>
      </c>
      <c r="K196" s="290">
        <v>3360000</v>
      </c>
      <c r="L196" s="46">
        <v>42795</v>
      </c>
      <c r="M196" s="46">
        <v>42948</v>
      </c>
      <c r="N196" s="296" t="s">
        <v>385</v>
      </c>
      <c r="O196" s="289" t="s">
        <v>1113</v>
      </c>
      <c r="P196" s="296" t="s">
        <v>1113</v>
      </c>
      <c r="Q196" s="273" t="s">
        <v>1325</v>
      </c>
      <c r="R196" s="273" t="s">
        <v>1156</v>
      </c>
      <c r="S196" s="201" t="s">
        <v>1326</v>
      </c>
      <c r="T196" s="202" t="s">
        <v>1177</v>
      </c>
      <c r="U196" s="24">
        <v>2017</v>
      </c>
      <c r="V196" s="199">
        <v>42809</v>
      </c>
      <c r="W196" s="201">
        <v>1640</v>
      </c>
      <c r="X196" s="201" t="s">
        <v>1170</v>
      </c>
      <c r="Y196" s="199" t="s">
        <v>1191</v>
      </c>
      <c r="Z196" s="201" t="s">
        <v>1711</v>
      </c>
      <c r="AA196" s="211">
        <v>744000</v>
      </c>
      <c r="AB196" s="201" t="s">
        <v>1140</v>
      </c>
      <c r="AC196" s="365">
        <v>31704910386</v>
      </c>
      <c r="AD196" s="306">
        <v>42814</v>
      </c>
      <c r="AE196" s="306">
        <v>42823</v>
      </c>
      <c r="AF196" s="371" t="s">
        <v>1841</v>
      </c>
      <c r="AG196" s="371" t="s">
        <v>1842</v>
      </c>
      <c r="AH196" s="201"/>
      <c r="AI196" s="201"/>
      <c r="AJ196" s="201"/>
      <c r="AK196" s="201"/>
      <c r="AL196" s="201"/>
      <c r="AM196" s="201"/>
      <c r="AN196" s="371" t="s">
        <v>1512</v>
      </c>
      <c r="AO196" s="371" t="s">
        <v>1170</v>
      </c>
      <c r="AP196" s="365" t="s">
        <v>1836</v>
      </c>
      <c r="AQ196" s="306">
        <v>42825</v>
      </c>
      <c r="AR196" s="201">
        <v>639</v>
      </c>
      <c r="AS196" s="208">
        <v>42860</v>
      </c>
      <c r="AT196" s="349">
        <f>AU196/1.18</f>
        <v>609908</v>
      </c>
      <c r="AU196" s="349">
        <v>719691.44</v>
      </c>
      <c r="AV196" s="201" t="s">
        <v>1645</v>
      </c>
      <c r="AW196" s="208">
        <v>42860</v>
      </c>
      <c r="AX196" s="208">
        <v>42861</v>
      </c>
      <c r="AY196" s="208">
        <v>42860</v>
      </c>
      <c r="AZ196" s="345"/>
    </row>
    <row r="197" spans="1:52" s="8" customFormat="1" ht="33.75" x14ac:dyDescent="0.25">
      <c r="A197" s="289">
        <v>477</v>
      </c>
      <c r="B197" s="289" t="s">
        <v>594</v>
      </c>
      <c r="C197" s="289" t="s">
        <v>595</v>
      </c>
      <c r="D197" s="289" t="s">
        <v>1359</v>
      </c>
      <c r="E197" s="104" t="s">
        <v>596</v>
      </c>
      <c r="F197" s="296">
        <v>642</v>
      </c>
      <c r="G197" s="296" t="s">
        <v>34</v>
      </c>
      <c r="H197" s="289" t="s">
        <v>1339</v>
      </c>
      <c r="I197" s="289">
        <v>36000000000</v>
      </c>
      <c r="J197" s="296" t="s">
        <v>35</v>
      </c>
      <c r="K197" s="290">
        <v>588000</v>
      </c>
      <c r="L197" s="46">
        <v>42795</v>
      </c>
      <c r="M197" s="46">
        <v>42948</v>
      </c>
      <c r="N197" s="296" t="s">
        <v>385</v>
      </c>
      <c r="O197" s="289" t="s">
        <v>1113</v>
      </c>
      <c r="P197" s="296" t="s">
        <v>1113</v>
      </c>
      <c r="Q197" s="273" t="s">
        <v>1325</v>
      </c>
      <c r="R197" s="273" t="s">
        <v>1156</v>
      </c>
      <c r="S197" s="201" t="s">
        <v>1326</v>
      </c>
      <c r="T197" s="202" t="s">
        <v>1177</v>
      </c>
      <c r="U197" s="24">
        <v>2017</v>
      </c>
      <c r="V197" s="199">
        <v>42809</v>
      </c>
      <c r="W197" s="201">
        <v>1642</v>
      </c>
      <c r="X197" s="201" t="s">
        <v>1170</v>
      </c>
      <c r="Y197" s="199" t="s">
        <v>1191</v>
      </c>
      <c r="Z197" s="201" t="s">
        <v>1711</v>
      </c>
      <c r="AA197" s="211">
        <v>3360000</v>
      </c>
      <c r="AB197" s="201" t="s">
        <v>1140</v>
      </c>
      <c r="AC197" s="365">
        <v>31704910386</v>
      </c>
      <c r="AD197" s="306">
        <v>42814</v>
      </c>
      <c r="AE197" s="306">
        <v>42823</v>
      </c>
      <c r="AF197" s="371" t="s">
        <v>1843</v>
      </c>
      <c r="AG197" s="371" t="s">
        <v>1844</v>
      </c>
      <c r="AH197" s="201"/>
      <c r="AI197" s="201"/>
      <c r="AJ197" s="201"/>
      <c r="AK197" s="201"/>
      <c r="AL197" s="201"/>
      <c r="AM197" s="201"/>
      <c r="AN197" s="201" t="s">
        <v>1516</v>
      </c>
      <c r="AO197" s="201" t="s">
        <v>1170</v>
      </c>
      <c r="AP197" s="365" t="s">
        <v>1836</v>
      </c>
      <c r="AQ197" s="306">
        <v>42825</v>
      </c>
      <c r="AR197" s="201">
        <v>642</v>
      </c>
      <c r="AS197" s="208">
        <v>42860</v>
      </c>
      <c r="AT197" s="349">
        <f>AU197/1.18</f>
        <v>2345643.0000000005</v>
      </c>
      <c r="AU197" s="349">
        <v>2767858.74</v>
      </c>
      <c r="AV197" s="201" t="s">
        <v>1645</v>
      </c>
      <c r="AW197" s="208">
        <v>42860</v>
      </c>
      <c r="AX197" s="208">
        <v>42861</v>
      </c>
      <c r="AY197" s="208">
        <v>42860</v>
      </c>
      <c r="AZ197" s="345"/>
    </row>
    <row r="198" spans="1:52" s="8" customFormat="1" ht="48" x14ac:dyDescent="0.25">
      <c r="A198" s="289">
        <v>479</v>
      </c>
      <c r="B198" s="289" t="s">
        <v>594</v>
      </c>
      <c r="C198" s="289" t="s">
        <v>595</v>
      </c>
      <c r="D198" s="450" t="s">
        <v>1360</v>
      </c>
      <c r="E198" s="104" t="s">
        <v>596</v>
      </c>
      <c r="F198" s="296">
        <v>642</v>
      </c>
      <c r="G198" s="296" t="s">
        <v>34</v>
      </c>
      <c r="H198" s="289" t="s">
        <v>1339</v>
      </c>
      <c r="I198" s="289">
        <v>36000000000</v>
      </c>
      <c r="J198" s="296" t="s">
        <v>35</v>
      </c>
      <c r="K198" s="290">
        <v>11800000</v>
      </c>
      <c r="L198" s="46">
        <v>42795</v>
      </c>
      <c r="M198" s="46">
        <v>43070</v>
      </c>
      <c r="N198" s="296" t="s">
        <v>385</v>
      </c>
      <c r="O198" s="289" t="s">
        <v>1113</v>
      </c>
      <c r="P198" s="296" t="s">
        <v>1113</v>
      </c>
      <c r="Q198" s="273" t="s">
        <v>1325</v>
      </c>
      <c r="R198" s="273" t="s">
        <v>1156</v>
      </c>
      <c r="S198" s="201" t="s">
        <v>1326</v>
      </c>
      <c r="T198" s="202" t="s">
        <v>1875</v>
      </c>
      <c r="U198" s="202"/>
      <c r="V198" s="199">
        <v>42809</v>
      </c>
      <c r="W198" s="201">
        <v>1643</v>
      </c>
      <c r="X198" s="201" t="s">
        <v>1170</v>
      </c>
      <c r="Y198" s="199" t="s">
        <v>1191</v>
      </c>
      <c r="Z198" s="201" t="s">
        <v>1140</v>
      </c>
      <c r="AA198" s="211">
        <v>588000</v>
      </c>
      <c r="AB198" s="201" t="s">
        <v>1140</v>
      </c>
      <c r="AC198" s="365">
        <v>31704910386</v>
      </c>
      <c r="AD198" s="306">
        <v>42814</v>
      </c>
      <c r="AE198" s="306">
        <v>42823</v>
      </c>
      <c r="AF198" s="318" t="s">
        <v>1874</v>
      </c>
      <c r="AG198" s="318"/>
      <c r="AH198" s="318"/>
      <c r="AI198" s="318"/>
      <c r="AJ198" s="318"/>
      <c r="AK198" s="318"/>
      <c r="AL198" s="318"/>
      <c r="AM198" s="318"/>
      <c r="AN198" s="201" t="s">
        <v>1140</v>
      </c>
      <c r="AO198" s="201" t="s">
        <v>1140</v>
      </c>
      <c r="AP198" s="201" t="s">
        <v>1140</v>
      </c>
      <c r="AQ198" s="201" t="s">
        <v>1140</v>
      </c>
      <c r="AR198" s="201" t="s">
        <v>1140</v>
      </c>
      <c r="AS198" s="201" t="s">
        <v>1140</v>
      </c>
      <c r="AT198" s="201" t="s">
        <v>1140</v>
      </c>
      <c r="AU198" s="201" t="s">
        <v>1140</v>
      </c>
      <c r="AV198" s="201" t="s">
        <v>1140</v>
      </c>
      <c r="AW198" s="369" t="s">
        <v>1140</v>
      </c>
      <c r="AX198" s="369" t="s">
        <v>1140</v>
      </c>
      <c r="AY198" s="403" t="s">
        <v>1140</v>
      </c>
      <c r="AZ198" s="345"/>
    </row>
    <row r="199" spans="1:52" s="8" customFormat="1" ht="36" x14ac:dyDescent="0.25">
      <c r="A199" s="289">
        <v>481</v>
      </c>
      <c r="B199" s="289" t="s">
        <v>594</v>
      </c>
      <c r="C199" s="289" t="s">
        <v>595</v>
      </c>
      <c r="D199" s="450" t="s">
        <v>1362</v>
      </c>
      <c r="E199" s="104" t="s">
        <v>596</v>
      </c>
      <c r="F199" s="296">
        <v>642</v>
      </c>
      <c r="G199" s="296" t="s">
        <v>34</v>
      </c>
      <c r="H199" s="289" t="s">
        <v>1339</v>
      </c>
      <c r="I199" s="289">
        <v>36000000000</v>
      </c>
      <c r="J199" s="296" t="s">
        <v>35</v>
      </c>
      <c r="K199" s="290">
        <v>864000</v>
      </c>
      <c r="L199" s="46">
        <v>42795</v>
      </c>
      <c r="M199" s="46">
        <v>42887</v>
      </c>
      <c r="N199" s="296" t="s">
        <v>385</v>
      </c>
      <c r="O199" s="289" t="s">
        <v>1113</v>
      </c>
      <c r="P199" s="296" t="s">
        <v>1113</v>
      </c>
      <c r="Q199" s="273" t="s">
        <v>1325</v>
      </c>
      <c r="R199" s="273" t="s">
        <v>1156</v>
      </c>
      <c r="S199" s="201" t="s">
        <v>1326</v>
      </c>
      <c r="T199" s="202" t="s">
        <v>1875</v>
      </c>
      <c r="U199" s="202"/>
      <c r="V199" s="199">
        <v>42809</v>
      </c>
      <c r="W199" s="201">
        <v>1644</v>
      </c>
      <c r="X199" s="201" t="s">
        <v>1170</v>
      </c>
      <c r="Y199" s="199" t="s">
        <v>1191</v>
      </c>
      <c r="Z199" s="201" t="s">
        <v>1140</v>
      </c>
      <c r="AA199" s="211">
        <v>11800000</v>
      </c>
      <c r="AB199" s="201" t="s">
        <v>1140</v>
      </c>
      <c r="AC199" s="365">
        <v>31704910386</v>
      </c>
      <c r="AD199" s="306">
        <v>42814</v>
      </c>
      <c r="AE199" s="306">
        <v>42823</v>
      </c>
      <c r="AF199" s="316" t="s">
        <v>1874</v>
      </c>
      <c r="AG199" s="316"/>
      <c r="AH199" s="316"/>
      <c r="AI199" s="316"/>
      <c r="AJ199" s="316"/>
      <c r="AK199" s="316"/>
      <c r="AL199" s="316"/>
      <c r="AM199" s="316"/>
      <c r="AN199" s="201" t="s">
        <v>1140</v>
      </c>
      <c r="AO199" s="201" t="s">
        <v>1140</v>
      </c>
      <c r="AP199" s="201" t="s">
        <v>1140</v>
      </c>
      <c r="AQ199" s="201" t="s">
        <v>1140</v>
      </c>
      <c r="AR199" s="201" t="s">
        <v>1140</v>
      </c>
      <c r="AS199" s="201" t="s">
        <v>1140</v>
      </c>
      <c r="AT199" s="201" t="s">
        <v>1140</v>
      </c>
      <c r="AU199" s="201" t="s">
        <v>1140</v>
      </c>
      <c r="AV199" s="201" t="s">
        <v>1140</v>
      </c>
      <c r="AW199" s="369" t="s">
        <v>1140</v>
      </c>
      <c r="AX199" s="369" t="s">
        <v>1140</v>
      </c>
      <c r="AY199" s="403" t="s">
        <v>1140</v>
      </c>
      <c r="AZ199" s="345"/>
    </row>
    <row r="200" spans="1:52" s="8" customFormat="1" ht="48" x14ac:dyDescent="0.25">
      <c r="A200" s="289">
        <v>482</v>
      </c>
      <c r="B200" s="289" t="s">
        <v>594</v>
      </c>
      <c r="C200" s="289" t="s">
        <v>595</v>
      </c>
      <c r="D200" s="450" t="s">
        <v>1363</v>
      </c>
      <c r="E200" s="104" t="s">
        <v>596</v>
      </c>
      <c r="F200" s="296">
        <v>642</v>
      </c>
      <c r="G200" s="296" t="s">
        <v>34</v>
      </c>
      <c r="H200" s="289" t="s">
        <v>1339</v>
      </c>
      <c r="I200" s="289">
        <v>36000000000</v>
      </c>
      <c r="J200" s="296" t="s">
        <v>35</v>
      </c>
      <c r="K200" s="290">
        <v>1128000</v>
      </c>
      <c r="L200" s="46">
        <v>42795</v>
      </c>
      <c r="M200" s="46">
        <v>42887</v>
      </c>
      <c r="N200" s="296" t="s">
        <v>385</v>
      </c>
      <c r="O200" s="289" t="s">
        <v>1113</v>
      </c>
      <c r="P200" s="296" t="s">
        <v>1113</v>
      </c>
      <c r="Q200" s="273" t="s">
        <v>1325</v>
      </c>
      <c r="R200" s="273" t="s">
        <v>1156</v>
      </c>
      <c r="S200" s="201" t="s">
        <v>1326</v>
      </c>
      <c r="T200" s="202" t="s">
        <v>1177</v>
      </c>
      <c r="U200" s="24">
        <v>2017</v>
      </c>
      <c r="V200" s="199">
        <v>42809</v>
      </c>
      <c r="W200" s="201">
        <v>1645</v>
      </c>
      <c r="X200" s="201" t="s">
        <v>1170</v>
      </c>
      <c r="Y200" s="199" t="s">
        <v>1191</v>
      </c>
      <c r="Z200" s="201" t="s">
        <v>1711</v>
      </c>
      <c r="AA200" s="211">
        <v>864000</v>
      </c>
      <c r="AB200" s="201" t="s">
        <v>1140</v>
      </c>
      <c r="AC200" s="201">
        <v>31704910460</v>
      </c>
      <c r="AD200" s="306">
        <v>42814</v>
      </c>
      <c r="AE200" s="306">
        <v>42823</v>
      </c>
      <c r="AF200" s="371" t="s">
        <v>1826</v>
      </c>
      <c r="AG200" s="371" t="s">
        <v>1827</v>
      </c>
      <c r="AH200" s="201"/>
      <c r="AI200" s="201"/>
      <c r="AJ200" s="201"/>
      <c r="AK200" s="201"/>
      <c r="AL200" s="201"/>
      <c r="AM200" s="201"/>
      <c r="AN200" s="201" t="s">
        <v>1493</v>
      </c>
      <c r="AO200" s="201" t="s">
        <v>1113</v>
      </c>
      <c r="AP200" s="365" t="s">
        <v>1823</v>
      </c>
      <c r="AQ200" s="306">
        <v>42825</v>
      </c>
      <c r="AR200" s="201">
        <v>635</v>
      </c>
      <c r="AS200" s="208">
        <v>42860</v>
      </c>
      <c r="AT200" s="349">
        <f>AU200/1.18</f>
        <v>716515</v>
      </c>
      <c r="AU200" s="349">
        <v>845487.7</v>
      </c>
      <c r="AV200" s="201" t="s">
        <v>1645</v>
      </c>
      <c r="AW200" s="208">
        <v>42860</v>
      </c>
      <c r="AX200" s="208">
        <v>42861</v>
      </c>
      <c r="AY200" s="208">
        <v>42860</v>
      </c>
      <c r="AZ200" s="345"/>
    </row>
    <row r="201" spans="1:52" s="8" customFormat="1" ht="48" x14ac:dyDescent="0.25">
      <c r="A201" s="289">
        <v>483</v>
      </c>
      <c r="B201" s="289" t="s">
        <v>594</v>
      </c>
      <c r="C201" s="289" t="s">
        <v>595</v>
      </c>
      <c r="D201" s="450" t="s">
        <v>1364</v>
      </c>
      <c r="E201" s="104" t="s">
        <v>596</v>
      </c>
      <c r="F201" s="296">
        <v>642</v>
      </c>
      <c r="G201" s="296" t="s">
        <v>34</v>
      </c>
      <c r="H201" s="289" t="s">
        <v>1339</v>
      </c>
      <c r="I201" s="289">
        <v>36000000000</v>
      </c>
      <c r="J201" s="296" t="s">
        <v>35</v>
      </c>
      <c r="K201" s="290">
        <v>578000</v>
      </c>
      <c r="L201" s="46">
        <v>42795</v>
      </c>
      <c r="M201" s="46">
        <v>42887</v>
      </c>
      <c r="N201" s="296" t="s">
        <v>385</v>
      </c>
      <c r="O201" s="289" t="s">
        <v>1113</v>
      </c>
      <c r="P201" s="296" t="s">
        <v>1113</v>
      </c>
      <c r="Q201" s="273" t="s">
        <v>1325</v>
      </c>
      <c r="R201" s="273" t="s">
        <v>1156</v>
      </c>
      <c r="S201" s="201" t="s">
        <v>1326</v>
      </c>
      <c r="T201" s="202" t="s">
        <v>1177</v>
      </c>
      <c r="U201" s="24">
        <v>2017</v>
      </c>
      <c r="V201" s="199">
        <v>42809</v>
      </c>
      <c r="W201" s="201">
        <v>1646</v>
      </c>
      <c r="X201" s="201" t="s">
        <v>1170</v>
      </c>
      <c r="Y201" s="199" t="s">
        <v>1191</v>
      </c>
      <c r="Z201" s="201" t="s">
        <v>1711</v>
      </c>
      <c r="AA201" s="211">
        <v>1128000</v>
      </c>
      <c r="AB201" s="201" t="s">
        <v>1140</v>
      </c>
      <c r="AC201" s="365">
        <v>31704910460</v>
      </c>
      <c r="AD201" s="306">
        <v>42814</v>
      </c>
      <c r="AE201" s="306">
        <v>42823</v>
      </c>
      <c r="AF201" s="371" t="s">
        <v>1828</v>
      </c>
      <c r="AG201" s="371" t="s">
        <v>1829</v>
      </c>
      <c r="AH201" s="201"/>
      <c r="AI201" s="201"/>
      <c r="AJ201" s="201"/>
      <c r="AK201" s="201"/>
      <c r="AL201" s="201"/>
      <c r="AM201" s="201"/>
      <c r="AN201" s="201" t="s">
        <v>1493</v>
      </c>
      <c r="AO201" s="201" t="s">
        <v>1113</v>
      </c>
      <c r="AP201" s="365" t="s">
        <v>1823</v>
      </c>
      <c r="AQ201" s="306">
        <v>42825</v>
      </c>
      <c r="AR201" s="201">
        <v>598</v>
      </c>
      <c r="AS201" s="208">
        <v>42860</v>
      </c>
      <c r="AT201" s="349">
        <f>AU201/1.18</f>
        <v>937420.00000000012</v>
      </c>
      <c r="AU201" s="349">
        <v>1106155.6000000001</v>
      </c>
      <c r="AV201" s="201" t="s">
        <v>1645</v>
      </c>
      <c r="AW201" s="208">
        <v>42860</v>
      </c>
      <c r="AX201" s="208">
        <v>42861</v>
      </c>
      <c r="AY201" s="208">
        <v>42860</v>
      </c>
      <c r="AZ201" s="345"/>
    </row>
    <row r="202" spans="1:52" s="8" customFormat="1" ht="36" x14ac:dyDescent="0.25">
      <c r="A202" s="289">
        <v>484</v>
      </c>
      <c r="B202" s="289" t="s">
        <v>594</v>
      </c>
      <c r="C202" s="289" t="s">
        <v>595</v>
      </c>
      <c r="D202" s="450" t="s">
        <v>1365</v>
      </c>
      <c r="E202" s="104" t="s">
        <v>596</v>
      </c>
      <c r="F202" s="296">
        <v>642</v>
      </c>
      <c r="G202" s="296" t="s">
        <v>34</v>
      </c>
      <c r="H202" s="289" t="s">
        <v>1339</v>
      </c>
      <c r="I202" s="289">
        <v>36000000000</v>
      </c>
      <c r="J202" s="296" t="s">
        <v>35</v>
      </c>
      <c r="K202" s="290">
        <v>642000</v>
      </c>
      <c r="L202" s="46">
        <v>42795</v>
      </c>
      <c r="M202" s="46">
        <v>42887</v>
      </c>
      <c r="N202" s="296" t="s">
        <v>385</v>
      </c>
      <c r="O202" s="289" t="s">
        <v>1113</v>
      </c>
      <c r="P202" s="296" t="s">
        <v>1113</v>
      </c>
      <c r="Q202" s="273" t="s">
        <v>1325</v>
      </c>
      <c r="R202" s="273" t="s">
        <v>1156</v>
      </c>
      <c r="S202" s="201" t="s">
        <v>1326</v>
      </c>
      <c r="T202" s="202" t="s">
        <v>1177</v>
      </c>
      <c r="U202" s="24">
        <v>2017</v>
      </c>
      <c r="V202" s="199">
        <v>42809</v>
      </c>
      <c r="W202" s="201">
        <v>1647</v>
      </c>
      <c r="X202" s="201" t="s">
        <v>1170</v>
      </c>
      <c r="Y202" s="199" t="s">
        <v>1191</v>
      </c>
      <c r="Z202" s="201" t="s">
        <v>1711</v>
      </c>
      <c r="AA202" s="211">
        <v>578000</v>
      </c>
      <c r="AB202" s="201" t="s">
        <v>1140</v>
      </c>
      <c r="AC202" s="365">
        <v>31704910460</v>
      </c>
      <c r="AD202" s="306">
        <v>42814</v>
      </c>
      <c r="AE202" s="306">
        <v>42823</v>
      </c>
      <c r="AF202" s="371" t="s">
        <v>1830</v>
      </c>
      <c r="AG202" s="371" t="s">
        <v>1831</v>
      </c>
      <c r="AH202" s="201"/>
      <c r="AI202" s="201"/>
      <c r="AJ202" s="201"/>
      <c r="AK202" s="201"/>
      <c r="AL202" s="201"/>
      <c r="AM202" s="201"/>
      <c r="AN202" s="365" t="s">
        <v>1493</v>
      </c>
      <c r="AO202" s="365" t="s">
        <v>1113</v>
      </c>
      <c r="AP202" s="365" t="s">
        <v>1823</v>
      </c>
      <c r="AQ202" s="306">
        <v>42825</v>
      </c>
      <c r="AR202" s="201">
        <v>634</v>
      </c>
      <c r="AS202" s="208">
        <v>42860</v>
      </c>
      <c r="AT202" s="349">
        <f>AU202/1.18</f>
        <v>478902</v>
      </c>
      <c r="AU202" s="349">
        <v>565104.36</v>
      </c>
      <c r="AV202" s="201" t="s">
        <v>1645</v>
      </c>
      <c r="AW202" s="208">
        <v>42860</v>
      </c>
      <c r="AX202" s="208">
        <v>42861</v>
      </c>
      <c r="AY202" s="208">
        <v>42860</v>
      </c>
      <c r="AZ202" s="345"/>
    </row>
    <row r="203" spans="1:52" s="8" customFormat="1" ht="36" x14ac:dyDescent="0.25">
      <c r="A203" s="289">
        <v>485</v>
      </c>
      <c r="B203" s="289" t="s">
        <v>594</v>
      </c>
      <c r="C203" s="289" t="s">
        <v>595</v>
      </c>
      <c r="D203" s="450" t="s">
        <v>1366</v>
      </c>
      <c r="E203" s="104" t="s">
        <v>596</v>
      </c>
      <c r="F203" s="296">
        <v>642</v>
      </c>
      <c r="G203" s="296" t="s">
        <v>34</v>
      </c>
      <c r="H203" s="289" t="s">
        <v>1339</v>
      </c>
      <c r="I203" s="289">
        <v>36000000000</v>
      </c>
      <c r="J203" s="296" t="s">
        <v>35</v>
      </c>
      <c r="K203" s="290">
        <v>828000</v>
      </c>
      <c r="L203" s="46">
        <v>42795</v>
      </c>
      <c r="M203" s="46">
        <v>42887</v>
      </c>
      <c r="N203" s="296" t="s">
        <v>385</v>
      </c>
      <c r="O203" s="289" t="s">
        <v>1113</v>
      </c>
      <c r="P203" s="296" t="s">
        <v>1113</v>
      </c>
      <c r="Q203" s="273" t="s">
        <v>1325</v>
      </c>
      <c r="R203" s="273" t="s">
        <v>1156</v>
      </c>
      <c r="S203" s="201" t="s">
        <v>1326</v>
      </c>
      <c r="T203" s="202" t="s">
        <v>1177</v>
      </c>
      <c r="U203" s="24">
        <v>2017</v>
      </c>
      <c r="V203" s="199">
        <v>42809</v>
      </c>
      <c r="W203" s="201">
        <v>1648</v>
      </c>
      <c r="X203" s="201" t="s">
        <v>1170</v>
      </c>
      <c r="Y203" s="199" t="s">
        <v>1191</v>
      </c>
      <c r="Z203" s="201" t="s">
        <v>1711</v>
      </c>
      <c r="AA203" s="211">
        <v>642000</v>
      </c>
      <c r="AB203" s="201" t="s">
        <v>1140</v>
      </c>
      <c r="AC203" s="365">
        <v>31704910460</v>
      </c>
      <c r="AD203" s="306">
        <v>42814</v>
      </c>
      <c r="AE203" s="306">
        <v>42823</v>
      </c>
      <c r="AF203" s="371" t="s">
        <v>1832</v>
      </c>
      <c r="AG203" s="371" t="s">
        <v>1833</v>
      </c>
      <c r="AH203" s="201"/>
      <c r="AI203" s="201"/>
      <c r="AJ203" s="201"/>
      <c r="AK203" s="201"/>
      <c r="AL203" s="201"/>
      <c r="AM203" s="201"/>
      <c r="AN203" s="201" t="s">
        <v>1676</v>
      </c>
      <c r="AO203" s="201" t="s">
        <v>1170</v>
      </c>
      <c r="AP203" s="365" t="s">
        <v>1823</v>
      </c>
      <c r="AQ203" s="306">
        <v>42825</v>
      </c>
      <c r="AR203" s="201">
        <v>595</v>
      </c>
      <c r="AS203" s="208">
        <v>42860</v>
      </c>
      <c r="AT203" s="349">
        <f>AU203/1.18</f>
        <v>540580</v>
      </c>
      <c r="AU203" s="349">
        <v>637884.4</v>
      </c>
      <c r="AV203" s="201" t="s">
        <v>1645</v>
      </c>
      <c r="AW203" s="208">
        <v>42860</v>
      </c>
      <c r="AX203" s="208">
        <v>42861</v>
      </c>
      <c r="AY203" s="208">
        <v>42860</v>
      </c>
      <c r="AZ203" s="345"/>
    </row>
    <row r="204" spans="1:52" s="8" customFormat="1" ht="36" x14ac:dyDescent="0.25">
      <c r="A204" s="289">
        <v>486</v>
      </c>
      <c r="B204" s="289" t="s">
        <v>594</v>
      </c>
      <c r="C204" s="289" t="s">
        <v>595</v>
      </c>
      <c r="D204" s="450" t="s">
        <v>1367</v>
      </c>
      <c r="E204" s="104" t="s">
        <v>596</v>
      </c>
      <c r="F204" s="296">
        <v>642</v>
      </c>
      <c r="G204" s="296" t="s">
        <v>34</v>
      </c>
      <c r="H204" s="289" t="s">
        <v>1339</v>
      </c>
      <c r="I204" s="289">
        <v>36000000000</v>
      </c>
      <c r="J204" s="296" t="s">
        <v>35</v>
      </c>
      <c r="K204" s="290">
        <v>720000</v>
      </c>
      <c r="L204" s="46">
        <v>42795</v>
      </c>
      <c r="M204" s="46">
        <v>42887</v>
      </c>
      <c r="N204" s="296" t="s">
        <v>385</v>
      </c>
      <c r="O204" s="289" t="s">
        <v>1113</v>
      </c>
      <c r="P204" s="296" t="s">
        <v>1113</v>
      </c>
      <c r="Q204" s="273" t="s">
        <v>1325</v>
      </c>
      <c r="R204" s="273" t="s">
        <v>1156</v>
      </c>
      <c r="S204" s="201" t="s">
        <v>1326</v>
      </c>
      <c r="T204" s="202" t="s">
        <v>1177</v>
      </c>
      <c r="U204" s="24">
        <v>2017</v>
      </c>
      <c r="V204" s="199">
        <v>42809</v>
      </c>
      <c r="W204" s="201">
        <v>1650</v>
      </c>
      <c r="X204" s="201" t="s">
        <v>1170</v>
      </c>
      <c r="Y204" s="199" t="s">
        <v>1191</v>
      </c>
      <c r="Z204" s="201" t="s">
        <v>1711</v>
      </c>
      <c r="AA204" s="211">
        <v>828000</v>
      </c>
      <c r="AB204" s="201" t="s">
        <v>1140</v>
      </c>
      <c r="AC204" s="201">
        <v>31704910305</v>
      </c>
      <c r="AD204" s="306">
        <v>42814</v>
      </c>
      <c r="AE204" s="306">
        <v>42823</v>
      </c>
      <c r="AF204" s="371" t="s">
        <v>1778</v>
      </c>
      <c r="AG204" s="371" t="s">
        <v>1779</v>
      </c>
      <c r="AH204" s="201"/>
      <c r="AI204" s="201"/>
      <c r="AJ204" s="201"/>
      <c r="AK204" s="201"/>
      <c r="AL204" s="201"/>
      <c r="AM204" s="201"/>
      <c r="AN204" s="201" t="s">
        <v>1493</v>
      </c>
      <c r="AO204" s="201" t="s">
        <v>1113</v>
      </c>
      <c r="AP204" s="365" t="s">
        <v>1773</v>
      </c>
      <c r="AQ204" s="306">
        <v>42825</v>
      </c>
      <c r="AR204" s="201">
        <v>623</v>
      </c>
      <c r="AS204" s="208">
        <v>42860</v>
      </c>
      <c r="AT204" s="349">
        <f t="shared" ref="AT204:AT211" si="4">AU204/1.18</f>
        <v>689396.00000000012</v>
      </c>
      <c r="AU204" s="349">
        <v>813487.28</v>
      </c>
      <c r="AV204" s="201" t="s">
        <v>1645</v>
      </c>
      <c r="AW204" s="208">
        <v>42860</v>
      </c>
      <c r="AX204" s="208">
        <v>42861</v>
      </c>
      <c r="AY204" s="208">
        <v>42860</v>
      </c>
      <c r="AZ204" s="345"/>
    </row>
    <row r="205" spans="1:52" s="8" customFormat="1" ht="36" x14ac:dyDescent="0.25">
      <c r="A205" s="289">
        <v>487</v>
      </c>
      <c r="B205" s="289" t="s">
        <v>594</v>
      </c>
      <c r="C205" s="289" t="s">
        <v>595</v>
      </c>
      <c r="D205" s="450" t="s">
        <v>1368</v>
      </c>
      <c r="E205" s="104" t="s">
        <v>596</v>
      </c>
      <c r="F205" s="296">
        <v>642</v>
      </c>
      <c r="G205" s="296" t="s">
        <v>34</v>
      </c>
      <c r="H205" s="289" t="s">
        <v>1339</v>
      </c>
      <c r="I205" s="289">
        <v>36000000000</v>
      </c>
      <c r="J205" s="296" t="s">
        <v>35</v>
      </c>
      <c r="K205" s="290">
        <v>800000</v>
      </c>
      <c r="L205" s="46">
        <v>42795</v>
      </c>
      <c r="M205" s="46">
        <v>42887</v>
      </c>
      <c r="N205" s="296" t="s">
        <v>385</v>
      </c>
      <c r="O205" s="289" t="s">
        <v>1113</v>
      </c>
      <c r="P205" s="296" t="s">
        <v>1113</v>
      </c>
      <c r="Q205" s="273" t="s">
        <v>1325</v>
      </c>
      <c r="R205" s="273" t="s">
        <v>1156</v>
      </c>
      <c r="S205" s="201" t="s">
        <v>1326</v>
      </c>
      <c r="T205" s="202" t="s">
        <v>1177</v>
      </c>
      <c r="U205" s="24">
        <v>2017</v>
      </c>
      <c r="V205" s="199">
        <v>42809</v>
      </c>
      <c r="W205" s="201">
        <v>1651</v>
      </c>
      <c r="X205" s="201" t="s">
        <v>1170</v>
      </c>
      <c r="Y205" s="199" t="s">
        <v>1191</v>
      </c>
      <c r="Z205" s="201" t="s">
        <v>1711</v>
      </c>
      <c r="AA205" s="211">
        <v>720000</v>
      </c>
      <c r="AB205" s="201" t="s">
        <v>1140</v>
      </c>
      <c r="AC205" s="365">
        <v>31704910305</v>
      </c>
      <c r="AD205" s="306">
        <v>42814</v>
      </c>
      <c r="AE205" s="306">
        <v>42823</v>
      </c>
      <c r="AF205" s="371" t="s">
        <v>1780</v>
      </c>
      <c r="AG205" s="371" t="s">
        <v>1781</v>
      </c>
      <c r="AH205" s="201"/>
      <c r="AI205" s="201"/>
      <c r="AJ205" s="201"/>
      <c r="AK205" s="201"/>
      <c r="AL205" s="201"/>
      <c r="AM205" s="201"/>
      <c r="AN205" s="365" t="s">
        <v>1493</v>
      </c>
      <c r="AO205" s="365" t="s">
        <v>1113</v>
      </c>
      <c r="AP205" s="365" t="s">
        <v>1773</v>
      </c>
      <c r="AQ205" s="306">
        <v>42825</v>
      </c>
      <c r="AR205" s="201">
        <v>621</v>
      </c>
      <c r="AS205" s="208">
        <v>42860</v>
      </c>
      <c r="AT205" s="349">
        <f t="shared" si="4"/>
        <v>599092.00000000012</v>
      </c>
      <c r="AU205" s="349">
        <v>706928.56</v>
      </c>
      <c r="AV205" s="201" t="s">
        <v>1645</v>
      </c>
      <c r="AW205" s="208">
        <v>42860</v>
      </c>
      <c r="AX205" s="208">
        <v>42861</v>
      </c>
      <c r="AY205" s="208">
        <v>42860</v>
      </c>
      <c r="AZ205" s="345"/>
    </row>
    <row r="206" spans="1:52" s="8" customFormat="1" ht="36" x14ac:dyDescent="0.25">
      <c r="A206" s="289">
        <v>488</v>
      </c>
      <c r="B206" s="289" t="s">
        <v>594</v>
      </c>
      <c r="C206" s="289" t="s">
        <v>595</v>
      </c>
      <c r="D206" s="450" t="s">
        <v>1369</v>
      </c>
      <c r="E206" s="104" t="s">
        <v>596</v>
      </c>
      <c r="F206" s="296">
        <v>642</v>
      </c>
      <c r="G206" s="296" t="s">
        <v>34</v>
      </c>
      <c r="H206" s="289" t="s">
        <v>1339</v>
      </c>
      <c r="I206" s="289">
        <v>36000000000</v>
      </c>
      <c r="J206" s="296" t="s">
        <v>35</v>
      </c>
      <c r="K206" s="290">
        <v>800000</v>
      </c>
      <c r="L206" s="46">
        <v>42795</v>
      </c>
      <c r="M206" s="46">
        <v>42887</v>
      </c>
      <c r="N206" s="296" t="s">
        <v>385</v>
      </c>
      <c r="O206" s="289" t="s">
        <v>1113</v>
      </c>
      <c r="P206" s="296" t="s">
        <v>1113</v>
      </c>
      <c r="Q206" s="273" t="s">
        <v>1325</v>
      </c>
      <c r="R206" s="273" t="s">
        <v>1156</v>
      </c>
      <c r="S206" s="201" t="s">
        <v>1326</v>
      </c>
      <c r="T206" s="202" t="s">
        <v>1177</v>
      </c>
      <c r="U206" s="24">
        <v>2017</v>
      </c>
      <c r="V206" s="199">
        <v>42809</v>
      </c>
      <c r="W206" s="201">
        <v>1652</v>
      </c>
      <c r="X206" s="201" t="s">
        <v>1170</v>
      </c>
      <c r="Y206" s="199" t="s">
        <v>1191</v>
      </c>
      <c r="Z206" s="201" t="s">
        <v>1711</v>
      </c>
      <c r="AA206" s="211">
        <v>800000</v>
      </c>
      <c r="AB206" s="201" t="s">
        <v>1140</v>
      </c>
      <c r="AC206" s="365">
        <v>31704910305</v>
      </c>
      <c r="AD206" s="306">
        <v>42814</v>
      </c>
      <c r="AE206" s="306">
        <v>42823</v>
      </c>
      <c r="AF206" s="371" t="s">
        <v>1782</v>
      </c>
      <c r="AG206" s="371" t="s">
        <v>1783</v>
      </c>
      <c r="AH206" s="201"/>
      <c r="AI206" s="201"/>
      <c r="AJ206" s="201"/>
      <c r="AK206" s="201"/>
      <c r="AL206" s="201"/>
      <c r="AM206" s="201"/>
      <c r="AN206" s="365" t="s">
        <v>1493</v>
      </c>
      <c r="AO206" s="365" t="s">
        <v>1113</v>
      </c>
      <c r="AP206" s="365" t="s">
        <v>1773</v>
      </c>
      <c r="AQ206" s="306">
        <v>42825</v>
      </c>
      <c r="AR206" s="201">
        <v>626</v>
      </c>
      <c r="AS206" s="208">
        <v>42860</v>
      </c>
      <c r="AT206" s="349">
        <f t="shared" si="4"/>
        <v>656099</v>
      </c>
      <c r="AU206" s="349">
        <v>774196.82</v>
      </c>
      <c r="AV206" s="201" t="s">
        <v>1645</v>
      </c>
      <c r="AW206" s="208">
        <v>42860</v>
      </c>
      <c r="AX206" s="208">
        <v>42861</v>
      </c>
      <c r="AY206" s="208">
        <v>42860</v>
      </c>
      <c r="AZ206" s="345"/>
    </row>
    <row r="207" spans="1:52" s="8" customFormat="1" ht="48" x14ac:dyDescent="0.25">
      <c r="A207" s="289">
        <v>489</v>
      </c>
      <c r="B207" s="289" t="s">
        <v>594</v>
      </c>
      <c r="C207" s="289" t="s">
        <v>595</v>
      </c>
      <c r="D207" s="450" t="s">
        <v>1370</v>
      </c>
      <c r="E207" s="104" t="s">
        <v>596</v>
      </c>
      <c r="F207" s="296">
        <v>642</v>
      </c>
      <c r="G207" s="296" t="s">
        <v>34</v>
      </c>
      <c r="H207" s="289" t="s">
        <v>1339</v>
      </c>
      <c r="I207" s="289">
        <v>36000000000</v>
      </c>
      <c r="J207" s="296" t="s">
        <v>35</v>
      </c>
      <c r="K207" s="290">
        <v>946000</v>
      </c>
      <c r="L207" s="46">
        <v>42795</v>
      </c>
      <c r="M207" s="46">
        <v>42887</v>
      </c>
      <c r="N207" s="296" t="s">
        <v>385</v>
      </c>
      <c r="O207" s="289" t="s">
        <v>1113</v>
      </c>
      <c r="P207" s="296" t="s">
        <v>1113</v>
      </c>
      <c r="Q207" s="273" t="s">
        <v>1325</v>
      </c>
      <c r="R207" s="273" t="s">
        <v>1156</v>
      </c>
      <c r="S207" s="201" t="s">
        <v>1326</v>
      </c>
      <c r="T207" s="202" t="s">
        <v>1177</v>
      </c>
      <c r="U207" s="24">
        <v>2017</v>
      </c>
      <c r="V207" s="199">
        <v>42809</v>
      </c>
      <c r="W207" s="201">
        <v>1653</v>
      </c>
      <c r="X207" s="201" t="s">
        <v>1170</v>
      </c>
      <c r="Y207" s="199" t="s">
        <v>1191</v>
      </c>
      <c r="Z207" s="201" t="s">
        <v>1711</v>
      </c>
      <c r="AA207" s="211">
        <v>800000</v>
      </c>
      <c r="AB207" s="201" t="s">
        <v>1140</v>
      </c>
      <c r="AC207" s="365">
        <v>31704910305</v>
      </c>
      <c r="AD207" s="306">
        <v>42814</v>
      </c>
      <c r="AE207" s="306">
        <v>42823</v>
      </c>
      <c r="AF207" s="371" t="s">
        <v>1782</v>
      </c>
      <c r="AG207" s="371" t="s">
        <v>1784</v>
      </c>
      <c r="AH207" s="201"/>
      <c r="AI207" s="201"/>
      <c r="AJ207" s="201"/>
      <c r="AK207" s="201"/>
      <c r="AL207" s="201"/>
      <c r="AM207" s="201"/>
      <c r="AN207" s="365" t="s">
        <v>1493</v>
      </c>
      <c r="AO207" s="365" t="s">
        <v>1113</v>
      </c>
      <c r="AP207" s="365" t="s">
        <v>1773</v>
      </c>
      <c r="AQ207" s="306">
        <v>42825</v>
      </c>
      <c r="AR207" s="201">
        <v>622</v>
      </c>
      <c r="AS207" s="208">
        <v>42860</v>
      </c>
      <c r="AT207" s="349">
        <f t="shared" si="4"/>
        <v>656099</v>
      </c>
      <c r="AU207" s="349">
        <v>774196.82</v>
      </c>
      <c r="AV207" s="201" t="s">
        <v>1645</v>
      </c>
      <c r="AW207" s="208">
        <v>42860</v>
      </c>
      <c r="AX207" s="208">
        <v>42861</v>
      </c>
      <c r="AY207" s="208">
        <v>42860</v>
      </c>
      <c r="AZ207" s="345"/>
    </row>
    <row r="208" spans="1:52" s="8" customFormat="1" ht="60" x14ac:dyDescent="0.25">
      <c r="A208" s="289">
        <v>490</v>
      </c>
      <c r="B208" s="289" t="s">
        <v>594</v>
      </c>
      <c r="C208" s="289" t="s">
        <v>595</v>
      </c>
      <c r="D208" s="450" t="s">
        <v>1371</v>
      </c>
      <c r="E208" s="104" t="s">
        <v>596</v>
      </c>
      <c r="F208" s="296">
        <v>642</v>
      </c>
      <c r="G208" s="296" t="s">
        <v>34</v>
      </c>
      <c r="H208" s="289" t="s">
        <v>1339</v>
      </c>
      <c r="I208" s="289">
        <v>36000000000</v>
      </c>
      <c r="J208" s="296" t="s">
        <v>35</v>
      </c>
      <c r="K208" s="290">
        <v>1587000</v>
      </c>
      <c r="L208" s="46">
        <v>42795</v>
      </c>
      <c r="M208" s="46">
        <v>42917</v>
      </c>
      <c r="N208" s="296" t="s">
        <v>385</v>
      </c>
      <c r="O208" s="289" t="s">
        <v>1113</v>
      </c>
      <c r="P208" s="296" t="s">
        <v>1113</v>
      </c>
      <c r="Q208" s="273" t="s">
        <v>1325</v>
      </c>
      <c r="R208" s="273" t="s">
        <v>1156</v>
      </c>
      <c r="S208" s="201" t="s">
        <v>1326</v>
      </c>
      <c r="T208" s="202" t="s">
        <v>1177</v>
      </c>
      <c r="U208" s="24">
        <v>2017</v>
      </c>
      <c r="V208" s="199">
        <v>42809</v>
      </c>
      <c r="W208" s="201">
        <v>1654</v>
      </c>
      <c r="X208" s="201" t="s">
        <v>1170</v>
      </c>
      <c r="Y208" s="199" t="s">
        <v>1191</v>
      </c>
      <c r="Z208" s="201" t="s">
        <v>1711</v>
      </c>
      <c r="AA208" s="211">
        <v>946000</v>
      </c>
      <c r="AB208" s="201" t="s">
        <v>1140</v>
      </c>
      <c r="AC208" s="365">
        <v>31704910305</v>
      </c>
      <c r="AD208" s="306">
        <v>42814</v>
      </c>
      <c r="AE208" s="306">
        <v>42823</v>
      </c>
      <c r="AF208" s="371" t="s">
        <v>1785</v>
      </c>
      <c r="AG208" s="371" t="s">
        <v>1786</v>
      </c>
      <c r="AH208" s="201"/>
      <c r="AI208" s="201"/>
      <c r="AJ208" s="201"/>
      <c r="AK208" s="201"/>
      <c r="AL208" s="201"/>
      <c r="AM208" s="201"/>
      <c r="AN208" s="201" t="s">
        <v>1493</v>
      </c>
      <c r="AO208" s="201" t="s">
        <v>1113</v>
      </c>
      <c r="AP208" s="365" t="s">
        <v>1773</v>
      </c>
      <c r="AQ208" s="306">
        <v>42825</v>
      </c>
      <c r="AR208" s="201">
        <v>620</v>
      </c>
      <c r="AS208" s="208">
        <v>42860</v>
      </c>
      <c r="AT208" s="349">
        <f t="shared" si="4"/>
        <v>786459</v>
      </c>
      <c r="AU208" s="349">
        <v>928021.62</v>
      </c>
      <c r="AV208" s="201" t="s">
        <v>1645</v>
      </c>
      <c r="AW208" s="208">
        <v>42860</v>
      </c>
      <c r="AX208" s="208">
        <v>42861</v>
      </c>
      <c r="AY208" s="208">
        <v>42860</v>
      </c>
      <c r="AZ208" s="345"/>
    </row>
    <row r="209" spans="1:52" s="8" customFormat="1" ht="48" x14ac:dyDescent="0.25">
      <c r="A209" s="289">
        <v>491</v>
      </c>
      <c r="B209" s="289" t="s">
        <v>594</v>
      </c>
      <c r="C209" s="289" t="s">
        <v>595</v>
      </c>
      <c r="D209" s="450" t="s">
        <v>1372</v>
      </c>
      <c r="E209" s="104" t="s">
        <v>596</v>
      </c>
      <c r="F209" s="296">
        <v>642</v>
      </c>
      <c r="G209" s="296" t="s">
        <v>34</v>
      </c>
      <c r="H209" s="289" t="s">
        <v>1339</v>
      </c>
      <c r="I209" s="289">
        <v>36000000000</v>
      </c>
      <c r="J209" s="296" t="s">
        <v>35</v>
      </c>
      <c r="K209" s="290">
        <v>4170000</v>
      </c>
      <c r="L209" s="46">
        <v>42795</v>
      </c>
      <c r="M209" s="46">
        <v>42948</v>
      </c>
      <c r="N209" s="296" t="s">
        <v>385</v>
      </c>
      <c r="O209" s="289" t="s">
        <v>1113</v>
      </c>
      <c r="P209" s="296" t="s">
        <v>1113</v>
      </c>
      <c r="Q209" s="273" t="s">
        <v>1325</v>
      </c>
      <c r="R209" s="273" t="s">
        <v>1156</v>
      </c>
      <c r="S209" s="201" t="s">
        <v>1326</v>
      </c>
      <c r="T209" s="202" t="s">
        <v>1177</v>
      </c>
      <c r="U209" s="24">
        <v>2017</v>
      </c>
      <c r="V209" s="199">
        <v>42809</v>
      </c>
      <c r="W209" s="201">
        <v>1655</v>
      </c>
      <c r="X209" s="201" t="s">
        <v>1170</v>
      </c>
      <c r="Y209" s="199" t="s">
        <v>1191</v>
      </c>
      <c r="Z209" s="201" t="s">
        <v>1711</v>
      </c>
      <c r="AA209" s="211">
        <v>1587000</v>
      </c>
      <c r="AB209" s="201" t="s">
        <v>1140</v>
      </c>
      <c r="AC209" s="365">
        <v>31704910305</v>
      </c>
      <c r="AD209" s="306">
        <v>42814</v>
      </c>
      <c r="AE209" s="306">
        <v>42823</v>
      </c>
      <c r="AF209" s="371" t="s">
        <v>1787</v>
      </c>
      <c r="AG209" s="371" t="s">
        <v>1788</v>
      </c>
      <c r="AH209" s="201"/>
      <c r="AI209" s="201"/>
      <c r="AJ209" s="201"/>
      <c r="AK209" s="201"/>
      <c r="AL209" s="201"/>
      <c r="AM209" s="201"/>
      <c r="AN209" s="365" t="s">
        <v>1493</v>
      </c>
      <c r="AO209" s="365" t="s">
        <v>1113</v>
      </c>
      <c r="AP209" s="365" t="s">
        <v>1773</v>
      </c>
      <c r="AQ209" s="306">
        <v>42825</v>
      </c>
      <c r="AR209" s="201">
        <v>624</v>
      </c>
      <c r="AS209" s="208">
        <v>42860</v>
      </c>
      <c r="AT209" s="349">
        <f t="shared" si="4"/>
        <v>1318485</v>
      </c>
      <c r="AU209" s="349">
        <v>1555812.3</v>
      </c>
      <c r="AV209" s="201" t="s">
        <v>1645</v>
      </c>
      <c r="AW209" s="208">
        <v>42860</v>
      </c>
      <c r="AX209" s="208">
        <v>42861</v>
      </c>
      <c r="AY209" s="208">
        <v>42860</v>
      </c>
      <c r="AZ209" s="345"/>
    </row>
    <row r="210" spans="1:52" s="8" customFormat="1" ht="48" x14ac:dyDescent="0.25">
      <c r="A210" s="289">
        <v>492</v>
      </c>
      <c r="B210" s="289" t="s">
        <v>594</v>
      </c>
      <c r="C210" s="289" t="s">
        <v>595</v>
      </c>
      <c r="D210" s="450" t="s">
        <v>1373</v>
      </c>
      <c r="E210" s="104" t="s">
        <v>596</v>
      </c>
      <c r="F210" s="296">
        <v>642</v>
      </c>
      <c r="G210" s="296" t="s">
        <v>34</v>
      </c>
      <c r="H210" s="289" t="s">
        <v>1339</v>
      </c>
      <c r="I210" s="289">
        <v>36000000000</v>
      </c>
      <c r="J210" s="296" t="s">
        <v>35</v>
      </c>
      <c r="K210" s="290">
        <v>998000</v>
      </c>
      <c r="L210" s="46">
        <v>42795</v>
      </c>
      <c r="M210" s="46">
        <v>42917</v>
      </c>
      <c r="N210" s="296" t="s">
        <v>385</v>
      </c>
      <c r="O210" s="289" t="s">
        <v>1113</v>
      </c>
      <c r="P210" s="296" t="s">
        <v>1113</v>
      </c>
      <c r="Q210" s="273" t="s">
        <v>1325</v>
      </c>
      <c r="R210" s="273" t="s">
        <v>1156</v>
      </c>
      <c r="S210" s="201" t="s">
        <v>1326</v>
      </c>
      <c r="T210" s="202" t="s">
        <v>1177</v>
      </c>
      <c r="U210" s="24">
        <v>2017</v>
      </c>
      <c r="V210" s="199">
        <v>42809</v>
      </c>
      <c r="W210" s="201">
        <v>1657</v>
      </c>
      <c r="X210" s="201" t="s">
        <v>1170</v>
      </c>
      <c r="Y210" s="199" t="s">
        <v>1191</v>
      </c>
      <c r="Z210" s="201" t="s">
        <v>1711</v>
      </c>
      <c r="AA210" s="211">
        <v>4170000</v>
      </c>
      <c r="AB210" s="201" t="s">
        <v>1140</v>
      </c>
      <c r="AC210" s="365">
        <v>31704910305</v>
      </c>
      <c r="AD210" s="306">
        <v>42814</v>
      </c>
      <c r="AE210" s="306">
        <v>42823</v>
      </c>
      <c r="AF210" s="371" t="s">
        <v>1789</v>
      </c>
      <c r="AG210" s="371" t="s">
        <v>1790</v>
      </c>
      <c r="AH210" s="201"/>
      <c r="AI210" s="201"/>
      <c r="AJ210" s="201"/>
      <c r="AK210" s="201"/>
      <c r="AL210" s="201"/>
      <c r="AM210" s="201"/>
      <c r="AN210" s="365" t="s">
        <v>1493</v>
      </c>
      <c r="AO210" s="365" t="s">
        <v>1113</v>
      </c>
      <c r="AP210" s="365" t="s">
        <v>1773</v>
      </c>
      <c r="AQ210" s="306">
        <v>42825</v>
      </c>
      <c r="AR210" s="201">
        <v>650</v>
      </c>
      <c r="AS210" s="208">
        <v>42867</v>
      </c>
      <c r="AT210" s="349">
        <f t="shared" si="4"/>
        <v>3507723.0000000005</v>
      </c>
      <c r="AU210" s="349">
        <v>4139113.14</v>
      </c>
      <c r="AV210" s="201" t="s">
        <v>1645</v>
      </c>
      <c r="AW210" s="208">
        <v>42867</v>
      </c>
      <c r="AX210" s="208">
        <v>42868</v>
      </c>
      <c r="AY210" s="208">
        <v>42867</v>
      </c>
      <c r="AZ210" s="345"/>
    </row>
    <row r="211" spans="1:52" s="8" customFormat="1" ht="56.25" x14ac:dyDescent="0.25">
      <c r="A211" s="288">
        <v>356</v>
      </c>
      <c r="B211" s="289" t="s">
        <v>647</v>
      </c>
      <c r="C211" s="289" t="s">
        <v>648</v>
      </c>
      <c r="D211" s="53" t="s">
        <v>220</v>
      </c>
      <c r="E211" s="289" t="s">
        <v>92</v>
      </c>
      <c r="F211" s="296">
        <v>642</v>
      </c>
      <c r="G211" s="296" t="s">
        <v>34</v>
      </c>
      <c r="H211" s="289">
        <v>1</v>
      </c>
      <c r="I211" s="289">
        <v>36000000000</v>
      </c>
      <c r="J211" s="296" t="s">
        <v>35</v>
      </c>
      <c r="K211" s="290">
        <v>10000000</v>
      </c>
      <c r="L211" s="46">
        <v>42795</v>
      </c>
      <c r="M211" s="46">
        <v>43070</v>
      </c>
      <c r="N211" s="296" t="s">
        <v>385</v>
      </c>
      <c r="O211" s="296" t="s">
        <v>127</v>
      </c>
      <c r="P211" s="296" t="s">
        <v>1113</v>
      </c>
      <c r="Q211" s="273" t="s">
        <v>1325</v>
      </c>
      <c r="R211" s="273" t="s">
        <v>1156</v>
      </c>
      <c r="S211" s="201" t="s">
        <v>1326</v>
      </c>
      <c r="T211" s="202" t="s">
        <v>1177</v>
      </c>
      <c r="U211" s="24">
        <v>2017</v>
      </c>
      <c r="V211" s="199">
        <v>42809</v>
      </c>
      <c r="W211" s="201">
        <v>1659</v>
      </c>
      <c r="X211" s="201" t="s">
        <v>1170</v>
      </c>
      <c r="Y211" s="199" t="s">
        <v>1191</v>
      </c>
      <c r="Z211" s="201" t="s">
        <v>1711</v>
      </c>
      <c r="AA211" s="211">
        <v>998000</v>
      </c>
      <c r="AB211" s="201" t="s">
        <v>1140</v>
      </c>
      <c r="AC211" s="365">
        <v>31704910414</v>
      </c>
      <c r="AD211" s="306">
        <v>42814</v>
      </c>
      <c r="AE211" s="306">
        <v>42823</v>
      </c>
      <c r="AF211" s="371" t="s">
        <v>1793</v>
      </c>
      <c r="AG211" s="371" t="s">
        <v>1794</v>
      </c>
      <c r="AH211" s="201"/>
      <c r="AI211" s="201"/>
      <c r="AJ211" s="201"/>
      <c r="AK211" s="201"/>
      <c r="AL211" s="201"/>
      <c r="AM211" s="201"/>
      <c r="AN211" s="201" t="s">
        <v>1693</v>
      </c>
      <c r="AO211" s="201" t="s">
        <v>1170</v>
      </c>
      <c r="AP211" s="365">
        <v>31704910414</v>
      </c>
      <c r="AQ211" s="306">
        <v>42825</v>
      </c>
      <c r="AR211" s="201">
        <v>632</v>
      </c>
      <c r="AS211" s="208">
        <v>42860</v>
      </c>
      <c r="AT211" s="349">
        <f t="shared" si="4"/>
        <v>829678.00000000012</v>
      </c>
      <c r="AU211" s="349">
        <v>979020.04</v>
      </c>
      <c r="AV211" s="201" t="s">
        <v>1645</v>
      </c>
      <c r="AW211" s="208">
        <v>42860</v>
      </c>
      <c r="AX211" s="208">
        <v>42861</v>
      </c>
      <c r="AY211" s="208">
        <v>42860</v>
      </c>
      <c r="AZ211" s="345"/>
    </row>
    <row r="212" spans="1:52" s="8" customFormat="1" ht="67.5" x14ac:dyDescent="0.25">
      <c r="A212" s="289">
        <v>548</v>
      </c>
      <c r="B212" s="289" t="s">
        <v>411</v>
      </c>
      <c r="C212" s="289" t="s">
        <v>412</v>
      </c>
      <c r="D212" s="289" t="s">
        <v>1451</v>
      </c>
      <c r="E212" s="289" t="s">
        <v>39</v>
      </c>
      <c r="F212" s="296">
        <v>642</v>
      </c>
      <c r="G212" s="296" t="s">
        <v>34</v>
      </c>
      <c r="H212" s="289">
        <v>1</v>
      </c>
      <c r="I212" s="53">
        <v>36000000000</v>
      </c>
      <c r="J212" s="296" t="s">
        <v>35</v>
      </c>
      <c r="K212" s="292">
        <v>1933945</v>
      </c>
      <c r="L212" s="46">
        <v>42795</v>
      </c>
      <c r="M212" s="46">
        <v>42856</v>
      </c>
      <c r="N212" s="296" t="s">
        <v>385</v>
      </c>
      <c r="O212" s="296" t="s">
        <v>127</v>
      </c>
      <c r="P212" s="198" t="s">
        <v>1113</v>
      </c>
      <c r="Q212" s="299" t="s">
        <v>217</v>
      </c>
      <c r="R212" s="289" t="s">
        <v>1138</v>
      </c>
      <c r="S212" s="345" t="s">
        <v>1239</v>
      </c>
      <c r="T212" s="345" t="s">
        <v>1177</v>
      </c>
      <c r="U212" s="24">
        <v>2017</v>
      </c>
      <c r="V212" s="346">
        <v>42794</v>
      </c>
      <c r="W212" s="345" t="s">
        <v>1140</v>
      </c>
      <c r="X212" s="345" t="s">
        <v>1170</v>
      </c>
      <c r="Y212" s="345" t="s">
        <v>1140</v>
      </c>
      <c r="Z212" s="208" t="s">
        <v>2280</v>
      </c>
      <c r="AA212" s="25">
        <v>10000000</v>
      </c>
      <c r="AB212" s="201" t="s">
        <v>1140</v>
      </c>
      <c r="AC212" s="201">
        <v>31704940491</v>
      </c>
      <c r="AD212" s="208">
        <v>42821</v>
      </c>
      <c r="AE212" s="208">
        <v>42830</v>
      </c>
      <c r="AF212" s="383" t="s">
        <v>2291</v>
      </c>
      <c r="AG212" s="411" t="s">
        <v>2290</v>
      </c>
      <c r="AH212" s="411" t="s">
        <v>2289</v>
      </c>
      <c r="AI212" s="411"/>
      <c r="AJ212" s="201"/>
      <c r="AK212" s="201"/>
      <c r="AL212" s="201"/>
      <c r="AM212" s="201"/>
      <c r="AN212" s="201" t="s">
        <v>1570</v>
      </c>
      <c r="AO212" s="201" t="s">
        <v>2017</v>
      </c>
      <c r="AP212" s="365" t="s">
        <v>1571</v>
      </c>
      <c r="AQ212" s="208">
        <v>42832</v>
      </c>
      <c r="AR212" s="201">
        <v>1089</v>
      </c>
      <c r="AS212" s="208">
        <v>42920</v>
      </c>
      <c r="AT212" s="324">
        <v>5929740</v>
      </c>
      <c r="AU212" s="324">
        <v>6997093.2000000002</v>
      </c>
      <c r="AV212" s="201" t="s">
        <v>1645</v>
      </c>
      <c r="AW212" s="369">
        <v>42922</v>
      </c>
      <c r="AX212" s="369">
        <v>42922</v>
      </c>
      <c r="AY212" s="369">
        <v>42922</v>
      </c>
      <c r="AZ212" s="345"/>
    </row>
    <row r="213" spans="1:52" s="8" customFormat="1" ht="90" x14ac:dyDescent="0.25">
      <c r="A213" s="289">
        <v>550</v>
      </c>
      <c r="B213" s="289" t="s">
        <v>411</v>
      </c>
      <c r="C213" s="289" t="s">
        <v>412</v>
      </c>
      <c r="D213" s="289" t="s">
        <v>1453</v>
      </c>
      <c r="E213" s="289" t="s">
        <v>39</v>
      </c>
      <c r="F213" s="296">
        <v>642</v>
      </c>
      <c r="G213" s="296" t="s">
        <v>34</v>
      </c>
      <c r="H213" s="289">
        <v>1</v>
      </c>
      <c r="I213" s="53">
        <v>36000000000</v>
      </c>
      <c r="J213" s="296" t="s">
        <v>35</v>
      </c>
      <c r="K213" s="292">
        <v>2145978</v>
      </c>
      <c r="L213" s="46">
        <v>42795</v>
      </c>
      <c r="M213" s="46">
        <v>42856</v>
      </c>
      <c r="N213" s="296" t="s">
        <v>385</v>
      </c>
      <c r="O213" s="296" t="s">
        <v>127</v>
      </c>
      <c r="P213" s="296" t="s">
        <v>1113</v>
      </c>
      <c r="Q213" s="278" t="s">
        <v>665</v>
      </c>
      <c r="R213" s="273" t="s">
        <v>1201</v>
      </c>
      <c r="S213" s="201" t="s">
        <v>1159</v>
      </c>
      <c r="T213" s="202" t="s">
        <v>1875</v>
      </c>
      <c r="U213" s="202"/>
      <c r="V213" s="199">
        <v>42815</v>
      </c>
      <c r="W213" s="201" t="s">
        <v>1140</v>
      </c>
      <c r="X213" s="201" t="s">
        <v>1113</v>
      </c>
      <c r="Y213" s="199">
        <v>42817</v>
      </c>
      <c r="Z213" s="201"/>
      <c r="AA213" s="211">
        <v>1933945</v>
      </c>
      <c r="AB213" s="201"/>
      <c r="AC213" s="201">
        <v>31704948926</v>
      </c>
      <c r="AD213" s="208">
        <v>42823</v>
      </c>
      <c r="AE213" s="208">
        <v>42832</v>
      </c>
      <c r="AF213" s="201" t="s">
        <v>1875</v>
      </c>
      <c r="AG213" s="365"/>
      <c r="AH213" s="201"/>
      <c r="AI213" s="201"/>
      <c r="AJ213" s="201"/>
      <c r="AK213" s="201"/>
      <c r="AL213" s="201"/>
      <c r="AM213" s="201"/>
      <c r="AN213" s="201" t="s">
        <v>1875</v>
      </c>
      <c r="AO213" s="201"/>
      <c r="AP213" s="201" t="s">
        <v>2031</v>
      </c>
      <c r="AQ213" s="208">
        <v>42885</v>
      </c>
      <c r="AR213" s="201" t="s">
        <v>1875</v>
      </c>
      <c r="AS213" s="201"/>
      <c r="AT213" s="324"/>
      <c r="AU213" s="324"/>
      <c r="AV213" s="201"/>
      <c r="AW213" s="369"/>
      <c r="AX213" s="369"/>
      <c r="AY213" s="403"/>
      <c r="AZ213" s="345"/>
    </row>
    <row r="214" spans="1:52" s="8" customFormat="1" ht="67.5" x14ac:dyDescent="0.25">
      <c r="A214" s="289">
        <v>551</v>
      </c>
      <c r="B214" s="289" t="s">
        <v>411</v>
      </c>
      <c r="C214" s="289" t="s">
        <v>412</v>
      </c>
      <c r="D214" s="289" t="s">
        <v>1454</v>
      </c>
      <c r="E214" s="289" t="s">
        <v>39</v>
      </c>
      <c r="F214" s="296">
        <v>642</v>
      </c>
      <c r="G214" s="296" t="s">
        <v>34</v>
      </c>
      <c r="H214" s="289">
        <v>1</v>
      </c>
      <c r="I214" s="53">
        <v>36000000000</v>
      </c>
      <c r="J214" s="296" t="s">
        <v>35</v>
      </c>
      <c r="K214" s="292">
        <v>2145667</v>
      </c>
      <c r="L214" s="46">
        <v>42795</v>
      </c>
      <c r="M214" s="46">
        <v>42856</v>
      </c>
      <c r="N214" s="296" t="s">
        <v>385</v>
      </c>
      <c r="O214" s="296" t="s">
        <v>127</v>
      </c>
      <c r="P214" s="296" t="s">
        <v>1113</v>
      </c>
      <c r="Q214" s="278" t="s">
        <v>665</v>
      </c>
      <c r="R214" s="273" t="s">
        <v>1201</v>
      </c>
      <c r="S214" s="201" t="s">
        <v>1466</v>
      </c>
      <c r="T214" s="202" t="s">
        <v>1875</v>
      </c>
      <c r="U214" s="202"/>
      <c r="V214" s="199">
        <v>42815</v>
      </c>
      <c r="W214" s="201" t="s">
        <v>1140</v>
      </c>
      <c r="X214" s="201" t="s">
        <v>1113</v>
      </c>
      <c r="Y214" s="199">
        <v>42817</v>
      </c>
      <c r="Z214" s="201"/>
      <c r="AA214" s="211">
        <v>2145978</v>
      </c>
      <c r="AB214" s="201"/>
      <c r="AC214" s="201">
        <v>31704948932</v>
      </c>
      <c r="AD214" s="208">
        <v>42823</v>
      </c>
      <c r="AE214" s="208">
        <v>42832</v>
      </c>
      <c r="AF214" s="201" t="s">
        <v>1875</v>
      </c>
      <c r="AG214" s="201"/>
      <c r="AH214" s="201"/>
      <c r="AI214" s="201"/>
      <c r="AJ214" s="201"/>
      <c r="AK214" s="201"/>
      <c r="AL214" s="201"/>
      <c r="AM214" s="201"/>
      <c r="AN214" s="201" t="s">
        <v>1875</v>
      </c>
      <c r="AO214" s="201"/>
      <c r="AP214" s="201" t="s">
        <v>1916</v>
      </c>
      <c r="AQ214" s="208">
        <v>42885</v>
      </c>
      <c r="AR214" s="201" t="s">
        <v>1875</v>
      </c>
      <c r="AS214" s="201"/>
      <c r="AT214" s="324"/>
      <c r="AU214" s="324"/>
      <c r="AV214" s="201"/>
      <c r="AW214" s="369"/>
      <c r="AX214" s="369"/>
      <c r="AY214" s="403"/>
      <c r="AZ214" s="345"/>
    </row>
    <row r="215" spans="1:52" s="8" customFormat="1" ht="67.5" x14ac:dyDescent="0.25">
      <c r="A215" s="288">
        <v>553</v>
      </c>
      <c r="B215" s="53" t="s">
        <v>630</v>
      </c>
      <c r="C215" s="53" t="s">
        <v>631</v>
      </c>
      <c r="D215" s="289" t="s">
        <v>1455</v>
      </c>
      <c r="E215" s="289" t="s">
        <v>39</v>
      </c>
      <c r="F215" s="296">
        <v>642</v>
      </c>
      <c r="G215" s="289" t="s">
        <v>34</v>
      </c>
      <c r="H215" s="289">
        <v>1</v>
      </c>
      <c r="I215" s="289">
        <v>36000000000</v>
      </c>
      <c r="J215" s="296" t="s">
        <v>35</v>
      </c>
      <c r="K215" s="290">
        <v>4114636.4</v>
      </c>
      <c r="L215" s="46">
        <v>42795</v>
      </c>
      <c r="M215" s="46">
        <v>43070</v>
      </c>
      <c r="N215" s="296" t="s">
        <v>385</v>
      </c>
      <c r="O215" s="296" t="s">
        <v>127</v>
      </c>
      <c r="P215" s="296" t="s">
        <v>1113</v>
      </c>
      <c r="Q215" s="278" t="s">
        <v>665</v>
      </c>
      <c r="R215" s="273" t="s">
        <v>1201</v>
      </c>
      <c r="S215" s="201" t="s">
        <v>1159</v>
      </c>
      <c r="T215" s="202" t="s">
        <v>1177</v>
      </c>
      <c r="U215" s="24">
        <v>2017</v>
      </c>
      <c r="V215" s="199">
        <v>42814</v>
      </c>
      <c r="W215" s="201" t="s">
        <v>1140</v>
      </c>
      <c r="X215" s="201" t="s">
        <v>1113</v>
      </c>
      <c r="Y215" s="199">
        <v>42817</v>
      </c>
      <c r="Z215" s="201" t="s">
        <v>1998</v>
      </c>
      <c r="AA215" s="211">
        <v>2145667</v>
      </c>
      <c r="AB215" s="201" t="s">
        <v>1140</v>
      </c>
      <c r="AC215" s="201">
        <v>31704948932</v>
      </c>
      <c r="AD215" s="208">
        <v>42823</v>
      </c>
      <c r="AE215" s="208">
        <v>42832</v>
      </c>
      <c r="AF215" s="361" t="s">
        <v>1915</v>
      </c>
      <c r="AG215" s="201"/>
      <c r="AH215" s="201"/>
      <c r="AI215" s="201"/>
      <c r="AJ215" s="201"/>
      <c r="AK215" s="201"/>
      <c r="AL215" s="201"/>
      <c r="AM215" s="201"/>
      <c r="AN215" s="201" t="s">
        <v>1915</v>
      </c>
      <c r="AO215" s="201" t="s">
        <v>1113</v>
      </c>
      <c r="AP215" s="201" t="s">
        <v>1916</v>
      </c>
      <c r="AQ215" s="208">
        <v>42885</v>
      </c>
      <c r="AR215" s="201">
        <v>918</v>
      </c>
      <c r="AS215" s="208">
        <v>42900</v>
      </c>
      <c r="AT215" s="324">
        <f>AU215/1.18</f>
        <v>1653056.0000000002</v>
      </c>
      <c r="AU215" s="324">
        <v>1950606.08</v>
      </c>
      <c r="AV215" s="201" t="s">
        <v>1645</v>
      </c>
      <c r="AW215" s="369">
        <v>42900</v>
      </c>
      <c r="AX215" s="369">
        <v>42900</v>
      </c>
      <c r="AY215" s="403">
        <v>42900</v>
      </c>
      <c r="AZ215" s="345"/>
    </row>
    <row r="216" spans="1:52" s="8" customFormat="1" ht="48" x14ac:dyDescent="0.25">
      <c r="A216" s="294">
        <v>339</v>
      </c>
      <c r="B216" s="291" t="s">
        <v>647</v>
      </c>
      <c r="C216" s="291" t="s">
        <v>648</v>
      </c>
      <c r="D216" s="289" t="s">
        <v>615</v>
      </c>
      <c r="E216" s="321" t="s">
        <v>616</v>
      </c>
      <c r="F216" s="299">
        <v>642</v>
      </c>
      <c r="G216" s="299" t="s">
        <v>34</v>
      </c>
      <c r="H216" s="291">
        <v>1</v>
      </c>
      <c r="I216" s="55">
        <v>36000000000</v>
      </c>
      <c r="J216" s="299" t="s">
        <v>35</v>
      </c>
      <c r="K216" s="292">
        <v>2933020.74</v>
      </c>
      <c r="L216" s="172">
        <v>42801</v>
      </c>
      <c r="M216" s="172">
        <v>43160</v>
      </c>
      <c r="N216" s="299" t="s">
        <v>385</v>
      </c>
      <c r="O216" s="299" t="s">
        <v>127</v>
      </c>
      <c r="P216" s="296" t="s">
        <v>1113</v>
      </c>
      <c r="Q216" s="451" t="s">
        <v>91</v>
      </c>
      <c r="R216" s="273" t="s">
        <v>1145</v>
      </c>
      <c r="S216" s="201" t="s">
        <v>1140</v>
      </c>
      <c r="T216" s="202" t="s">
        <v>1177</v>
      </c>
      <c r="U216" s="24">
        <v>2017</v>
      </c>
      <c r="V216" s="199">
        <v>42814</v>
      </c>
      <c r="W216" s="201">
        <v>968</v>
      </c>
      <c r="X216" s="201" t="s">
        <v>1113</v>
      </c>
      <c r="Y216" s="199">
        <v>42817</v>
      </c>
      <c r="Z216" s="208" t="s">
        <v>1737</v>
      </c>
      <c r="AA216" s="211">
        <v>4114636.4</v>
      </c>
      <c r="AB216" s="201"/>
      <c r="AC216" s="201">
        <v>31704949051</v>
      </c>
      <c r="AD216" s="208">
        <v>42823</v>
      </c>
      <c r="AE216" s="208">
        <v>42832</v>
      </c>
      <c r="AF216" s="202" t="s">
        <v>1651</v>
      </c>
      <c r="AG216" s="202"/>
      <c r="AH216" s="202" t="s">
        <v>1652</v>
      </c>
      <c r="AI216" s="201"/>
      <c r="AJ216" s="201"/>
      <c r="AK216" s="201"/>
      <c r="AL216" s="201"/>
      <c r="AM216" s="201"/>
      <c r="AN216" s="201" t="s">
        <v>1526</v>
      </c>
      <c r="AO216" s="201"/>
      <c r="AP216" s="201" t="s">
        <v>1527</v>
      </c>
      <c r="AQ216" s="208">
        <v>42839</v>
      </c>
      <c r="AR216" s="201">
        <v>681</v>
      </c>
      <c r="AS216" s="208">
        <v>42853</v>
      </c>
      <c r="AT216" s="324">
        <v>3478027</v>
      </c>
      <c r="AU216" s="324">
        <v>4104071.86</v>
      </c>
      <c r="AV216" s="201" t="s">
        <v>1653</v>
      </c>
      <c r="AW216" s="369">
        <v>42853</v>
      </c>
      <c r="AX216" s="369">
        <v>42853</v>
      </c>
      <c r="AY216" s="403">
        <v>42853</v>
      </c>
      <c r="AZ216" s="346">
        <v>42853</v>
      </c>
    </row>
    <row r="217" spans="1:52" s="8" customFormat="1" ht="33.75" x14ac:dyDescent="0.25">
      <c r="A217" s="288">
        <v>4</v>
      </c>
      <c r="B217" s="69" t="s">
        <v>286</v>
      </c>
      <c r="C217" s="452" t="s">
        <v>1456</v>
      </c>
      <c r="D217" s="291" t="s">
        <v>1634</v>
      </c>
      <c r="E217" s="289" t="s">
        <v>215</v>
      </c>
      <c r="F217" s="296">
        <v>642</v>
      </c>
      <c r="G217" s="296" t="s">
        <v>34</v>
      </c>
      <c r="H217" s="289">
        <v>1</v>
      </c>
      <c r="I217" s="289">
        <v>36000000000</v>
      </c>
      <c r="J217" s="296" t="s">
        <v>35</v>
      </c>
      <c r="K217" s="290">
        <v>800000</v>
      </c>
      <c r="L217" s="46">
        <v>42826</v>
      </c>
      <c r="M217" s="453">
        <v>43160</v>
      </c>
      <c r="N217" s="296" t="s">
        <v>385</v>
      </c>
      <c r="O217" s="296" t="s">
        <v>127</v>
      </c>
      <c r="P217" s="296" t="s">
        <v>1113</v>
      </c>
      <c r="Q217" s="291" t="s">
        <v>217</v>
      </c>
      <c r="R217" s="273" t="s">
        <v>1138</v>
      </c>
      <c r="S217" s="201" t="s">
        <v>1468</v>
      </c>
      <c r="T217" s="202" t="s">
        <v>1177</v>
      </c>
      <c r="U217" s="24">
        <v>2017</v>
      </c>
      <c r="V217" s="199">
        <v>42814</v>
      </c>
      <c r="W217" s="201" t="s">
        <v>1140</v>
      </c>
      <c r="X217" s="201" t="s">
        <v>1170</v>
      </c>
      <c r="Y217" s="201" t="s">
        <v>1191</v>
      </c>
      <c r="Z217" s="201" t="s">
        <v>2280</v>
      </c>
      <c r="AA217" s="25">
        <v>800000</v>
      </c>
      <c r="AB217" s="201" t="s">
        <v>1140</v>
      </c>
      <c r="AC217" s="201">
        <v>31705075762</v>
      </c>
      <c r="AD217" s="208">
        <v>42854</v>
      </c>
      <c r="AE217" s="208">
        <v>42871</v>
      </c>
      <c r="AF217" s="879" t="s">
        <v>2298</v>
      </c>
      <c r="AG217" s="201"/>
      <c r="AH217" s="201"/>
      <c r="AI217" s="201"/>
      <c r="AJ217" s="201"/>
      <c r="AK217" s="201"/>
      <c r="AL217" s="201"/>
      <c r="AM217" s="201"/>
      <c r="AN217" s="493" t="s">
        <v>2299</v>
      </c>
      <c r="AO217" s="201" t="s">
        <v>1170</v>
      </c>
      <c r="AP217" s="201" t="s">
        <v>2300</v>
      </c>
      <c r="AQ217" s="208">
        <v>42912</v>
      </c>
      <c r="AR217" s="201">
        <v>1021</v>
      </c>
      <c r="AS217" s="208">
        <v>42923</v>
      </c>
      <c r="AT217" s="324">
        <v>677966.1</v>
      </c>
      <c r="AU217" s="324">
        <v>800000</v>
      </c>
      <c r="AV217" s="201" t="s">
        <v>1645</v>
      </c>
      <c r="AW217" s="369">
        <v>42923</v>
      </c>
      <c r="AX217" s="369">
        <v>42923</v>
      </c>
      <c r="AY217" s="369">
        <v>42923</v>
      </c>
      <c r="AZ217" s="345"/>
    </row>
    <row r="218" spans="1:52" s="8" customFormat="1" ht="67.5" x14ac:dyDescent="0.25">
      <c r="A218" s="288">
        <v>101</v>
      </c>
      <c r="B218" s="289" t="s">
        <v>411</v>
      </c>
      <c r="C218" s="289" t="s">
        <v>412</v>
      </c>
      <c r="D218" s="289" t="s">
        <v>477</v>
      </c>
      <c r="E218" s="289" t="s">
        <v>39</v>
      </c>
      <c r="F218" s="296">
        <v>642</v>
      </c>
      <c r="G218" s="289" t="s">
        <v>34</v>
      </c>
      <c r="H218" s="289">
        <v>1</v>
      </c>
      <c r="I218" s="289">
        <v>36000000000</v>
      </c>
      <c r="J218" s="296" t="s">
        <v>35</v>
      </c>
      <c r="K218" s="290">
        <v>17750000</v>
      </c>
      <c r="L218" s="46">
        <v>42826</v>
      </c>
      <c r="M218" s="46">
        <v>43070</v>
      </c>
      <c r="N218" s="296" t="s">
        <v>385</v>
      </c>
      <c r="O218" s="296" t="s">
        <v>127</v>
      </c>
      <c r="P218" s="296" t="s">
        <v>1113</v>
      </c>
      <c r="Q218" s="278" t="s">
        <v>591</v>
      </c>
      <c r="R218" s="273" t="s">
        <v>1145</v>
      </c>
      <c r="S218" s="201" t="s">
        <v>1140</v>
      </c>
      <c r="T218" s="201" t="s">
        <v>1177</v>
      </c>
      <c r="U218" s="24">
        <v>2017</v>
      </c>
      <c r="V218" s="208">
        <v>42837</v>
      </c>
      <c r="W218" s="202" t="s">
        <v>1567</v>
      </c>
      <c r="X218" s="201" t="s">
        <v>1170</v>
      </c>
      <c r="Y218" s="201" t="s">
        <v>1191</v>
      </c>
      <c r="Z218" s="208" t="s">
        <v>1711</v>
      </c>
      <c r="AA218" s="357">
        <v>17750000</v>
      </c>
      <c r="AB218" s="201" t="s">
        <v>1140</v>
      </c>
      <c r="AC218" s="201">
        <v>31705024991</v>
      </c>
      <c r="AD218" s="208">
        <v>42843</v>
      </c>
      <c r="AE218" s="208">
        <v>42852</v>
      </c>
      <c r="AF218" s="879" t="s">
        <v>1654</v>
      </c>
      <c r="AG218" s="201"/>
      <c r="AH218" s="202" t="s">
        <v>1655</v>
      </c>
      <c r="AI218" s="201"/>
      <c r="AJ218" s="201"/>
      <c r="AK218" s="201"/>
      <c r="AL218" s="201"/>
      <c r="AM218" s="201"/>
      <c r="AN218" s="201" t="s">
        <v>1223</v>
      </c>
      <c r="AO218" s="201" t="s">
        <v>1170</v>
      </c>
      <c r="AP218" s="201" t="s">
        <v>1656</v>
      </c>
      <c r="AQ218" s="208">
        <v>42872</v>
      </c>
      <c r="AR218" s="201">
        <v>853</v>
      </c>
      <c r="AS218" s="208">
        <v>42884</v>
      </c>
      <c r="AT218" s="380">
        <f>AU218/1.18</f>
        <v>15011544.000000002</v>
      </c>
      <c r="AU218" s="211">
        <v>17713621.920000002</v>
      </c>
      <c r="AV218" s="201" t="s">
        <v>1615</v>
      </c>
      <c r="AW218" s="369">
        <v>42884</v>
      </c>
      <c r="AX218" s="369">
        <v>42884</v>
      </c>
      <c r="AY218" s="403">
        <v>42884</v>
      </c>
      <c r="AZ218" s="346">
        <v>42961</v>
      </c>
    </row>
    <row r="219" spans="1:52" s="8" customFormat="1" ht="60.75" thickBot="1" x14ac:dyDescent="0.3">
      <c r="A219" s="88">
        <v>522</v>
      </c>
      <c r="B219" s="289" t="s">
        <v>412</v>
      </c>
      <c r="C219" s="289" t="s">
        <v>598</v>
      </c>
      <c r="D219" s="505" t="s">
        <v>1374</v>
      </c>
      <c r="E219" s="511" t="s">
        <v>599</v>
      </c>
      <c r="F219" s="114">
        <v>642</v>
      </c>
      <c r="G219" s="114" t="s">
        <v>34</v>
      </c>
      <c r="H219" s="88" t="s">
        <v>1339</v>
      </c>
      <c r="I219" s="88">
        <v>36000000000</v>
      </c>
      <c r="J219" s="114" t="s">
        <v>35</v>
      </c>
      <c r="K219" s="290">
        <v>3000000</v>
      </c>
      <c r="L219" s="168">
        <v>42826</v>
      </c>
      <c r="M219" s="168">
        <v>43435</v>
      </c>
      <c r="N219" s="114" t="s">
        <v>385</v>
      </c>
      <c r="O219" s="88" t="s">
        <v>1113</v>
      </c>
      <c r="P219" s="296" t="s">
        <v>1113</v>
      </c>
      <c r="Q219" s="451" t="s">
        <v>988</v>
      </c>
      <c r="R219" s="289" t="s">
        <v>1178</v>
      </c>
      <c r="S219" s="159" t="s">
        <v>1609</v>
      </c>
      <c r="T219" s="202" t="s">
        <v>1177</v>
      </c>
      <c r="U219" s="24">
        <v>2017</v>
      </c>
      <c r="V219" s="159" t="s">
        <v>1569</v>
      </c>
      <c r="W219" s="345">
        <v>1902</v>
      </c>
      <c r="X219" s="24" t="s">
        <v>1170</v>
      </c>
      <c r="Y219" s="192" t="s">
        <v>1191</v>
      </c>
      <c r="Z219" s="201" t="s">
        <v>1998</v>
      </c>
      <c r="AA219" s="357">
        <v>3114240.22</v>
      </c>
      <c r="AB219" s="32" t="s">
        <v>1140</v>
      </c>
      <c r="AC219" s="201">
        <v>31705042083</v>
      </c>
      <c r="AD219" s="208">
        <v>42846</v>
      </c>
      <c r="AE219" s="208">
        <v>42858</v>
      </c>
      <c r="AF219" s="880" t="s">
        <v>1730</v>
      </c>
      <c r="AG219" s="202" t="s">
        <v>1731</v>
      </c>
      <c r="AH219" s="201"/>
      <c r="AI219" s="201"/>
      <c r="AJ219" s="201"/>
      <c r="AK219" s="201"/>
      <c r="AL219" s="201"/>
      <c r="AM219" s="201"/>
      <c r="AN219" s="202" t="s">
        <v>1627</v>
      </c>
      <c r="AO219" s="201" t="s">
        <v>1170</v>
      </c>
      <c r="AP219" s="201" t="s">
        <v>1732</v>
      </c>
      <c r="AQ219" s="208">
        <v>42860</v>
      </c>
      <c r="AR219" s="201">
        <v>715</v>
      </c>
      <c r="AS219" s="306">
        <v>42899</v>
      </c>
      <c r="AT219" s="349">
        <f>AU219/1.18</f>
        <v>2534805.838983051</v>
      </c>
      <c r="AU219" s="349">
        <v>2991070.89</v>
      </c>
      <c r="AV219" s="202" t="s">
        <v>2092</v>
      </c>
      <c r="AW219" s="306">
        <v>42899</v>
      </c>
      <c r="AX219" s="306">
        <v>42899</v>
      </c>
      <c r="AY219" s="306">
        <v>42899</v>
      </c>
      <c r="AZ219" s="345"/>
    </row>
    <row r="220" spans="1:52" s="8" customFormat="1" ht="36" x14ac:dyDescent="0.25">
      <c r="A220" s="294">
        <v>372</v>
      </c>
      <c r="B220" s="449" t="s">
        <v>1572</v>
      </c>
      <c r="C220" s="291" t="s">
        <v>1573</v>
      </c>
      <c r="D220" s="291" t="s">
        <v>1006</v>
      </c>
      <c r="E220" s="291" t="s">
        <v>157</v>
      </c>
      <c r="F220" s="291">
        <v>876</v>
      </c>
      <c r="G220" s="291" t="s">
        <v>195</v>
      </c>
      <c r="H220" s="291">
        <v>1</v>
      </c>
      <c r="I220" s="291">
        <v>36000000000</v>
      </c>
      <c r="J220" s="291" t="s">
        <v>35</v>
      </c>
      <c r="K220" s="292">
        <v>14199725</v>
      </c>
      <c r="L220" s="46">
        <v>42826</v>
      </c>
      <c r="M220" s="33">
        <v>43191</v>
      </c>
      <c r="N220" s="299" t="s">
        <v>385</v>
      </c>
      <c r="O220" s="291" t="s">
        <v>127</v>
      </c>
      <c r="P220" s="296" t="s">
        <v>1113</v>
      </c>
      <c r="Q220" s="151" t="s">
        <v>988</v>
      </c>
      <c r="R220" s="289" t="s">
        <v>1178</v>
      </c>
      <c r="S220" s="370" t="s">
        <v>1204</v>
      </c>
      <c r="T220" s="202" t="s">
        <v>1177</v>
      </c>
      <c r="U220" s="24">
        <v>2017</v>
      </c>
      <c r="V220" s="192">
        <v>42844</v>
      </c>
      <c r="W220" s="345">
        <v>2388</v>
      </c>
      <c r="X220" s="345" t="s">
        <v>1170</v>
      </c>
      <c r="Y220" s="192" t="s">
        <v>1140</v>
      </c>
      <c r="Z220" s="201" t="s">
        <v>1998</v>
      </c>
      <c r="AA220" s="357">
        <v>1090525.51</v>
      </c>
      <c r="AB220" s="32" t="s">
        <v>1140</v>
      </c>
      <c r="AC220" s="201">
        <v>31705064090</v>
      </c>
      <c r="AD220" s="208">
        <v>42852</v>
      </c>
      <c r="AE220" s="208">
        <v>42866</v>
      </c>
      <c r="AF220" s="202" t="s">
        <v>1980</v>
      </c>
      <c r="AG220" s="202" t="s">
        <v>1981</v>
      </c>
      <c r="AH220" s="202" t="s">
        <v>1982</v>
      </c>
      <c r="AI220" s="201"/>
      <c r="AJ220" s="201"/>
      <c r="AK220" s="201"/>
      <c r="AL220" s="201"/>
      <c r="AM220" s="201"/>
      <c r="AN220" s="202" t="s">
        <v>1627</v>
      </c>
      <c r="AO220" s="201" t="s">
        <v>1170</v>
      </c>
      <c r="AP220" s="201" t="s">
        <v>1736</v>
      </c>
      <c r="AQ220" s="208">
        <v>42870</v>
      </c>
      <c r="AR220" s="201">
        <v>723</v>
      </c>
      <c r="AS220" s="208">
        <v>42899</v>
      </c>
      <c r="AT220" s="349">
        <f>AU220/1.18</f>
        <v>851452.57627118647</v>
      </c>
      <c r="AU220" s="349">
        <v>1004714.04</v>
      </c>
      <c r="AV220" s="202" t="s">
        <v>2092</v>
      </c>
      <c r="AW220" s="208">
        <v>42899</v>
      </c>
      <c r="AX220" s="306">
        <v>42899</v>
      </c>
      <c r="AY220" s="306">
        <v>42899</v>
      </c>
      <c r="AZ220" s="345"/>
    </row>
    <row r="221" spans="1:52" s="8" customFormat="1" ht="48" x14ac:dyDescent="0.25">
      <c r="A221" s="288">
        <v>203</v>
      </c>
      <c r="B221" s="321" t="s">
        <v>796</v>
      </c>
      <c r="C221" s="42" t="s">
        <v>795</v>
      </c>
      <c r="D221" s="289" t="s">
        <v>659</v>
      </c>
      <c r="E221" s="289" t="s">
        <v>760</v>
      </c>
      <c r="F221" s="296">
        <v>642</v>
      </c>
      <c r="G221" s="114" t="s">
        <v>34</v>
      </c>
      <c r="H221" s="289">
        <v>1</v>
      </c>
      <c r="I221" s="289">
        <v>36000000000</v>
      </c>
      <c r="J221" s="296" t="s">
        <v>35</v>
      </c>
      <c r="K221" s="290">
        <v>1601600</v>
      </c>
      <c r="L221" s="455">
        <v>42826</v>
      </c>
      <c r="M221" s="46">
        <v>43221</v>
      </c>
      <c r="N221" s="296" t="s">
        <v>385</v>
      </c>
      <c r="O221" s="296" t="s">
        <v>127</v>
      </c>
      <c r="P221" s="296" t="s">
        <v>1113</v>
      </c>
      <c r="Q221" s="451" t="s">
        <v>988</v>
      </c>
      <c r="R221" s="289" t="s">
        <v>1178</v>
      </c>
      <c r="S221" s="346" t="s">
        <v>1190</v>
      </c>
      <c r="T221" s="202" t="s">
        <v>1177</v>
      </c>
      <c r="U221" s="24">
        <v>2017</v>
      </c>
      <c r="V221" s="159" t="s">
        <v>1569</v>
      </c>
      <c r="W221" s="345">
        <v>2045</v>
      </c>
      <c r="X221" s="24" t="s">
        <v>1170</v>
      </c>
      <c r="Y221" s="192" t="s">
        <v>1140</v>
      </c>
      <c r="Z221" s="201" t="s">
        <v>1998</v>
      </c>
      <c r="AA221" s="357">
        <v>577794.41</v>
      </c>
      <c r="AB221" s="201" t="s">
        <v>1140</v>
      </c>
      <c r="AC221" s="201">
        <v>31705041342</v>
      </c>
      <c r="AD221" s="208">
        <v>42846</v>
      </c>
      <c r="AE221" s="208">
        <v>42828</v>
      </c>
      <c r="AF221" s="202" t="s">
        <v>1733</v>
      </c>
      <c r="AG221" s="202" t="s">
        <v>1734</v>
      </c>
      <c r="AH221" s="201"/>
      <c r="AI221" s="201"/>
      <c r="AJ221" s="201"/>
      <c r="AK221" s="201"/>
      <c r="AL221" s="201"/>
      <c r="AM221" s="201"/>
      <c r="AN221" s="201" t="s">
        <v>1735</v>
      </c>
      <c r="AO221" s="201" t="s">
        <v>1170</v>
      </c>
      <c r="AP221" s="201" t="s">
        <v>1736</v>
      </c>
      <c r="AQ221" s="208">
        <v>42860</v>
      </c>
      <c r="AR221" s="201">
        <v>716</v>
      </c>
      <c r="AS221" s="208">
        <v>42892</v>
      </c>
      <c r="AT221" s="349">
        <f>AU221/1.18</f>
        <v>466339.93220338988</v>
      </c>
      <c r="AU221" s="349">
        <v>550281.12</v>
      </c>
      <c r="AV221" s="361" t="s">
        <v>2063</v>
      </c>
      <c r="AW221" s="208">
        <v>42892</v>
      </c>
      <c r="AX221" s="306">
        <v>42892</v>
      </c>
      <c r="AY221" s="306">
        <v>42892</v>
      </c>
      <c r="AZ221" s="345"/>
    </row>
    <row r="222" spans="1:52" s="8" customFormat="1" ht="36" x14ac:dyDescent="0.25">
      <c r="A222" s="116">
        <v>331</v>
      </c>
      <c r="B222" s="289" t="s">
        <v>293</v>
      </c>
      <c r="C222" s="289" t="s">
        <v>294</v>
      </c>
      <c r="D222" s="88" t="s">
        <v>1123</v>
      </c>
      <c r="E222" s="88" t="s">
        <v>1125</v>
      </c>
      <c r="F222" s="289">
        <v>642</v>
      </c>
      <c r="G222" s="289" t="s">
        <v>34</v>
      </c>
      <c r="H222" s="289">
        <v>1</v>
      </c>
      <c r="I222" s="88">
        <v>36000000000</v>
      </c>
      <c r="J222" s="88" t="s">
        <v>35</v>
      </c>
      <c r="K222" s="290">
        <v>1500000</v>
      </c>
      <c r="L222" s="46">
        <v>42826</v>
      </c>
      <c r="M222" s="46">
        <v>43221</v>
      </c>
      <c r="N222" s="88" t="s">
        <v>385</v>
      </c>
      <c r="O222" s="88" t="s">
        <v>127</v>
      </c>
      <c r="P222" s="296" t="s">
        <v>1113</v>
      </c>
      <c r="Q222" s="291" t="s">
        <v>988</v>
      </c>
      <c r="R222" s="289" t="s">
        <v>1178</v>
      </c>
      <c r="S222" s="159" t="s">
        <v>1604</v>
      </c>
      <c r="T222" s="202" t="s">
        <v>1177</v>
      </c>
      <c r="U222" s="24">
        <v>2017</v>
      </c>
      <c r="V222" s="192">
        <v>42844</v>
      </c>
      <c r="W222" s="345">
        <v>2212</v>
      </c>
      <c r="X222" s="24" t="s">
        <v>1170</v>
      </c>
      <c r="Y222" s="192" t="s">
        <v>1140</v>
      </c>
      <c r="Z222" s="201" t="s">
        <v>1998</v>
      </c>
      <c r="AA222" s="357">
        <v>5120144.4000000004</v>
      </c>
      <c r="AB222" s="32" t="s">
        <v>1140</v>
      </c>
      <c r="AC222" s="385">
        <v>31705054908</v>
      </c>
      <c r="AD222" s="360">
        <v>42850</v>
      </c>
      <c r="AE222" s="360">
        <v>42830</v>
      </c>
      <c r="AF222" s="202" t="s">
        <v>1766</v>
      </c>
      <c r="AG222" s="361" t="s">
        <v>1767</v>
      </c>
      <c r="AH222" s="201"/>
      <c r="AI222" s="201"/>
      <c r="AJ222" s="201"/>
      <c r="AK222" s="201"/>
      <c r="AL222" s="201"/>
      <c r="AM222" s="201"/>
      <c r="AN222" s="201" t="s">
        <v>1644</v>
      </c>
      <c r="AO222" s="201" t="s">
        <v>1170</v>
      </c>
      <c r="AP222" s="201" t="s">
        <v>1768</v>
      </c>
      <c r="AQ222" s="208">
        <v>42866</v>
      </c>
      <c r="AR222" s="201">
        <v>717</v>
      </c>
      <c r="AS222" s="306">
        <v>42891</v>
      </c>
      <c r="AT222" s="349">
        <f>AU222/1.18</f>
        <v>4132481.3559322036</v>
      </c>
      <c r="AU222" s="349">
        <v>4876328</v>
      </c>
      <c r="AV222" s="201" t="s">
        <v>2062</v>
      </c>
      <c r="AW222" s="306">
        <v>42891</v>
      </c>
      <c r="AX222" s="306">
        <v>42891</v>
      </c>
      <c r="AY222" s="306">
        <v>42891</v>
      </c>
      <c r="AZ222" s="345"/>
    </row>
    <row r="223" spans="1:52" s="8" customFormat="1" ht="36" x14ac:dyDescent="0.25">
      <c r="A223" s="288">
        <v>183</v>
      </c>
      <c r="B223" s="289" t="s">
        <v>958</v>
      </c>
      <c r="C223" s="289" t="s">
        <v>1520</v>
      </c>
      <c r="D223" s="53" t="s">
        <v>1015</v>
      </c>
      <c r="E223" s="289" t="s">
        <v>157</v>
      </c>
      <c r="F223" s="289">
        <v>876</v>
      </c>
      <c r="G223" s="289" t="s">
        <v>195</v>
      </c>
      <c r="H223" s="289">
        <v>1</v>
      </c>
      <c r="I223" s="53">
        <v>36000000000</v>
      </c>
      <c r="J223" s="291" t="s">
        <v>35</v>
      </c>
      <c r="K223" s="290">
        <v>9006108.8000000007</v>
      </c>
      <c r="L223" s="46">
        <v>42826</v>
      </c>
      <c r="M223" s="46">
        <v>43198</v>
      </c>
      <c r="N223" s="296" t="s">
        <v>386</v>
      </c>
      <c r="O223" s="296" t="s">
        <v>124</v>
      </c>
      <c r="P223" s="296" t="s">
        <v>1113</v>
      </c>
      <c r="Q223" s="278" t="s">
        <v>1325</v>
      </c>
      <c r="R223" s="273" t="s">
        <v>1156</v>
      </c>
      <c r="S223" s="201" t="s">
        <v>1595</v>
      </c>
      <c r="T223" s="202" t="s">
        <v>1177</v>
      </c>
      <c r="U223" s="24">
        <v>2017</v>
      </c>
      <c r="V223" s="199">
        <v>42844</v>
      </c>
      <c r="W223" s="201">
        <v>2640</v>
      </c>
      <c r="X223" s="201" t="s">
        <v>1170</v>
      </c>
      <c r="Y223" s="199" t="s">
        <v>1140</v>
      </c>
      <c r="Z223" s="201" t="s">
        <v>1998</v>
      </c>
      <c r="AA223" s="357">
        <v>14199725</v>
      </c>
      <c r="AB223" s="201" t="s">
        <v>1140</v>
      </c>
      <c r="AC223" s="201">
        <v>31705075636</v>
      </c>
      <c r="AD223" s="208">
        <v>42854</v>
      </c>
      <c r="AE223" s="208">
        <v>42867</v>
      </c>
      <c r="AF223" s="318" t="s">
        <v>1928</v>
      </c>
      <c r="AG223" s="318" t="s">
        <v>1929</v>
      </c>
      <c r="AH223" s="316"/>
      <c r="AI223" s="316"/>
      <c r="AJ223" s="316"/>
      <c r="AK223" s="316"/>
      <c r="AL223" s="316"/>
      <c r="AM223" s="316"/>
      <c r="AN223" s="201" t="s">
        <v>1493</v>
      </c>
      <c r="AO223" s="201" t="s">
        <v>1170</v>
      </c>
      <c r="AP223" s="201" t="s">
        <v>1930</v>
      </c>
      <c r="AQ223" s="208">
        <v>42871</v>
      </c>
      <c r="AR223" s="201">
        <v>938</v>
      </c>
      <c r="AS223" s="306">
        <v>42905</v>
      </c>
      <c r="AT223" s="349">
        <f>AU223/118*100</f>
        <v>2464214</v>
      </c>
      <c r="AU223" s="349">
        <v>2907772.52</v>
      </c>
      <c r="AV223" s="365" t="s">
        <v>1645</v>
      </c>
      <c r="AW223" s="306">
        <v>42905</v>
      </c>
      <c r="AX223" s="306">
        <v>42908</v>
      </c>
      <c r="AY223" s="306">
        <v>42908</v>
      </c>
      <c r="AZ223" s="345"/>
    </row>
    <row r="224" spans="1:52" s="8" customFormat="1" ht="90" x14ac:dyDescent="0.25">
      <c r="A224" s="116">
        <v>247</v>
      </c>
      <c r="B224" s="88" t="s">
        <v>412</v>
      </c>
      <c r="C224" s="88" t="s">
        <v>634</v>
      </c>
      <c r="D224" s="38" t="s">
        <v>94</v>
      </c>
      <c r="E224" s="38" t="s">
        <v>92</v>
      </c>
      <c r="F224" s="296">
        <v>642</v>
      </c>
      <c r="G224" s="296" t="s">
        <v>34</v>
      </c>
      <c r="H224" s="88">
        <v>1</v>
      </c>
      <c r="I224" s="88">
        <v>36000000000</v>
      </c>
      <c r="J224" s="114" t="s">
        <v>35</v>
      </c>
      <c r="K224" s="89">
        <v>1867661.46</v>
      </c>
      <c r="L224" s="46">
        <v>42826</v>
      </c>
      <c r="M224" s="46">
        <v>42887</v>
      </c>
      <c r="N224" s="114" t="s">
        <v>48</v>
      </c>
      <c r="O224" s="114" t="s">
        <v>127</v>
      </c>
      <c r="P224" s="296" t="s">
        <v>1113</v>
      </c>
      <c r="Q224" s="273" t="s">
        <v>988</v>
      </c>
      <c r="R224" s="273" t="s">
        <v>1194</v>
      </c>
      <c r="S224" s="201" t="s">
        <v>1204</v>
      </c>
      <c r="T224" s="202" t="s">
        <v>1177</v>
      </c>
      <c r="U224" s="24">
        <v>2017</v>
      </c>
      <c r="V224" s="199">
        <v>42844</v>
      </c>
      <c r="W224" s="201">
        <v>2156</v>
      </c>
      <c r="X224" s="201" t="s">
        <v>1170</v>
      </c>
      <c r="Y224" s="199" t="s">
        <v>1191</v>
      </c>
      <c r="Z224" s="201" t="s">
        <v>1998</v>
      </c>
      <c r="AA224" s="357">
        <v>2987336.39</v>
      </c>
      <c r="AB224" s="201" t="s">
        <v>1140</v>
      </c>
      <c r="AC224" s="201">
        <v>31705063069</v>
      </c>
      <c r="AD224" s="208">
        <v>42852</v>
      </c>
      <c r="AE224" s="208">
        <v>42866</v>
      </c>
      <c r="AF224" s="201" t="s">
        <v>1635</v>
      </c>
      <c r="AG224" s="202" t="s">
        <v>2072</v>
      </c>
      <c r="AH224" s="201"/>
      <c r="AI224" s="201"/>
      <c r="AJ224" s="201"/>
      <c r="AK224" s="201"/>
      <c r="AL224" s="201"/>
      <c r="AM224" s="201"/>
      <c r="AN224" s="201" t="s">
        <v>1635</v>
      </c>
      <c r="AO224" s="201" t="s">
        <v>1170</v>
      </c>
      <c r="AP224" s="201" t="s">
        <v>1636</v>
      </c>
      <c r="AQ224" s="208">
        <v>42870</v>
      </c>
      <c r="AR224" s="201">
        <v>888</v>
      </c>
      <c r="AS224" s="208">
        <v>42892</v>
      </c>
      <c r="AT224" s="349">
        <f>AU224/1.18</f>
        <v>2411040.7372881356</v>
      </c>
      <c r="AU224" s="349">
        <v>2845028.07</v>
      </c>
      <c r="AV224" s="208">
        <v>42885</v>
      </c>
      <c r="AW224" s="208">
        <v>42892</v>
      </c>
      <c r="AX224" s="208">
        <v>42892</v>
      </c>
      <c r="AY224" s="386">
        <v>42892</v>
      </c>
      <c r="AZ224" s="345"/>
    </row>
    <row r="225" spans="1:52" s="8" customFormat="1" ht="36" x14ac:dyDescent="0.25">
      <c r="A225" s="288">
        <v>172</v>
      </c>
      <c r="B225" s="138" t="s">
        <v>912</v>
      </c>
      <c r="C225" s="289" t="s">
        <v>913</v>
      </c>
      <c r="D225" s="289" t="s">
        <v>996</v>
      </c>
      <c r="E225" s="289" t="s">
        <v>157</v>
      </c>
      <c r="F225" s="459">
        <v>796</v>
      </c>
      <c r="G225" s="459" t="s">
        <v>592</v>
      </c>
      <c r="H225" s="459">
        <v>8730</v>
      </c>
      <c r="I225" s="289">
        <v>36000000000</v>
      </c>
      <c r="J225" s="289" t="s">
        <v>35</v>
      </c>
      <c r="K225" s="290">
        <v>1300000</v>
      </c>
      <c r="L225" s="458">
        <v>42826</v>
      </c>
      <c r="M225" s="458">
        <v>43198</v>
      </c>
      <c r="N225" s="296" t="s">
        <v>386</v>
      </c>
      <c r="O225" s="296" t="s">
        <v>124</v>
      </c>
      <c r="P225" s="296" t="s">
        <v>1113</v>
      </c>
      <c r="Q225" s="291" t="s">
        <v>988</v>
      </c>
      <c r="R225" s="289" t="s">
        <v>1194</v>
      </c>
      <c r="S225" s="370" t="s">
        <v>1541</v>
      </c>
      <c r="T225" s="202" t="s">
        <v>1177</v>
      </c>
      <c r="U225" s="24">
        <v>2017</v>
      </c>
      <c r="V225" s="192">
        <v>42835</v>
      </c>
      <c r="W225" s="345">
        <v>2046</v>
      </c>
      <c r="X225" s="345" t="s">
        <v>1170</v>
      </c>
      <c r="Y225" s="346" t="s">
        <v>1191</v>
      </c>
      <c r="Z225" s="201" t="s">
        <v>1998</v>
      </c>
      <c r="AA225" s="357">
        <v>12315731.609999999</v>
      </c>
      <c r="AB225" s="32" t="s">
        <v>1140</v>
      </c>
      <c r="AC225" s="201">
        <v>31705073255</v>
      </c>
      <c r="AD225" s="208">
        <v>42853</v>
      </c>
      <c r="AE225" s="208">
        <v>42867</v>
      </c>
      <c r="AF225" s="361" t="s">
        <v>1627</v>
      </c>
      <c r="AG225" s="365" t="s">
        <v>1635</v>
      </c>
      <c r="AH225" s="201"/>
      <c r="AI225" s="201"/>
      <c r="AJ225" s="201"/>
      <c r="AK225" s="201"/>
      <c r="AL225" s="201"/>
      <c r="AM225" s="201"/>
      <c r="AN225" s="361" t="s">
        <v>1627</v>
      </c>
      <c r="AO225" s="201" t="s">
        <v>1170</v>
      </c>
      <c r="AP225" s="201" t="s">
        <v>1903</v>
      </c>
      <c r="AQ225" s="208">
        <v>42871</v>
      </c>
      <c r="AR225" s="201">
        <v>889</v>
      </c>
      <c r="AS225" s="208">
        <v>42892</v>
      </c>
      <c r="AT225" s="349">
        <f>AU225/1.18</f>
        <v>9974183.5762711857</v>
      </c>
      <c r="AU225" s="349">
        <v>11769536.619999999</v>
      </c>
      <c r="AV225" s="208">
        <v>42885</v>
      </c>
      <c r="AW225" s="208">
        <v>42892</v>
      </c>
      <c r="AX225" s="208">
        <v>42892</v>
      </c>
      <c r="AY225" s="386">
        <v>42892</v>
      </c>
      <c r="AZ225" s="345"/>
    </row>
    <row r="226" spans="1:52" s="393" customFormat="1" ht="56.25" x14ac:dyDescent="0.25">
      <c r="A226" s="288">
        <v>248</v>
      </c>
      <c r="B226" s="289" t="s">
        <v>643</v>
      </c>
      <c r="C226" s="289" t="s">
        <v>644</v>
      </c>
      <c r="D226" s="42" t="s">
        <v>106</v>
      </c>
      <c r="E226" s="42" t="s">
        <v>107</v>
      </c>
      <c r="F226" s="296">
        <v>642</v>
      </c>
      <c r="G226" s="296" t="s">
        <v>34</v>
      </c>
      <c r="H226" s="289">
        <v>1</v>
      </c>
      <c r="I226" s="289">
        <v>36000000000</v>
      </c>
      <c r="J226" s="296" t="s">
        <v>35</v>
      </c>
      <c r="K226" s="297">
        <v>2400000</v>
      </c>
      <c r="L226" s="46">
        <v>42826</v>
      </c>
      <c r="M226" s="46">
        <v>43800</v>
      </c>
      <c r="N226" s="296" t="s">
        <v>385</v>
      </c>
      <c r="O226" s="296" t="s">
        <v>127</v>
      </c>
      <c r="P226" s="198" t="s">
        <v>1113</v>
      </c>
      <c r="Q226" s="198" t="s">
        <v>988</v>
      </c>
      <c r="R226" s="198" t="s">
        <v>1178</v>
      </c>
      <c r="S226" s="202" t="s">
        <v>1568</v>
      </c>
      <c r="T226" s="202" t="s">
        <v>1177</v>
      </c>
      <c r="U226" s="24">
        <v>2017</v>
      </c>
      <c r="V226" s="208">
        <v>42842</v>
      </c>
      <c r="W226" s="201">
        <v>2360</v>
      </c>
      <c r="X226" s="201" t="s">
        <v>1170</v>
      </c>
      <c r="Y226" s="201" t="s">
        <v>1140</v>
      </c>
      <c r="Z226" s="201" t="s">
        <v>1998</v>
      </c>
      <c r="AA226" s="357">
        <v>14199725</v>
      </c>
      <c r="AB226" s="201" t="s">
        <v>1140</v>
      </c>
      <c r="AC226" s="201">
        <v>31705054958</v>
      </c>
      <c r="AD226" s="208">
        <v>42850</v>
      </c>
      <c r="AE226" s="208">
        <v>42860</v>
      </c>
      <c r="AF226" s="202" t="s">
        <v>1797</v>
      </c>
      <c r="AG226" s="202" t="s">
        <v>1798</v>
      </c>
      <c r="AH226" s="201"/>
      <c r="AI226" s="201"/>
      <c r="AJ226" s="201"/>
      <c r="AK226" s="201"/>
      <c r="AL226" s="201"/>
      <c r="AM226" s="201"/>
      <c r="AN226" s="201" t="s">
        <v>1637</v>
      </c>
      <c r="AO226" s="201" t="s">
        <v>1113</v>
      </c>
      <c r="AP226" s="365">
        <v>31705054958</v>
      </c>
      <c r="AQ226" s="208">
        <v>42866</v>
      </c>
      <c r="AR226" s="201">
        <v>719</v>
      </c>
      <c r="AS226" s="208">
        <v>42894</v>
      </c>
      <c r="AT226" s="349">
        <f>AU226/1.18</f>
        <v>11571204.576271188</v>
      </c>
      <c r="AU226" s="349">
        <v>13654021.4</v>
      </c>
      <c r="AV226" s="202" t="s">
        <v>2115</v>
      </c>
      <c r="AW226" s="208">
        <v>42894</v>
      </c>
      <c r="AX226" s="306">
        <v>42894</v>
      </c>
      <c r="AY226" s="306">
        <v>42894</v>
      </c>
      <c r="AZ226" s="388"/>
    </row>
    <row r="227" spans="1:52" s="8" customFormat="1" ht="36" x14ac:dyDescent="0.25">
      <c r="A227" s="294">
        <v>249</v>
      </c>
      <c r="B227" s="291" t="s">
        <v>293</v>
      </c>
      <c r="C227" s="291" t="s">
        <v>294</v>
      </c>
      <c r="D227" s="291" t="s">
        <v>295</v>
      </c>
      <c r="E227" s="291" t="s">
        <v>296</v>
      </c>
      <c r="F227" s="296">
        <v>642</v>
      </c>
      <c r="G227" s="296" t="s">
        <v>34</v>
      </c>
      <c r="H227" s="289">
        <v>1</v>
      </c>
      <c r="I227" s="289">
        <v>36000000000</v>
      </c>
      <c r="J227" s="296" t="s">
        <v>35</v>
      </c>
      <c r="K227" s="290">
        <v>3000000</v>
      </c>
      <c r="L227" s="46">
        <v>42826</v>
      </c>
      <c r="M227" s="46">
        <v>43160</v>
      </c>
      <c r="N227" s="296" t="s">
        <v>385</v>
      </c>
      <c r="O227" s="296" t="s">
        <v>127</v>
      </c>
      <c r="P227" s="296" t="s">
        <v>1113</v>
      </c>
      <c r="Q227" s="291" t="s">
        <v>112</v>
      </c>
      <c r="R227" s="289" t="s">
        <v>1182</v>
      </c>
      <c r="S227" s="181" t="s">
        <v>1184</v>
      </c>
      <c r="T227" s="24" t="s">
        <v>1177</v>
      </c>
      <c r="U227" s="24">
        <v>2017</v>
      </c>
      <c r="V227" s="407">
        <v>42781</v>
      </c>
      <c r="W227" s="388" t="s">
        <v>1140</v>
      </c>
      <c r="X227" s="388" t="s">
        <v>1170</v>
      </c>
      <c r="Y227" s="388" t="s">
        <v>1140</v>
      </c>
      <c r="Z227" s="201" t="s">
        <v>2280</v>
      </c>
      <c r="AA227" s="357">
        <v>1601600</v>
      </c>
      <c r="AB227" s="31" t="s">
        <v>1140</v>
      </c>
      <c r="AC227" s="201">
        <v>31705074092</v>
      </c>
      <c r="AD227" s="208">
        <v>42853</v>
      </c>
      <c r="AE227" s="208">
        <v>42867</v>
      </c>
      <c r="AF227" s="202" t="s">
        <v>1893</v>
      </c>
      <c r="AG227" s="361" t="s">
        <v>2302</v>
      </c>
      <c r="AH227" s="201"/>
      <c r="AI227" s="201"/>
      <c r="AJ227" s="201"/>
      <c r="AK227" s="201"/>
      <c r="AL227" s="201"/>
      <c r="AM227" s="201"/>
      <c r="AN227" s="201" t="s">
        <v>2301</v>
      </c>
      <c r="AO227" s="201" t="s">
        <v>1170</v>
      </c>
      <c r="AP227" s="201">
        <v>31705074092</v>
      </c>
      <c r="AQ227" s="208">
        <v>42871</v>
      </c>
      <c r="AR227" s="201">
        <v>1088</v>
      </c>
      <c r="AS227" s="208">
        <v>42920</v>
      </c>
      <c r="AT227" s="324">
        <v>1332736</v>
      </c>
      <c r="AU227" s="324">
        <v>1332736</v>
      </c>
      <c r="AV227" s="201" t="s">
        <v>1645</v>
      </c>
      <c r="AW227" s="369">
        <v>42926</v>
      </c>
      <c r="AX227" s="369">
        <v>42926</v>
      </c>
      <c r="AY227" s="403">
        <v>42923</v>
      </c>
      <c r="AZ227" s="345"/>
    </row>
    <row r="228" spans="1:52" s="8" customFormat="1" ht="56.25" x14ac:dyDescent="0.25">
      <c r="A228" s="288">
        <v>250</v>
      </c>
      <c r="B228" s="289" t="s">
        <v>645</v>
      </c>
      <c r="C228" s="289" t="s">
        <v>646</v>
      </c>
      <c r="D228" s="53" t="s">
        <v>1049</v>
      </c>
      <c r="E228" s="289" t="s">
        <v>212</v>
      </c>
      <c r="F228" s="296">
        <v>642</v>
      </c>
      <c r="G228" s="296" t="s">
        <v>34</v>
      </c>
      <c r="H228" s="53">
        <v>150</v>
      </c>
      <c r="I228" s="289">
        <v>36000000000</v>
      </c>
      <c r="J228" s="296" t="s">
        <v>35</v>
      </c>
      <c r="K228" s="290">
        <v>5250000</v>
      </c>
      <c r="L228" s="46">
        <v>42826</v>
      </c>
      <c r="M228" s="46">
        <v>43070</v>
      </c>
      <c r="N228" s="296" t="s">
        <v>385</v>
      </c>
      <c r="O228" s="296" t="s">
        <v>127</v>
      </c>
      <c r="P228" s="296" t="s">
        <v>1113</v>
      </c>
      <c r="Q228" s="299" t="s">
        <v>280</v>
      </c>
      <c r="R228" s="289" t="s">
        <v>1138</v>
      </c>
      <c r="S228" s="159"/>
      <c r="T228" s="202" t="s">
        <v>1177</v>
      </c>
      <c r="U228" s="24">
        <v>2017</v>
      </c>
      <c r="V228" s="369">
        <v>42794</v>
      </c>
      <c r="W228" s="345" t="s">
        <v>1140</v>
      </c>
      <c r="X228" s="24" t="s">
        <v>1170</v>
      </c>
      <c r="Y228" s="192" t="s">
        <v>1140</v>
      </c>
      <c r="Z228" s="201" t="s">
        <v>1998</v>
      </c>
      <c r="AA228" s="25" t="s">
        <v>1124</v>
      </c>
      <c r="AB228" s="365" t="s">
        <v>2274</v>
      </c>
      <c r="AC228" s="385">
        <v>31705042358</v>
      </c>
      <c r="AD228" s="208">
        <v>42846</v>
      </c>
      <c r="AE228" s="208">
        <v>42828</v>
      </c>
      <c r="AF228" s="411" t="s">
        <v>2148</v>
      </c>
      <c r="AG228" s="201"/>
      <c r="AH228" s="201"/>
      <c r="AI228" s="201"/>
      <c r="AJ228" s="201"/>
      <c r="AK228" s="201"/>
      <c r="AL228" s="201"/>
      <c r="AM228" s="201"/>
      <c r="AN228" s="411" t="s">
        <v>2045</v>
      </c>
      <c r="AO228" s="411" t="s">
        <v>1170</v>
      </c>
      <c r="AP228" s="412" t="s">
        <v>1765</v>
      </c>
      <c r="AQ228" s="208">
        <v>42860</v>
      </c>
      <c r="AR228" s="201" t="s">
        <v>2147</v>
      </c>
      <c r="AS228" s="208">
        <v>42905</v>
      </c>
      <c r="AT228" s="211">
        <v>1271186.44</v>
      </c>
      <c r="AU228" s="380">
        <v>1271186.44</v>
      </c>
      <c r="AV228" s="201" t="s">
        <v>2111</v>
      </c>
      <c r="AW228" s="369">
        <v>42907</v>
      </c>
      <c r="AX228" s="369">
        <v>42907</v>
      </c>
      <c r="AY228" s="369">
        <v>42907</v>
      </c>
      <c r="AZ228" s="345"/>
    </row>
    <row r="229" spans="1:52" s="8" customFormat="1" ht="67.5" x14ac:dyDescent="0.25">
      <c r="A229" s="116">
        <v>251</v>
      </c>
      <c r="B229" s="88" t="s">
        <v>411</v>
      </c>
      <c r="C229" s="88" t="s">
        <v>412</v>
      </c>
      <c r="D229" s="111" t="s">
        <v>765</v>
      </c>
      <c r="E229" s="38" t="s">
        <v>39</v>
      </c>
      <c r="F229" s="114">
        <v>642</v>
      </c>
      <c r="G229" s="289" t="s">
        <v>34</v>
      </c>
      <c r="H229" s="88">
        <v>1</v>
      </c>
      <c r="I229" s="37">
        <v>36000000000</v>
      </c>
      <c r="J229" s="114" t="s">
        <v>35</v>
      </c>
      <c r="K229" s="297">
        <v>10000000</v>
      </c>
      <c r="L229" s="46">
        <v>42826</v>
      </c>
      <c r="M229" s="46">
        <v>43070</v>
      </c>
      <c r="N229" s="114" t="s">
        <v>385</v>
      </c>
      <c r="O229" s="114" t="s">
        <v>127</v>
      </c>
      <c r="P229" s="296" t="s">
        <v>1113</v>
      </c>
      <c r="Q229" s="291" t="s">
        <v>988</v>
      </c>
      <c r="R229" s="289" t="s">
        <v>1178</v>
      </c>
      <c r="S229" s="159"/>
      <c r="T229" s="202" t="s">
        <v>1177</v>
      </c>
      <c r="U229" s="24">
        <v>2017</v>
      </c>
      <c r="V229" s="192">
        <v>42835</v>
      </c>
      <c r="W229" s="345" t="s">
        <v>1140</v>
      </c>
      <c r="X229" s="24" t="s">
        <v>1170</v>
      </c>
      <c r="Y229" s="192" t="s">
        <v>1140</v>
      </c>
      <c r="Z229" s="201" t="s">
        <v>1998</v>
      </c>
      <c r="AA229" s="357">
        <v>9006108.8000000007</v>
      </c>
      <c r="AB229" s="32" t="s">
        <v>1140</v>
      </c>
      <c r="AC229" s="201">
        <v>31705023332</v>
      </c>
      <c r="AD229" s="208">
        <v>42842</v>
      </c>
      <c r="AE229" s="208">
        <v>42851</v>
      </c>
      <c r="AF229" s="361" t="s">
        <v>1641</v>
      </c>
      <c r="AG229" s="202" t="s">
        <v>1642</v>
      </c>
      <c r="AH229" s="201"/>
      <c r="AI229" s="201"/>
      <c r="AJ229" s="201"/>
      <c r="AK229" s="201"/>
      <c r="AL229" s="201"/>
      <c r="AM229" s="201"/>
      <c r="AN229" s="365" t="s">
        <v>1637</v>
      </c>
      <c r="AO229" s="365" t="s">
        <v>1113</v>
      </c>
      <c r="AP229" s="201" t="s">
        <v>1643</v>
      </c>
      <c r="AQ229" s="208">
        <v>42853</v>
      </c>
      <c r="AR229" s="201">
        <v>718</v>
      </c>
      <c r="AS229" s="208">
        <v>42891</v>
      </c>
      <c r="AT229" s="211">
        <f>AU229/1.18</f>
        <v>7338745.7118644072</v>
      </c>
      <c r="AU229" s="211">
        <v>8659719.9399999995</v>
      </c>
      <c r="AV229" s="202" t="s">
        <v>2061</v>
      </c>
      <c r="AW229" s="369">
        <v>42891</v>
      </c>
      <c r="AX229" s="369">
        <v>42891</v>
      </c>
      <c r="AY229" s="403">
        <v>42891</v>
      </c>
      <c r="AZ229" s="345"/>
    </row>
    <row r="230" spans="1:52" s="8" customFormat="1" ht="45" x14ac:dyDescent="0.25">
      <c r="A230" s="288">
        <v>242</v>
      </c>
      <c r="B230" s="289" t="s">
        <v>412</v>
      </c>
      <c r="C230" s="103" t="s">
        <v>598</v>
      </c>
      <c r="D230" s="290" t="s">
        <v>853</v>
      </c>
      <c r="E230" s="104" t="s">
        <v>599</v>
      </c>
      <c r="F230" s="105">
        <v>642</v>
      </c>
      <c r="G230" s="289" t="s">
        <v>34</v>
      </c>
      <c r="H230" s="289">
        <v>1</v>
      </c>
      <c r="I230" s="43" t="s">
        <v>234</v>
      </c>
      <c r="J230" s="296" t="s">
        <v>35</v>
      </c>
      <c r="K230" s="292">
        <v>48650000</v>
      </c>
      <c r="L230" s="46">
        <v>42826</v>
      </c>
      <c r="M230" s="46">
        <v>43070</v>
      </c>
      <c r="N230" s="296" t="s">
        <v>385</v>
      </c>
      <c r="O230" s="296" t="s">
        <v>127</v>
      </c>
      <c r="P230" s="296" t="s">
        <v>1113</v>
      </c>
      <c r="Q230" s="291" t="s">
        <v>988</v>
      </c>
      <c r="R230" s="145" t="s">
        <v>1141</v>
      </c>
      <c r="S230" s="413" t="s">
        <v>1190</v>
      </c>
      <c r="T230" s="24" t="s">
        <v>1875</v>
      </c>
      <c r="U230" s="24"/>
      <c r="V230" s="192">
        <v>42835</v>
      </c>
      <c r="W230" s="345">
        <v>2112</v>
      </c>
      <c r="X230" s="345" t="s">
        <v>1170</v>
      </c>
      <c r="Y230" s="345" t="s">
        <v>1140</v>
      </c>
      <c r="Z230" s="201" t="s">
        <v>1140</v>
      </c>
      <c r="AA230" s="357">
        <v>2249832</v>
      </c>
      <c r="AB230" s="201" t="s">
        <v>1140</v>
      </c>
      <c r="AC230" s="201">
        <v>31705038582</v>
      </c>
      <c r="AD230" s="208">
        <v>42845</v>
      </c>
      <c r="AE230" s="208">
        <v>42857</v>
      </c>
      <c r="AF230" s="345" t="s">
        <v>1140</v>
      </c>
      <c r="AG230" s="414" t="s">
        <v>1140</v>
      </c>
      <c r="AH230" s="414" t="s">
        <v>1140</v>
      </c>
      <c r="AI230" s="414"/>
      <c r="AJ230" s="414"/>
      <c r="AK230" s="414"/>
      <c r="AL230" s="414"/>
      <c r="AM230" s="414"/>
      <c r="AN230" s="201" t="s">
        <v>1140</v>
      </c>
      <c r="AO230" s="201" t="s">
        <v>1140</v>
      </c>
      <c r="AP230" s="201" t="s">
        <v>1140</v>
      </c>
      <c r="AQ230" s="201" t="s">
        <v>1140</v>
      </c>
      <c r="AR230" s="201" t="s">
        <v>1140</v>
      </c>
      <c r="AS230" s="201" t="s">
        <v>1140</v>
      </c>
      <c r="AT230" s="201" t="s">
        <v>1140</v>
      </c>
      <c r="AU230" s="201" t="s">
        <v>1140</v>
      </c>
      <c r="AV230" s="201" t="s">
        <v>1140</v>
      </c>
      <c r="AW230" s="201" t="s">
        <v>1140</v>
      </c>
      <c r="AX230" s="201" t="s">
        <v>1140</v>
      </c>
      <c r="AY230" s="201" t="s">
        <v>1140</v>
      </c>
      <c r="AZ230" s="201" t="s">
        <v>1140</v>
      </c>
    </row>
    <row r="231" spans="1:52" s="8" customFormat="1" ht="48" x14ac:dyDescent="0.25">
      <c r="A231" s="288">
        <v>246</v>
      </c>
      <c r="B231" s="289" t="s">
        <v>412</v>
      </c>
      <c r="C231" s="103" t="s">
        <v>598</v>
      </c>
      <c r="D231" s="290" t="s">
        <v>892</v>
      </c>
      <c r="E231" s="104" t="s">
        <v>599</v>
      </c>
      <c r="F231" s="105">
        <v>642</v>
      </c>
      <c r="G231" s="289" t="s">
        <v>34</v>
      </c>
      <c r="H231" s="289">
        <v>1</v>
      </c>
      <c r="I231" s="43" t="s">
        <v>234</v>
      </c>
      <c r="J231" s="296" t="s">
        <v>35</v>
      </c>
      <c r="K231" s="293">
        <v>9000000</v>
      </c>
      <c r="L231" s="46">
        <v>42826</v>
      </c>
      <c r="M231" s="46">
        <v>43070</v>
      </c>
      <c r="N231" s="296" t="s">
        <v>385</v>
      </c>
      <c r="O231" s="296" t="s">
        <v>127</v>
      </c>
      <c r="P231" s="296" t="s">
        <v>1113</v>
      </c>
      <c r="Q231" s="278" t="s">
        <v>1440</v>
      </c>
      <c r="R231" s="273" t="s">
        <v>1138</v>
      </c>
      <c r="S231" s="201" t="s">
        <v>1633</v>
      </c>
      <c r="T231" s="202" t="s">
        <v>1177</v>
      </c>
      <c r="U231" s="24">
        <v>2017</v>
      </c>
      <c r="V231" s="199">
        <v>42851</v>
      </c>
      <c r="W231" s="201">
        <v>2885</v>
      </c>
      <c r="X231" s="201" t="s">
        <v>1170</v>
      </c>
      <c r="Y231" s="199" t="s">
        <v>1191</v>
      </c>
      <c r="Z231" s="201" t="s">
        <v>1711</v>
      </c>
      <c r="AA231" s="357">
        <v>4421951.3499999996</v>
      </c>
      <c r="AB231" s="384" t="s">
        <v>1959</v>
      </c>
      <c r="AC231" s="201">
        <v>31705074103</v>
      </c>
      <c r="AD231" s="208">
        <v>42853</v>
      </c>
      <c r="AE231" s="306">
        <v>42853</v>
      </c>
      <c r="AF231" s="384" t="s">
        <v>1763</v>
      </c>
      <c r="AG231" s="383"/>
      <c r="AH231" s="201"/>
      <c r="AI231" s="201"/>
      <c r="AJ231" s="201"/>
      <c r="AK231" s="201"/>
      <c r="AL231" s="201"/>
      <c r="AM231" s="201"/>
      <c r="AN231" s="411" t="s">
        <v>2047</v>
      </c>
      <c r="AO231" s="411" t="s">
        <v>1170</v>
      </c>
      <c r="AP231" s="365" t="s">
        <v>1764</v>
      </c>
      <c r="AQ231" s="208">
        <v>42857</v>
      </c>
      <c r="AR231" s="201">
        <v>686</v>
      </c>
      <c r="AS231" s="208">
        <v>42858</v>
      </c>
      <c r="AT231" s="211">
        <v>1582763.95</v>
      </c>
      <c r="AU231" s="211">
        <v>1867661.46</v>
      </c>
      <c r="AV231" s="202" t="s">
        <v>2046</v>
      </c>
      <c r="AW231" s="369">
        <v>42860</v>
      </c>
      <c r="AX231" s="369">
        <v>42860</v>
      </c>
      <c r="AY231" s="369">
        <v>42860</v>
      </c>
      <c r="AZ231" s="345"/>
    </row>
    <row r="232" spans="1:52" s="8" customFormat="1" ht="33.75" x14ac:dyDescent="0.25">
      <c r="A232" s="294">
        <v>376</v>
      </c>
      <c r="B232" s="291" t="s">
        <v>944</v>
      </c>
      <c r="C232" s="291" t="s">
        <v>945</v>
      </c>
      <c r="D232" s="291" t="s">
        <v>1014</v>
      </c>
      <c r="E232" s="291" t="s">
        <v>157</v>
      </c>
      <c r="F232" s="459">
        <v>876</v>
      </c>
      <c r="G232" s="291" t="s">
        <v>195</v>
      </c>
      <c r="H232" s="291">
        <v>1</v>
      </c>
      <c r="I232" s="291">
        <v>36000000000</v>
      </c>
      <c r="J232" s="291" t="s">
        <v>35</v>
      </c>
      <c r="K232" s="292">
        <v>2249832</v>
      </c>
      <c r="L232" s="172">
        <v>42826</v>
      </c>
      <c r="M232" s="172">
        <v>43198</v>
      </c>
      <c r="N232" s="299" t="s">
        <v>386</v>
      </c>
      <c r="O232" s="299" t="s">
        <v>124</v>
      </c>
      <c r="P232" s="296" t="s">
        <v>1113</v>
      </c>
      <c r="Q232" s="278" t="s">
        <v>988</v>
      </c>
      <c r="R232" s="273" t="s">
        <v>1141</v>
      </c>
      <c r="S232" s="201" t="s">
        <v>1538</v>
      </c>
      <c r="T232" s="202" t="s">
        <v>1177</v>
      </c>
      <c r="U232" s="24">
        <v>2017</v>
      </c>
      <c r="V232" s="208">
        <v>42809</v>
      </c>
      <c r="W232" s="201">
        <v>2270</v>
      </c>
      <c r="X232" s="201" t="s">
        <v>1170</v>
      </c>
      <c r="Y232" s="201" t="s">
        <v>1140</v>
      </c>
      <c r="Z232" s="201" t="s">
        <v>1998</v>
      </c>
      <c r="AA232" s="357">
        <v>10500606.060000001</v>
      </c>
      <c r="AB232" s="32" t="s">
        <v>1140</v>
      </c>
      <c r="AC232" s="201">
        <v>31705022921</v>
      </c>
      <c r="AD232" s="208">
        <v>42842</v>
      </c>
      <c r="AE232" s="208">
        <v>42851</v>
      </c>
      <c r="AF232" s="358" t="s">
        <v>1648</v>
      </c>
      <c r="AG232" s="383"/>
      <c r="AH232" s="201"/>
      <c r="AI232" s="201"/>
      <c r="AJ232" s="201"/>
      <c r="AK232" s="201"/>
      <c r="AL232" s="201"/>
      <c r="AM232" s="201"/>
      <c r="AN232" s="201" t="s">
        <v>1657</v>
      </c>
      <c r="AO232" s="201" t="s">
        <v>1170</v>
      </c>
      <c r="AP232" s="201" t="s">
        <v>1650</v>
      </c>
      <c r="AQ232" s="208">
        <v>42853</v>
      </c>
      <c r="AR232" s="201">
        <v>774</v>
      </c>
      <c r="AS232" s="208">
        <v>42888</v>
      </c>
      <c r="AT232" s="211">
        <v>761000</v>
      </c>
      <c r="AU232" s="211">
        <v>761000</v>
      </c>
      <c r="AV232" s="409" t="s">
        <v>2032</v>
      </c>
      <c r="AW232" s="369">
        <v>42888</v>
      </c>
      <c r="AX232" s="369">
        <v>42888</v>
      </c>
      <c r="AY232" s="403">
        <v>42888</v>
      </c>
      <c r="AZ232" s="345"/>
    </row>
    <row r="233" spans="1:52" s="8" customFormat="1" ht="60" x14ac:dyDescent="0.25">
      <c r="A233" s="289">
        <v>450</v>
      </c>
      <c r="B233" s="289" t="s">
        <v>762</v>
      </c>
      <c r="C233" s="289" t="s">
        <v>1300</v>
      </c>
      <c r="D233" s="289" t="s">
        <v>1301</v>
      </c>
      <c r="E233" s="289" t="s">
        <v>111</v>
      </c>
      <c r="F233" s="296">
        <v>642</v>
      </c>
      <c r="G233" s="296" t="s">
        <v>34</v>
      </c>
      <c r="H233" s="289">
        <v>1</v>
      </c>
      <c r="I233" s="53">
        <v>36000000000</v>
      </c>
      <c r="J233" s="296" t="s">
        <v>35</v>
      </c>
      <c r="K233" s="91">
        <v>1306788</v>
      </c>
      <c r="L233" s="458">
        <v>42826</v>
      </c>
      <c r="M233" s="458">
        <v>43070</v>
      </c>
      <c r="N233" s="296" t="s">
        <v>48</v>
      </c>
      <c r="O233" s="296" t="s">
        <v>127</v>
      </c>
      <c r="P233" s="296" t="s">
        <v>1113</v>
      </c>
      <c r="Q233" s="278" t="s">
        <v>112</v>
      </c>
      <c r="R233" s="273" t="s">
        <v>1179</v>
      </c>
      <c r="S233" s="201" t="s">
        <v>1446</v>
      </c>
      <c r="T233" s="202" t="s">
        <v>1177</v>
      </c>
      <c r="U233" s="24">
        <v>2017</v>
      </c>
      <c r="V233" s="199">
        <v>42821</v>
      </c>
      <c r="W233" s="201">
        <v>2020</v>
      </c>
      <c r="X233" s="201" t="s">
        <v>1170</v>
      </c>
      <c r="Y233" s="199" t="s">
        <v>1191</v>
      </c>
      <c r="Z233" s="201" t="s">
        <v>1998</v>
      </c>
      <c r="AA233" s="357">
        <v>579955.34</v>
      </c>
      <c r="AB233" s="201" t="s">
        <v>1140</v>
      </c>
      <c r="AC233" s="201">
        <v>31705049389</v>
      </c>
      <c r="AD233" s="208">
        <v>42849</v>
      </c>
      <c r="AE233" s="208">
        <v>42859</v>
      </c>
      <c r="AF233" s="358" t="s">
        <v>1876</v>
      </c>
      <c r="AG233" s="358"/>
      <c r="AH233" s="358"/>
      <c r="AI233" s="358"/>
      <c r="AJ233" s="318" t="s">
        <v>1877</v>
      </c>
      <c r="AK233" s="318"/>
      <c r="AL233" s="201"/>
      <c r="AM233" s="201"/>
      <c r="AN233" s="405" t="s">
        <v>2005</v>
      </c>
      <c r="AO233" s="405" t="s">
        <v>1113</v>
      </c>
      <c r="AP233" s="201" t="s">
        <v>2006</v>
      </c>
      <c r="AQ233" s="208">
        <v>42886</v>
      </c>
      <c r="AR233" s="365">
        <v>916</v>
      </c>
      <c r="AS233" s="306">
        <v>42899</v>
      </c>
      <c r="AT233" s="211">
        <v>1080000</v>
      </c>
      <c r="AU233" s="211">
        <v>1080000</v>
      </c>
      <c r="AV233" s="384" t="s">
        <v>2112</v>
      </c>
      <c r="AW233" s="369">
        <v>42900</v>
      </c>
      <c r="AX233" s="369">
        <v>42900</v>
      </c>
      <c r="AY233" s="369">
        <v>42900</v>
      </c>
      <c r="AZ233" s="345"/>
    </row>
    <row r="234" spans="1:52" s="8" customFormat="1" ht="24" x14ac:dyDescent="0.25">
      <c r="A234" s="291">
        <v>451</v>
      </c>
      <c r="B234" s="291" t="s">
        <v>1302</v>
      </c>
      <c r="C234" s="291" t="s">
        <v>1303</v>
      </c>
      <c r="D234" s="289" t="s">
        <v>1332</v>
      </c>
      <c r="E234" s="291" t="s">
        <v>111</v>
      </c>
      <c r="F234" s="299">
        <v>642</v>
      </c>
      <c r="G234" s="299" t="s">
        <v>34</v>
      </c>
      <c r="H234" s="291">
        <v>1</v>
      </c>
      <c r="I234" s="291">
        <v>36000000000</v>
      </c>
      <c r="J234" s="299" t="s">
        <v>35</v>
      </c>
      <c r="K234" s="293">
        <v>1113382.19</v>
      </c>
      <c r="L234" s="458">
        <v>42826</v>
      </c>
      <c r="M234" s="46">
        <v>43070</v>
      </c>
      <c r="N234" s="299" t="s">
        <v>48</v>
      </c>
      <c r="O234" s="299" t="s">
        <v>1113</v>
      </c>
      <c r="P234" s="296" t="s">
        <v>1113</v>
      </c>
      <c r="Q234" s="278" t="s">
        <v>280</v>
      </c>
      <c r="R234" s="273" t="s">
        <v>1179</v>
      </c>
      <c r="S234" s="201" t="s">
        <v>1242</v>
      </c>
      <c r="T234" s="202" t="s">
        <v>1177</v>
      </c>
      <c r="U234" s="24">
        <v>2017</v>
      </c>
      <c r="V234" s="199">
        <v>42804</v>
      </c>
      <c r="W234" s="201">
        <v>1472</v>
      </c>
      <c r="X234" s="201" t="s">
        <v>1170</v>
      </c>
      <c r="Y234" s="199" t="s">
        <v>1140</v>
      </c>
      <c r="Z234" s="208" t="s">
        <v>1711</v>
      </c>
      <c r="AA234" s="357">
        <v>3000000</v>
      </c>
      <c r="AB234" s="213" t="s">
        <v>2060</v>
      </c>
      <c r="AC234" s="201">
        <v>31704979566</v>
      </c>
      <c r="AD234" s="208">
        <v>42830</v>
      </c>
      <c r="AE234" s="208">
        <v>42839</v>
      </c>
      <c r="AF234" s="202" t="s">
        <v>1620</v>
      </c>
      <c r="AG234" s="213"/>
      <c r="AH234" s="201"/>
      <c r="AI234" s="201"/>
      <c r="AJ234" s="201"/>
      <c r="AK234" s="201"/>
      <c r="AL234" s="201"/>
      <c r="AM234" s="201"/>
      <c r="AN234" s="365" t="s">
        <v>1620</v>
      </c>
      <c r="AO234" s="365" t="s">
        <v>1170</v>
      </c>
      <c r="AP234" s="201" t="s">
        <v>1621</v>
      </c>
      <c r="AQ234" s="208">
        <v>42843</v>
      </c>
      <c r="AR234" s="365">
        <v>747</v>
      </c>
      <c r="AS234" s="208">
        <v>42884</v>
      </c>
      <c r="AT234" s="211">
        <v>3000000</v>
      </c>
      <c r="AU234" s="211">
        <v>3000000</v>
      </c>
      <c r="AV234" s="213" t="s">
        <v>2007</v>
      </c>
      <c r="AW234" s="306">
        <v>42884</v>
      </c>
      <c r="AX234" s="306">
        <v>42884</v>
      </c>
      <c r="AY234" s="306">
        <v>42884</v>
      </c>
      <c r="AZ234" s="345"/>
    </row>
    <row r="235" spans="1:52" s="8" customFormat="1" ht="48" x14ac:dyDescent="0.25">
      <c r="A235" s="289">
        <v>478</v>
      </c>
      <c r="B235" s="289" t="s">
        <v>594</v>
      </c>
      <c r="C235" s="289" t="s">
        <v>595</v>
      </c>
      <c r="D235" s="450" t="s">
        <v>1375</v>
      </c>
      <c r="E235" s="104" t="s">
        <v>596</v>
      </c>
      <c r="F235" s="296">
        <v>642</v>
      </c>
      <c r="G235" s="296" t="s">
        <v>34</v>
      </c>
      <c r="H235" s="289" t="s">
        <v>1339</v>
      </c>
      <c r="I235" s="289">
        <v>36000000000</v>
      </c>
      <c r="J235" s="296" t="s">
        <v>35</v>
      </c>
      <c r="K235" s="290">
        <v>8260000</v>
      </c>
      <c r="L235" s="46">
        <v>42826</v>
      </c>
      <c r="M235" s="33">
        <v>42979</v>
      </c>
      <c r="N235" s="296" t="s">
        <v>385</v>
      </c>
      <c r="O235" s="289" t="s">
        <v>1113</v>
      </c>
      <c r="P235" s="296" t="s">
        <v>1113</v>
      </c>
      <c r="Q235" s="278" t="s">
        <v>214</v>
      </c>
      <c r="R235" s="273"/>
      <c r="S235" s="201"/>
      <c r="T235" s="202"/>
      <c r="U235" s="202"/>
      <c r="V235" s="199"/>
      <c r="W235" s="201"/>
      <c r="X235" s="201"/>
      <c r="Y235" s="199"/>
      <c r="Z235" s="201"/>
      <c r="AA235" s="357"/>
      <c r="AB235" s="201"/>
      <c r="AC235" s="201"/>
      <c r="AD235" s="201"/>
      <c r="AE235" s="201"/>
      <c r="AF235" s="201"/>
      <c r="AG235" s="201"/>
      <c r="AH235" s="201"/>
      <c r="AI235" s="201"/>
      <c r="AJ235" s="201"/>
      <c r="AK235" s="201"/>
      <c r="AL235" s="201"/>
      <c r="AM235" s="201"/>
      <c r="AN235" s="201"/>
      <c r="AO235" s="201"/>
      <c r="AP235" s="201"/>
      <c r="AQ235" s="201"/>
      <c r="AR235" s="365"/>
      <c r="AS235" s="201"/>
      <c r="AT235" s="201"/>
      <c r="AU235" s="201"/>
      <c r="AV235" s="201"/>
      <c r="AW235" s="369"/>
      <c r="AX235" s="369"/>
      <c r="AY235" s="369"/>
      <c r="AZ235" s="345"/>
    </row>
    <row r="236" spans="1:52" s="8" customFormat="1" ht="67.5" x14ac:dyDescent="0.25">
      <c r="A236" s="289">
        <v>549</v>
      </c>
      <c r="B236" s="289" t="s">
        <v>411</v>
      </c>
      <c r="C236" s="289" t="s">
        <v>412</v>
      </c>
      <c r="D236" s="289" t="s">
        <v>1452</v>
      </c>
      <c r="E236" s="289" t="s">
        <v>39</v>
      </c>
      <c r="F236" s="296">
        <v>642</v>
      </c>
      <c r="G236" s="296" t="s">
        <v>34</v>
      </c>
      <c r="H236" s="289">
        <v>1</v>
      </c>
      <c r="I236" s="53">
        <v>36000000000</v>
      </c>
      <c r="J236" s="296" t="s">
        <v>35</v>
      </c>
      <c r="K236" s="292">
        <v>718170</v>
      </c>
      <c r="L236" s="46">
        <v>42826</v>
      </c>
      <c r="M236" s="46">
        <v>42856</v>
      </c>
      <c r="N236" s="296" t="s">
        <v>385</v>
      </c>
      <c r="O236" s="296" t="s">
        <v>127</v>
      </c>
      <c r="P236" s="296" t="s">
        <v>1113</v>
      </c>
      <c r="Q236" s="278" t="s">
        <v>217</v>
      </c>
      <c r="R236" s="273"/>
      <c r="S236" s="201"/>
      <c r="T236" s="202"/>
      <c r="U236" s="202"/>
      <c r="V236" s="199"/>
      <c r="W236" s="201"/>
      <c r="X236" s="201"/>
      <c r="Y236" s="199"/>
      <c r="Z236" s="201"/>
      <c r="AA236" s="357"/>
      <c r="AB236" s="201"/>
      <c r="AC236" s="201"/>
      <c r="AD236" s="201"/>
      <c r="AE236" s="201"/>
      <c r="AF236" s="201"/>
      <c r="AG236" s="201"/>
      <c r="AH236" s="201"/>
      <c r="AI236" s="201"/>
      <c r="AJ236" s="201"/>
      <c r="AK236" s="201"/>
      <c r="AL236" s="201"/>
      <c r="AM236" s="201"/>
      <c r="AN236" s="201"/>
      <c r="AO236" s="201"/>
      <c r="AP236" s="201"/>
      <c r="AQ236" s="201"/>
      <c r="AR236" s="201"/>
      <c r="AS236" s="201"/>
      <c r="AT236" s="201"/>
      <c r="AU236" s="201"/>
      <c r="AV236" s="201"/>
      <c r="AW236" s="369"/>
      <c r="AX236" s="369"/>
      <c r="AY236" s="369"/>
      <c r="AZ236" s="345"/>
    </row>
    <row r="237" spans="1:52" s="8" customFormat="1" ht="36" x14ac:dyDescent="0.25">
      <c r="A237" s="288">
        <v>552</v>
      </c>
      <c r="B237" s="138" t="s">
        <v>912</v>
      </c>
      <c r="C237" s="289" t="s">
        <v>913</v>
      </c>
      <c r="D237" s="460" t="s">
        <v>1519</v>
      </c>
      <c r="E237" s="289" t="s">
        <v>157</v>
      </c>
      <c r="F237" s="459">
        <v>796</v>
      </c>
      <c r="G237" s="459" t="s">
        <v>592</v>
      </c>
      <c r="H237" s="459">
        <v>31540</v>
      </c>
      <c r="I237" s="289">
        <v>36000000000</v>
      </c>
      <c r="J237" s="289" t="s">
        <v>35</v>
      </c>
      <c r="K237" s="91">
        <v>1000000</v>
      </c>
      <c r="L237" s="458">
        <v>42826</v>
      </c>
      <c r="M237" s="458">
        <v>43198</v>
      </c>
      <c r="N237" s="296" t="s">
        <v>386</v>
      </c>
      <c r="O237" s="296" t="s">
        <v>124</v>
      </c>
      <c r="P237" s="296" t="s">
        <v>1113</v>
      </c>
      <c r="Q237" s="278" t="s">
        <v>1325</v>
      </c>
      <c r="R237" s="273" t="s">
        <v>1156</v>
      </c>
      <c r="S237" s="201" t="s">
        <v>1595</v>
      </c>
      <c r="T237" s="202" t="s">
        <v>1177</v>
      </c>
      <c r="U237" s="24">
        <v>2017</v>
      </c>
      <c r="V237" s="199">
        <v>42849</v>
      </c>
      <c r="W237" s="201">
        <v>2587</v>
      </c>
      <c r="X237" s="201" t="s">
        <v>1170</v>
      </c>
      <c r="Y237" s="199" t="s">
        <v>1140</v>
      </c>
      <c r="Z237" s="201" t="s">
        <v>1998</v>
      </c>
      <c r="AA237" s="357">
        <v>48650000</v>
      </c>
      <c r="AB237" s="201" t="s">
        <v>1140</v>
      </c>
      <c r="AC237" s="201">
        <v>31705075767</v>
      </c>
      <c r="AD237" s="208">
        <v>42854</v>
      </c>
      <c r="AE237" s="208">
        <v>42867</v>
      </c>
      <c r="AF237" s="202" t="s">
        <v>1923</v>
      </c>
      <c r="AG237" s="202" t="s">
        <v>1922</v>
      </c>
      <c r="AH237" s="201"/>
      <c r="AI237" s="201"/>
      <c r="AJ237" s="201"/>
      <c r="AK237" s="201"/>
      <c r="AL237" s="201"/>
      <c r="AM237" s="201"/>
      <c r="AN237" s="201" t="s">
        <v>1223</v>
      </c>
      <c r="AO237" s="201" t="s">
        <v>1113</v>
      </c>
      <c r="AP237" s="365" t="s">
        <v>1924</v>
      </c>
      <c r="AQ237" s="208">
        <v>42871</v>
      </c>
      <c r="AR237" s="201">
        <v>942</v>
      </c>
      <c r="AS237" s="306">
        <v>42905</v>
      </c>
      <c r="AT237" s="211">
        <f>AU237/118*100</f>
        <v>40613604</v>
      </c>
      <c r="AU237" s="211">
        <v>47924052.719999999</v>
      </c>
      <c r="AV237" s="365" t="s">
        <v>1645</v>
      </c>
      <c r="AW237" s="306">
        <v>42905</v>
      </c>
      <c r="AX237" s="306">
        <v>42908</v>
      </c>
      <c r="AY237" s="306">
        <v>42908</v>
      </c>
      <c r="AZ237" s="345"/>
    </row>
    <row r="238" spans="1:52" s="8" customFormat="1" ht="67.5" x14ac:dyDescent="0.25">
      <c r="A238" s="289">
        <v>554</v>
      </c>
      <c r="B238" s="53" t="s">
        <v>44</v>
      </c>
      <c r="C238" s="53" t="s">
        <v>45</v>
      </c>
      <c r="D238" s="88" t="s">
        <v>1457</v>
      </c>
      <c r="E238" s="289" t="s">
        <v>47</v>
      </c>
      <c r="F238" s="296">
        <v>642</v>
      </c>
      <c r="G238" s="289" t="s">
        <v>34</v>
      </c>
      <c r="H238" s="289">
        <v>1</v>
      </c>
      <c r="I238" s="289">
        <v>36000000000</v>
      </c>
      <c r="J238" s="290" t="s">
        <v>35</v>
      </c>
      <c r="K238" s="91">
        <v>633160.23</v>
      </c>
      <c r="L238" s="46">
        <v>42826</v>
      </c>
      <c r="M238" s="46">
        <v>44531</v>
      </c>
      <c r="N238" s="53" t="s">
        <v>48</v>
      </c>
      <c r="O238" s="53" t="s">
        <v>127</v>
      </c>
      <c r="P238" s="296" t="s">
        <v>1113</v>
      </c>
      <c r="Q238" s="278" t="s">
        <v>1325</v>
      </c>
      <c r="R238" s="450" t="s">
        <v>1156</v>
      </c>
      <c r="S238" s="201" t="s">
        <v>1595</v>
      </c>
      <c r="T238" s="202" t="s">
        <v>1177</v>
      </c>
      <c r="U238" s="24">
        <v>2017</v>
      </c>
      <c r="V238" s="199">
        <v>42849</v>
      </c>
      <c r="W238" s="201">
        <v>2587</v>
      </c>
      <c r="X238" s="201" t="s">
        <v>1170</v>
      </c>
      <c r="Y238" s="199" t="s">
        <v>1140</v>
      </c>
      <c r="Z238" s="201" t="s">
        <v>1998</v>
      </c>
      <c r="AA238" s="357">
        <v>9000000</v>
      </c>
      <c r="AB238" s="201" t="s">
        <v>1140</v>
      </c>
      <c r="AC238" s="201">
        <v>31705075765</v>
      </c>
      <c r="AD238" s="208">
        <v>42854</v>
      </c>
      <c r="AE238" s="208">
        <v>42867</v>
      </c>
      <c r="AF238" s="202" t="s">
        <v>1925</v>
      </c>
      <c r="AG238" s="202" t="s">
        <v>1926</v>
      </c>
      <c r="AH238" s="201"/>
      <c r="AI238" s="201"/>
      <c r="AJ238" s="201"/>
      <c r="AK238" s="201"/>
      <c r="AL238" s="201"/>
      <c r="AM238" s="201"/>
      <c r="AN238" s="365" t="s">
        <v>1223</v>
      </c>
      <c r="AO238" s="365" t="s">
        <v>1113</v>
      </c>
      <c r="AP238" s="365" t="s">
        <v>1927</v>
      </c>
      <c r="AQ238" s="208">
        <v>42871</v>
      </c>
      <c r="AR238" s="201">
        <v>941</v>
      </c>
      <c r="AS238" s="208">
        <v>42905</v>
      </c>
      <c r="AT238" s="211">
        <f>AU238/118*100</f>
        <v>6364506</v>
      </c>
      <c r="AU238" s="211">
        <v>7510117.0800000001</v>
      </c>
      <c r="AV238" s="365" t="s">
        <v>1645</v>
      </c>
      <c r="AW238" s="306">
        <v>42905</v>
      </c>
      <c r="AX238" s="306">
        <v>42908</v>
      </c>
      <c r="AY238" s="306">
        <v>42908</v>
      </c>
      <c r="AZ238" s="345"/>
    </row>
    <row r="239" spans="1:52" s="8" customFormat="1" ht="67.5" x14ac:dyDescent="0.25">
      <c r="A239" s="289">
        <v>557</v>
      </c>
      <c r="B239" s="289" t="s">
        <v>411</v>
      </c>
      <c r="C239" s="289" t="s">
        <v>412</v>
      </c>
      <c r="D239" s="289" t="s">
        <v>1469</v>
      </c>
      <c r="E239" s="289" t="s">
        <v>39</v>
      </c>
      <c r="F239" s="114">
        <v>642</v>
      </c>
      <c r="G239" s="296" t="s">
        <v>34</v>
      </c>
      <c r="H239" s="289">
        <v>1</v>
      </c>
      <c r="I239" s="53">
        <v>36000000000</v>
      </c>
      <c r="J239" s="296" t="s">
        <v>35</v>
      </c>
      <c r="K239" s="292">
        <v>1307200</v>
      </c>
      <c r="L239" s="46">
        <v>42826</v>
      </c>
      <c r="M239" s="46">
        <v>42856</v>
      </c>
      <c r="N239" s="296" t="s">
        <v>385</v>
      </c>
      <c r="O239" s="296" t="s">
        <v>127</v>
      </c>
      <c r="P239" s="198" t="s">
        <v>1113</v>
      </c>
      <c r="Q239" s="198" t="s">
        <v>988</v>
      </c>
      <c r="R239" s="198" t="s">
        <v>1178</v>
      </c>
      <c r="S239" s="201"/>
      <c r="T239" s="202" t="s">
        <v>1177</v>
      </c>
      <c r="U239" s="24">
        <v>2017</v>
      </c>
      <c r="V239" s="208">
        <v>42835</v>
      </c>
      <c r="W239" s="201" t="s">
        <v>1140</v>
      </c>
      <c r="X239" s="201" t="s">
        <v>1170</v>
      </c>
      <c r="Y239" s="201" t="s">
        <v>1140</v>
      </c>
      <c r="Z239" s="201" t="s">
        <v>1998</v>
      </c>
      <c r="AA239" s="357">
        <v>2249832</v>
      </c>
      <c r="AB239" s="32" t="s">
        <v>1140</v>
      </c>
      <c r="AC239" s="201">
        <v>31705023332</v>
      </c>
      <c r="AD239" s="208">
        <v>42842</v>
      </c>
      <c r="AE239" s="208">
        <v>42851</v>
      </c>
      <c r="AF239" s="202" t="s">
        <v>1640</v>
      </c>
      <c r="AG239" s="202" t="s">
        <v>1639</v>
      </c>
      <c r="AH239" s="201"/>
      <c r="AI239" s="201"/>
      <c r="AJ239" s="201"/>
      <c r="AK239" s="201"/>
      <c r="AL239" s="201"/>
      <c r="AM239" s="201"/>
      <c r="AN239" s="201" t="s">
        <v>1637</v>
      </c>
      <c r="AO239" s="201" t="s">
        <v>1113</v>
      </c>
      <c r="AP239" s="365" t="s">
        <v>1643</v>
      </c>
      <c r="AQ239" s="306">
        <v>42853</v>
      </c>
      <c r="AR239" s="201">
        <v>720</v>
      </c>
      <c r="AS239" s="208">
        <v>42891</v>
      </c>
      <c r="AT239" s="349">
        <f>AU239/1.18</f>
        <v>1833305.0847457629</v>
      </c>
      <c r="AU239" s="349">
        <v>2163300</v>
      </c>
      <c r="AV239" s="202" t="s">
        <v>2061</v>
      </c>
      <c r="AW239" s="369">
        <v>42891</v>
      </c>
      <c r="AX239" s="369">
        <v>42891</v>
      </c>
      <c r="AY239" s="403">
        <v>42891</v>
      </c>
      <c r="AZ239" s="345"/>
    </row>
    <row r="240" spans="1:52" s="8" customFormat="1" ht="67.5" x14ac:dyDescent="0.25">
      <c r="A240" s="289">
        <v>558</v>
      </c>
      <c r="B240" s="289" t="s">
        <v>1463</v>
      </c>
      <c r="C240" s="289" t="s">
        <v>1464</v>
      </c>
      <c r="D240" s="289" t="s">
        <v>1465</v>
      </c>
      <c r="E240" s="289" t="s">
        <v>39</v>
      </c>
      <c r="F240" s="296">
        <v>642</v>
      </c>
      <c r="G240" s="296" t="s">
        <v>34</v>
      </c>
      <c r="H240" s="289">
        <v>1</v>
      </c>
      <c r="I240" s="53">
        <v>36000000000</v>
      </c>
      <c r="J240" s="296" t="s">
        <v>35</v>
      </c>
      <c r="K240" s="292">
        <v>921118</v>
      </c>
      <c r="L240" s="46">
        <v>42826</v>
      </c>
      <c r="M240" s="46">
        <v>42856</v>
      </c>
      <c r="N240" s="296" t="s">
        <v>385</v>
      </c>
      <c r="O240" s="296" t="s">
        <v>127</v>
      </c>
      <c r="P240" s="296" t="s">
        <v>1113</v>
      </c>
      <c r="Q240" s="273" t="s">
        <v>91</v>
      </c>
      <c r="R240" s="273" t="s">
        <v>1138</v>
      </c>
      <c r="S240" s="201" t="s">
        <v>1140</v>
      </c>
      <c r="T240" s="202" t="s">
        <v>1177</v>
      </c>
      <c r="U240" s="24">
        <v>2017</v>
      </c>
      <c r="V240" s="199">
        <v>42800</v>
      </c>
      <c r="W240" s="201" t="s">
        <v>1140</v>
      </c>
      <c r="X240" s="201" t="s">
        <v>1113</v>
      </c>
      <c r="Y240" s="199">
        <v>42800</v>
      </c>
      <c r="Z240" s="201" t="s">
        <v>1998</v>
      </c>
      <c r="AA240" s="357">
        <v>4421951.3499999996</v>
      </c>
      <c r="AB240" s="201" t="s">
        <v>2275</v>
      </c>
      <c r="AC240" s="201"/>
      <c r="AD240" s="306">
        <v>42853</v>
      </c>
      <c r="AE240" s="306">
        <v>42853</v>
      </c>
      <c r="AF240" s="384" t="s">
        <v>2048</v>
      </c>
      <c r="AG240" s="201"/>
      <c r="AH240" s="201"/>
      <c r="AI240" s="201"/>
      <c r="AJ240" s="201"/>
      <c r="AK240" s="201"/>
      <c r="AL240" s="201"/>
      <c r="AM240" s="201"/>
      <c r="AN240" s="384" t="s">
        <v>2049</v>
      </c>
      <c r="AO240" s="201" t="s">
        <v>1113</v>
      </c>
      <c r="AP240" s="201" t="s">
        <v>2052</v>
      </c>
      <c r="AQ240" s="208">
        <v>42853</v>
      </c>
      <c r="AR240" s="201" t="s">
        <v>2050</v>
      </c>
      <c r="AS240" s="208">
        <v>42871</v>
      </c>
      <c r="AT240" s="349">
        <v>1107448.46</v>
      </c>
      <c r="AU240" s="349">
        <v>1306788</v>
      </c>
      <c r="AV240" s="384" t="s">
        <v>2046</v>
      </c>
      <c r="AW240" s="208">
        <v>42901</v>
      </c>
      <c r="AX240" s="369">
        <v>42891</v>
      </c>
      <c r="AY240" s="369">
        <v>42891</v>
      </c>
      <c r="AZ240" s="345"/>
    </row>
    <row r="241" spans="1:52" s="8" customFormat="1" ht="33.75" x14ac:dyDescent="0.25">
      <c r="A241" s="289">
        <v>566</v>
      </c>
      <c r="B241" s="289" t="s">
        <v>594</v>
      </c>
      <c r="C241" s="289" t="s">
        <v>595</v>
      </c>
      <c r="D241" s="53" t="s">
        <v>1594</v>
      </c>
      <c r="E241" s="104" t="s">
        <v>596</v>
      </c>
      <c r="F241" s="296">
        <v>642</v>
      </c>
      <c r="G241" s="296" t="s">
        <v>34</v>
      </c>
      <c r="H241" s="289" t="s">
        <v>1339</v>
      </c>
      <c r="I241" s="289">
        <v>36000000000</v>
      </c>
      <c r="J241" s="296" t="s">
        <v>35</v>
      </c>
      <c r="K241" s="290">
        <v>950000</v>
      </c>
      <c r="L241" s="46">
        <v>42826</v>
      </c>
      <c r="M241" s="46">
        <v>43070</v>
      </c>
      <c r="N241" s="296" t="s">
        <v>385</v>
      </c>
      <c r="O241" s="289" t="s">
        <v>127</v>
      </c>
      <c r="P241" s="296" t="s">
        <v>1113</v>
      </c>
      <c r="Q241" s="114" t="s">
        <v>1445</v>
      </c>
      <c r="R241" s="273" t="s">
        <v>1185</v>
      </c>
      <c r="S241" s="201" t="s">
        <v>1444</v>
      </c>
      <c r="T241" s="202" t="s">
        <v>1177</v>
      </c>
      <c r="U241" s="24">
        <v>2017</v>
      </c>
      <c r="V241" s="199">
        <v>42795</v>
      </c>
      <c r="W241" s="201" t="s">
        <v>1140</v>
      </c>
      <c r="X241" s="201" t="s">
        <v>1113</v>
      </c>
      <c r="Y241" s="199">
        <v>42800</v>
      </c>
      <c r="Z241" s="208" t="s">
        <v>1711</v>
      </c>
      <c r="AA241" s="357">
        <v>2249832</v>
      </c>
      <c r="AB241" s="31" t="s">
        <v>1670</v>
      </c>
      <c r="AC241" s="365">
        <v>31705072747</v>
      </c>
      <c r="AD241" s="208">
        <v>42853</v>
      </c>
      <c r="AE241" s="201" t="s">
        <v>1140</v>
      </c>
      <c r="AF241" s="316" t="s">
        <v>1200</v>
      </c>
      <c r="AG241" s="316"/>
      <c r="AH241" s="316"/>
      <c r="AI241" s="316"/>
      <c r="AJ241" s="316"/>
      <c r="AK241" s="316"/>
      <c r="AL241" s="316"/>
      <c r="AM241" s="316"/>
      <c r="AN241" s="201" t="s">
        <v>1200</v>
      </c>
      <c r="AO241" s="201" t="s">
        <v>1113</v>
      </c>
      <c r="AP241" s="201" t="s">
        <v>1671</v>
      </c>
      <c r="AQ241" s="208">
        <v>42853</v>
      </c>
      <c r="AR241" s="201" t="s">
        <v>1480</v>
      </c>
      <c r="AS241" s="208">
        <v>42736</v>
      </c>
      <c r="AT241" s="349">
        <v>943544.23</v>
      </c>
      <c r="AU241" s="31">
        <v>1113382.19</v>
      </c>
      <c r="AV241" s="31" t="s">
        <v>1669</v>
      </c>
      <c r="AW241" s="208">
        <v>42865</v>
      </c>
      <c r="AX241" s="306">
        <v>42865</v>
      </c>
      <c r="AY241" s="306">
        <v>42865</v>
      </c>
      <c r="AZ241" s="345"/>
    </row>
    <row r="242" spans="1:52" s="8" customFormat="1" ht="36" x14ac:dyDescent="0.25">
      <c r="A242" s="289">
        <v>567</v>
      </c>
      <c r="B242" s="289" t="s">
        <v>594</v>
      </c>
      <c r="C242" s="289" t="s">
        <v>595</v>
      </c>
      <c r="D242" s="53" t="s">
        <v>1596</v>
      </c>
      <c r="E242" s="104" t="s">
        <v>596</v>
      </c>
      <c r="F242" s="296">
        <v>642</v>
      </c>
      <c r="G242" s="296" t="s">
        <v>34</v>
      </c>
      <c r="H242" s="289" t="s">
        <v>1339</v>
      </c>
      <c r="I242" s="289">
        <v>36000000000</v>
      </c>
      <c r="J242" s="296" t="s">
        <v>35</v>
      </c>
      <c r="K242" s="290">
        <v>11800000</v>
      </c>
      <c r="L242" s="46">
        <v>42826</v>
      </c>
      <c r="M242" s="46">
        <v>43435</v>
      </c>
      <c r="N242" s="296" t="s">
        <v>385</v>
      </c>
      <c r="O242" s="289" t="s">
        <v>127</v>
      </c>
      <c r="P242" s="296" t="s">
        <v>1113</v>
      </c>
      <c r="Q242" s="278" t="s">
        <v>665</v>
      </c>
      <c r="R242" s="273" t="s">
        <v>1156</v>
      </c>
      <c r="S242" s="201" t="s">
        <v>1466</v>
      </c>
      <c r="T242" s="202" t="s">
        <v>1177</v>
      </c>
      <c r="U242" s="24">
        <v>2017</v>
      </c>
      <c r="V242" s="199">
        <v>42816</v>
      </c>
      <c r="W242" s="201">
        <v>1857</v>
      </c>
      <c r="X242" s="201" t="s">
        <v>1170</v>
      </c>
      <c r="Y242" s="199" t="s">
        <v>1140</v>
      </c>
      <c r="Z242" s="201" t="s">
        <v>1998</v>
      </c>
      <c r="AA242" s="357">
        <v>4421951.3499999996</v>
      </c>
      <c r="AB242" s="415" t="s">
        <v>1136</v>
      </c>
      <c r="AC242" s="201">
        <v>31705023348</v>
      </c>
      <c r="AD242" s="306">
        <v>42854</v>
      </c>
      <c r="AE242" s="306">
        <v>42867</v>
      </c>
      <c r="AF242" s="361" t="s">
        <v>1919</v>
      </c>
      <c r="AG242" s="202" t="s">
        <v>1920</v>
      </c>
      <c r="AH242" s="201"/>
      <c r="AI242" s="201"/>
      <c r="AJ242" s="201"/>
      <c r="AK242" s="201"/>
      <c r="AL242" s="201"/>
      <c r="AM242" s="201"/>
      <c r="AN242" s="201" t="s">
        <v>1918</v>
      </c>
      <c r="AO242" s="201" t="s">
        <v>1170</v>
      </c>
      <c r="AP242" s="201" t="s">
        <v>1921</v>
      </c>
      <c r="AQ242" s="208">
        <v>42871</v>
      </c>
      <c r="AR242" s="201">
        <v>928</v>
      </c>
      <c r="AS242" s="208">
        <v>42901</v>
      </c>
      <c r="AT242" s="211">
        <f>AU242/118*100</f>
        <v>2831246</v>
      </c>
      <c r="AU242" s="211">
        <v>3340870.28</v>
      </c>
      <c r="AV242" s="365" t="s">
        <v>1645</v>
      </c>
      <c r="AW242" s="306">
        <v>42905</v>
      </c>
      <c r="AX242" s="306">
        <v>42908</v>
      </c>
      <c r="AY242" s="306">
        <v>42908</v>
      </c>
      <c r="AZ242" s="345"/>
    </row>
    <row r="243" spans="1:52" s="8" customFormat="1" ht="45" x14ac:dyDescent="0.25">
      <c r="A243" s="289">
        <v>568</v>
      </c>
      <c r="B243" s="289" t="s">
        <v>594</v>
      </c>
      <c r="C243" s="103" t="s">
        <v>595</v>
      </c>
      <c r="D243" s="106" t="s">
        <v>1597</v>
      </c>
      <c r="E243" s="104" t="s">
        <v>596</v>
      </c>
      <c r="F243" s="105">
        <v>642</v>
      </c>
      <c r="G243" s="289" t="s">
        <v>34</v>
      </c>
      <c r="H243" s="289">
        <v>1</v>
      </c>
      <c r="I243" s="43" t="s">
        <v>234</v>
      </c>
      <c r="J243" s="296" t="s">
        <v>35</v>
      </c>
      <c r="K243" s="292">
        <v>3029236.48</v>
      </c>
      <c r="L243" s="46">
        <v>42826</v>
      </c>
      <c r="M243" s="46">
        <v>42917</v>
      </c>
      <c r="N243" s="296" t="s">
        <v>385</v>
      </c>
      <c r="O243" s="296" t="s">
        <v>127</v>
      </c>
      <c r="P243" s="296" t="s">
        <v>1113</v>
      </c>
      <c r="Q243" s="278" t="s">
        <v>665</v>
      </c>
      <c r="R243" s="273" t="s">
        <v>1201</v>
      </c>
      <c r="S243" s="201" t="s">
        <v>1159</v>
      </c>
      <c r="T243" s="202" t="s">
        <v>1177</v>
      </c>
      <c r="U243" s="24">
        <v>2017</v>
      </c>
      <c r="V243" s="199">
        <v>42814</v>
      </c>
      <c r="W243" s="201" t="s">
        <v>1140</v>
      </c>
      <c r="X243" s="201" t="s">
        <v>1113</v>
      </c>
      <c r="Y243" s="199">
        <v>42817</v>
      </c>
      <c r="Z243" s="201" t="s">
        <v>1998</v>
      </c>
      <c r="AA243" s="357">
        <v>2249832</v>
      </c>
      <c r="AB243" s="201" t="s">
        <v>1140</v>
      </c>
      <c r="AC243" s="201">
        <v>31704948932</v>
      </c>
      <c r="AD243" s="208">
        <v>42823</v>
      </c>
      <c r="AE243" s="208">
        <v>42832</v>
      </c>
      <c r="AF243" s="361" t="s">
        <v>1917</v>
      </c>
      <c r="AG243" s="201"/>
      <c r="AH243" s="201"/>
      <c r="AI243" s="201"/>
      <c r="AJ243" s="201"/>
      <c r="AK243" s="201"/>
      <c r="AL243" s="201"/>
      <c r="AM243" s="201"/>
      <c r="AN243" s="201" t="s">
        <v>1917</v>
      </c>
      <c r="AO243" s="201" t="s">
        <v>1170</v>
      </c>
      <c r="AP243" s="365" t="s">
        <v>1916</v>
      </c>
      <c r="AQ243" s="208">
        <v>42885</v>
      </c>
      <c r="AR243" s="201">
        <v>919</v>
      </c>
      <c r="AS243" s="208">
        <v>42900</v>
      </c>
      <c r="AT243" s="31">
        <f>AU243/1.18</f>
        <v>553296</v>
      </c>
      <c r="AU243" s="31">
        <v>652889.28</v>
      </c>
      <c r="AV243" s="201" t="s">
        <v>1645</v>
      </c>
      <c r="AW243" s="208">
        <v>42900</v>
      </c>
      <c r="AX243" s="208">
        <v>42900</v>
      </c>
      <c r="AY243" s="386">
        <v>42900</v>
      </c>
      <c r="AZ243" s="345"/>
    </row>
    <row r="244" spans="1:52" s="8" customFormat="1" ht="45" x14ac:dyDescent="0.25">
      <c r="A244" s="289">
        <v>569</v>
      </c>
      <c r="B244" s="289" t="s">
        <v>594</v>
      </c>
      <c r="C244" s="103" t="s">
        <v>595</v>
      </c>
      <c r="D244" s="106" t="s">
        <v>1598</v>
      </c>
      <c r="E244" s="104" t="s">
        <v>596</v>
      </c>
      <c r="F244" s="105">
        <v>642</v>
      </c>
      <c r="G244" s="289" t="s">
        <v>34</v>
      </c>
      <c r="H244" s="289">
        <v>1</v>
      </c>
      <c r="I244" s="43" t="s">
        <v>234</v>
      </c>
      <c r="J244" s="296" t="s">
        <v>35</v>
      </c>
      <c r="K244" s="292">
        <v>1108584.1599999999</v>
      </c>
      <c r="L244" s="46">
        <v>42826</v>
      </c>
      <c r="M244" s="46">
        <v>42917</v>
      </c>
      <c r="N244" s="296" t="s">
        <v>385</v>
      </c>
      <c r="O244" s="296" t="s">
        <v>127</v>
      </c>
      <c r="P244" s="296" t="s">
        <v>1113</v>
      </c>
      <c r="Q244" s="278" t="s">
        <v>988</v>
      </c>
      <c r="R244" s="273" t="s">
        <v>1141</v>
      </c>
      <c r="S244" s="201" t="s">
        <v>1538</v>
      </c>
      <c r="T244" s="202" t="s">
        <v>1177</v>
      </c>
      <c r="U244" s="24">
        <v>2017</v>
      </c>
      <c r="V244" s="306">
        <v>42809</v>
      </c>
      <c r="W244" s="201">
        <v>2270</v>
      </c>
      <c r="X244" s="201" t="s">
        <v>1113</v>
      </c>
      <c r="Y244" s="199">
        <v>42817</v>
      </c>
      <c r="Z244" s="201" t="s">
        <v>1998</v>
      </c>
      <c r="AA244" s="357">
        <v>4421951.3499999996</v>
      </c>
      <c r="AB244" s="32" t="s">
        <v>1140</v>
      </c>
      <c r="AC244" s="201">
        <v>31705022921</v>
      </c>
      <c r="AD244" s="208">
        <v>42842</v>
      </c>
      <c r="AE244" s="208">
        <v>42851</v>
      </c>
      <c r="AF244" s="358" t="s">
        <v>1649</v>
      </c>
      <c r="AG244" s="201"/>
      <c r="AH244" s="201"/>
      <c r="AI244" s="201"/>
      <c r="AJ244" s="201"/>
      <c r="AK244" s="201"/>
      <c r="AL244" s="201"/>
      <c r="AM244" s="201"/>
      <c r="AN244" s="201" t="s">
        <v>1658</v>
      </c>
      <c r="AO244" s="201" t="s">
        <v>1170</v>
      </c>
      <c r="AP244" s="201" t="s">
        <v>1650</v>
      </c>
      <c r="AQ244" s="208">
        <v>42853</v>
      </c>
      <c r="AR244" s="201">
        <v>775</v>
      </c>
      <c r="AS244" s="208">
        <v>42888</v>
      </c>
      <c r="AT244" s="31">
        <v>991489.83</v>
      </c>
      <c r="AU244" s="31">
        <v>1169958</v>
      </c>
      <c r="AV244" s="409" t="s">
        <v>2032</v>
      </c>
      <c r="AW244" s="208">
        <v>42888</v>
      </c>
      <c r="AX244" s="208">
        <v>42888</v>
      </c>
      <c r="AY244" s="403">
        <v>42888</v>
      </c>
      <c r="AZ244" s="345"/>
    </row>
    <row r="245" spans="1:52" s="8" customFormat="1" ht="45" x14ac:dyDescent="0.25">
      <c r="A245" s="288">
        <v>570</v>
      </c>
      <c r="B245" s="289" t="s">
        <v>594</v>
      </c>
      <c r="C245" s="103" t="s">
        <v>595</v>
      </c>
      <c r="D245" s="106" t="s">
        <v>1599</v>
      </c>
      <c r="E245" s="104" t="s">
        <v>596</v>
      </c>
      <c r="F245" s="105">
        <v>642</v>
      </c>
      <c r="G245" s="289" t="s">
        <v>34</v>
      </c>
      <c r="H245" s="289">
        <v>1</v>
      </c>
      <c r="I245" s="43" t="s">
        <v>234</v>
      </c>
      <c r="J245" s="296" t="s">
        <v>35</v>
      </c>
      <c r="K245" s="292">
        <v>651597.55000000005</v>
      </c>
      <c r="L245" s="46">
        <v>42826</v>
      </c>
      <c r="M245" s="46">
        <v>42917</v>
      </c>
      <c r="N245" s="296" t="s">
        <v>385</v>
      </c>
      <c r="O245" s="296" t="s">
        <v>127</v>
      </c>
      <c r="P245" s="296" t="s">
        <v>1113</v>
      </c>
      <c r="Q245" s="278" t="s">
        <v>214</v>
      </c>
      <c r="R245" s="273" t="s">
        <v>1179</v>
      </c>
      <c r="S245" s="201" t="s">
        <v>1442</v>
      </c>
      <c r="T245" s="202" t="s">
        <v>1177</v>
      </c>
      <c r="U245" s="24">
        <v>2017</v>
      </c>
      <c r="V245" s="199">
        <v>42811</v>
      </c>
      <c r="W245" s="201">
        <v>1082</v>
      </c>
      <c r="X245" s="201" t="s">
        <v>1113</v>
      </c>
      <c r="Y245" s="199">
        <v>42817</v>
      </c>
      <c r="Z245" s="306" t="s">
        <v>1799</v>
      </c>
      <c r="AA245" s="357">
        <v>2249832</v>
      </c>
      <c r="AB245" s="201" t="s">
        <v>1547</v>
      </c>
      <c r="AC245" s="201">
        <v>31704970643</v>
      </c>
      <c r="AD245" s="208">
        <v>42828</v>
      </c>
      <c r="AE245" s="201" t="s">
        <v>1191</v>
      </c>
      <c r="AF245" s="202" t="s">
        <v>1616</v>
      </c>
      <c r="AG245" s="201"/>
      <c r="AH245" s="201"/>
      <c r="AI245" s="201"/>
      <c r="AJ245" s="201"/>
      <c r="AK245" s="201"/>
      <c r="AL245" s="201"/>
      <c r="AM245" s="201"/>
      <c r="AN245" s="365" t="s">
        <v>1616</v>
      </c>
      <c r="AO245" s="365" t="s">
        <v>1113</v>
      </c>
      <c r="AP245" s="201" t="s">
        <v>1618</v>
      </c>
      <c r="AQ245" s="306">
        <v>42828</v>
      </c>
      <c r="AR245" s="201" t="s">
        <v>1619</v>
      </c>
      <c r="AS245" s="208">
        <v>42720</v>
      </c>
      <c r="AT245" s="31">
        <v>633160.23</v>
      </c>
      <c r="AU245" s="31">
        <v>633160.23</v>
      </c>
      <c r="AV245" s="201" t="s">
        <v>1615</v>
      </c>
      <c r="AW245" s="208">
        <v>42828</v>
      </c>
      <c r="AX245" s="306">
        <v>42828</v>
      </c>
      <c r="AY245" s="416">
        <v>42828</v>
      </c>
      <c r="AZ245" s="345"/>
    </row>
    <row r="246" spans="1:52" s="8" customFormat="1" ht="45" x14ac:dyDescent="0.25">
      <c r="A246" s="288">
        <v>571</v>
      </c>
      <c r="B246" s="289" t="s">
        <v>594</v>
      </c>
      <c r="C246" s="103" t="s">
        <v>595</v>
      </c>
      <c r="D246" s="106" t="s">
        <v>1600</v>
      </c>
      <c r="E246" s="104" t="s">
        <v>596</v>
      </c>
      <c r="F246" s="105">
        <v>642</v>
      </c>
      <c r="G246" s="289" t="s">
        <v>34</v>
      </c>
      <c r="H246" s="289">
        <v>1</v>
      </c>
      <c r="I246" s="43" t="s">
        <v>234</v>
      </c>
      <c r="J246" s="296" t="s">
        <v>35</v>
      </c>
      <c r="K246" s="292">
        <v>1966888.17</v>
      </c>
      <c r="L246" s="46">
        <v>42826</v>
      </c>
      <c r="M246" s="46">
        <v>42917</v>
      </c>
      <c r="N246" s="296" t="s">
        <v>385</v>
      </c>
      <c r="O246" s="296" t="s">
        <v>127</v>
      </c>
      <c r="P246" s="296" t="s">
        <v>1113</v>
      </c>
      <c r="Q246" s="278" t="s">
        <v>665</v>
      </c>
      <c r="R246" s="273" t="s">
        <v>1201</v>
      </c>
      <c r="S246" s="201" t="s">
        <v>1466</v>
      </c>
      <c r="T246" s="202" t="s">
        <v>1139</v>
      </c>
      <c r="U246" s="24">
        <v>2017</v>
      </c>
      <c r="V246" s="199">
        <v>42821</v>
      </c>
      <c r="W246" s="201" t="s">
        <v>1140</v>
      </c>
      <c r="X246" s="201" t="s">
        <v>1113</v>
      </c>
      <c r="Y246" s="199">
        <v>42822</v>
      </c>
      <c r="Z246" s="201"/>
      <c r="AA246" s="357">
        <v>4421951.3499999996</v>
      </c>
      <c r="AB246" s="201"/>
      <c r="AC246" s="201" t="s">
        <v>1647</v>
      </c>
      <c r="AD246" s="201"/>
      <c r="AE246" s="201"/>
      <c r="AF246" s="201"/>
      <c r="AG246" s="201"/>
      <c r="AH246" s="201"/>
      <c r="AI246" s="201"/>
      <c r="AJ246" s="201"/>
      <c r="AK246" s="201"/>
      <c r="AL246" s="201"/>
      <c r="AM246" s="201"/>
      <c r="AN246" s="201"/>
      <c r="AO246" s="201"/>
      <c r="AP246" s="201"/>
      <c r="AQ246" s="201"/>
      <c r="AR246" s="201"/>
      <c r="AS246" s="201"/>
      <c r="AT246" s="201"/>
      <c r="AU246" s="201"/>
      <c r="AV246" s="201"/>
      <c r="AW246" s="201"/>
      <c r="AX246" s="201"/>
      <c r="AY246" s="387"/>
      <c r="AZ246" s="345"/>
    </row>
    <row r="247" spans="1:52" s="8" customFormat="1" ht="45" x14ac:dyDescent="0.25">
      <c r="A247" s="288">
        <v>572</v>
      </c>
      <c r="B247" s="289" t="s">
        <v>594</v>
      </c>
      <c r="C247" s="103" t="s">
        <v>595</v>
      </c>
      <c r="D247" s="106" t="s">
        <v>1601</v>
      </c>
      <c r="E247" s="104" t="s">
        <v>596</v>
      </c>
      <c r="F247" s="105">
        <v>642</v>
      </c>
      <c r="G247" s="289" t="s">
        <v>34</v>
      </c>
      <c r="H247" s="289">
        <v>1</v>
      </c>
      <c r="I247" s="43" t="s">
        <v>234</v>
      </c>
      <c r="J247" s="296" t="s">
        <v>35</v>
      </c>
      <c r="K247" s="292">
        <v>1223707.05</v>
      </c>
      <c r="L247" s="46">
        <v>42826</v>
      </c>
      <c r="M247" s="46">
        <v>42917</v>
      </c>
      <c r="N247" s="296" t="s">
        <v>385</v>
      </c>
      <c r="O247" s="296" t="s">
        <v>127</v>
      </c>
      <c r="P247" s="296" t="s">
        <v>1113</v>
      </c>
      <c r="Q247" s="278" t="s">
        <v>665</v>
      </c>
      <c r="R247" s="273" t="s">
        <v>1201</v>
      </c>
      <c r="S247" s="417" t="s">
        <v>1466</v>
      </c>
      <c r="T247" s="202" t="s">
        <v>1177</v>
      </c>
      <c r="U247" s="24">
        <v>2017</v>
      </c>
      <c r="V247" s="199">
        <v>42821</v>
      </c>
      <c r="W247" s="201" t="s">
        <v>1140</v>
      </c>
      <c r="X247" s="201" t="s">
        <v>1113</v>
      </c>
      <c r="Y247" s="199">
        <v>42822</v>
      </c>
      <c r="Z247" s="201" t="s">
        <v>1998</v>
      </c>
      <c r="AA247" s="357">
        <v>2249832</v>
      </c>
      <c r="AB247" s="201" t="s">
        <v>1140</v>
      </c>
      <c r="AC247" s="201">
        <v>31705020131</v>
      </c>
      <c r="AD247" s="208">
        <v>42842</v>
      </c>
      <c r="AE247" s="208">
        <v>42851</v>
      </c>
      <c r="AF247" s="202" t="s">
        <v>1646</v>
      </c>
      <c r="AG247" s="201"/>
      <c r="AH247" s="201"/>
      <c r="AI247" s="201"/>
      <c r="AJ247" s="201"/>
      <c r="AK247" s="201"/>
      <c r="AL247" s="201"/>
      <c r="AM247" s="201"/>
      <c r="AN247" s="201" t="s">
        <v>1496</v>
      </c>
      <c r="AO247" s="201" t="s">
        <v>1170</v>
      </c>
      <c r="AP247" s="201" t="s">
        <v>2030</v>
      </c>
      <c r="AQ247" s="208">
        <v>42885</v>
      </c>
      <c r="AR247" s="201">
        <v>873</v>
      </c>
      <c r="AS247" s="208">
        <v>42899</v>
      </c>
      <c r="AT247" s="31">
        <f>AU247/1.18</f>
        <v>709644.00000000012</v>
      </c>
      <c r="AU247" s="31">
        <v>837379.92</v>
      </c>
      <c r="AV247" s="202" t="s">
        <v>2107</v>
      </c>
      <c r="AW247" s="208">
        <v>42899</v>
      </c>
      <c r="AX247" s="208">
        <v>42899</v>
      </c>
      <c r="AY247" s="386">
        <v>42899</v>
      </c>
      <c r="AZ247" s="345"/>
    </row>
    <row r="248" spans="1:52" s="8" customFormat="1" ht="45" x14ac:dyDescent="0.25">
      <c r="A248" s="288">
        <v>573</v>
      </c>
      <c r="B248" s="289" t="s">
        <v>594</v>
      </c>
      <c r="C248" s="103" t="s">
        <v>595</v>
      </c>
      <c r="D248" s="106" t="s">
        <v>1602</v>
      </c>
      <c r="E248" s="104" t="s">
        <v>596</v>
      </c>
      <c r="F248" s="105">
        <v>642</v>
      </c>
      <c r="G248" s="289" t="s">
        <v>34</v>
      </c>
      <c r="H248" s="289">
        <v>1</v>
      </c>
      <c r="I248" s="43" t="s">
        <v>234</v>
      </c>
      <c r="J248" s="296" t="s">
        <v>35</v>
      </c>
      <c r="K248" s="292">
        <v>1225623.96</v>
      </c>
      <c r="L248" s="455">
        <v>42826</v>
      </c>
      <c r="M248" s="455">
        <v>42917</v>
      </c>
      <c r="N248" s="296" t="s">
        <v>385</v>
      </c>
      <c r="O248" s="296" t="s">
        <v>127</v>
      </c>
      <c r="P248" s="296" t="s">
        <v>1113</v>
      </c>
      <c r="Q248" s="278" t="s">
        <v>1120</v>
      </c>
      <c r="R248" s="273" t="s">
        <v>1179</v>
      </c>
      <c r="S248" s="417" t="s">
        <v>1140</v>
      </c>
      <c r="T248" s="202" t="s">
        <v>1177</v>
      </c>
      <c r="U248" s="24">
        <v>2017</v>
      </c>
      <c r="V248" s="199">
        <v>42836</v>
      </c>
      <c r="W248" s="201" t="s">
        <v>1140</v>
      </c>
      <c r="X248" s="201" t="s">
        <v>1113</v>
      </c>
      <c r="Y248" s="199">
        <v>42844</v>
      </c>
      <c r="Z248" s="208" t="s">
        <v>1799</v>
      </c>
      <c r="AA248" s="357">
        <v>4421951.3499999996</v>
      </c>
      <c r="AB248" s="365" t="s">
        <v>1547</v>
      </c>
      <c r="AC248" s="201">
        <v>31705049435</v>
      </c>
      <c r="AD248" s="208">
        <v>42849</v>
      </c>
      <c r="AE248" s="365" t="s">
        <v>1191</v>
      </c>
      <c r="AF248" s="202" t="s">
        <v>1493</v>
      </c>
      <c r="AG248" s="201"/>
      <c r="AH248" s="201"/>
      <c r="AI248" s="201"/>
      <c r="AJ248" s="201"/>
      <c r="AK248" s="201"/>
      <c r="AL248" s="201"/>
      <c r="AM248" s="201"/>
      <c r="AN248" s="365" t="s">
        <v>1493</v>
      </c>
      <c r="AO248" s="365" t="s">
        <v>1113</v>
      </c>
      <c r="AP248" s="365" t="s">
        <v>1630</v>
      </c>
      <c r="AQ248" s="208">
        <v>42845</v>
      </c>
      <c r="AR248" s="201">
        <v>663</v>
      </c>
      <c r="AS248" s="208">
        <v>42845</v>
      </c>
      <c r="AT248" s="31">
        <v>22881356.300000001</v>
      </c>
      <c r="AU248" s="31">
        <v>27000000</v>
      </c>
      <c r="AV248" s="365" t="s">
        <v>1615</v>
      </c>
      <c r="AW248" s="306">
        <v>42845</v>
      </c>
      <c r="AX248" s="306">
        <v>42852</v>
      </c>
      <c r="AY248" s="386">
        <v>42849</v>
      </c>
      <c r="AZ248" s="345"/>
    </row>
    <row r="249" spans="1:52" s="8" customFormat="1" ht="45" x14ac:dyDescent="0.25">
      <c r="A249" s="294">
        <v>574</v>
      </c>
      <c r="B249" s="291" t="s">
        <v>412</v>
      </c>
      <c r="C249" s="103" t="s">
        <v>598</v>
      </c>
      <c r="D249" s="106" t="s">
        <v>1603</v>
      </c>
      <c r="E249" s="104" t="s">
        <v>599</v>
      </c>
      <c r="F249" s="105">
        <v>642</v>
      </c>
      <c r="G249" s="291" t="s">
        <v>34</v>
      </c>
      <c r="H249" s="291">
        <v>1</v>
      </c>
      <c r="I249" s="299" t="s">
        <v>234</v>
      </c>
      <c r="J249" s="299" t="s">
        <v>35</v>
      </c>
      <c r="K249" s="292">
        <v>672665</v>
      </c>
      <c r="L249" s="172">
        <v>42826</v>
      </c>
      <c r="M249" s="172">
        <v>43098</v>
      </c>
      <c r="N249" s="299" t="s">
        <v>385</v>
      </c>
      <c r="O249" s="299" t="s">
        <v>127</v>
      </c>
      <c r="P249" s="296" t="s">
        <v>1113</v>
      </c>
      <c r="Q249" s="278" t="s">
        <v>117</v>
      </c>
      <c r="R249" s="273" t="s">
        <v>1179</v>
      </c>
      <c r="S249" s="417" t="s">
        <v>1439</v>
      </c>
      <c r="T249" s="202" t="s">
        <v>1875</v>
      </c>
      <c r="U249" s="202"/>
      <c r="V249" s="199">
        <v>42836</v>
      </c>
      <c r="W249" s="201">
        <v>2329</v>
      </c>
      <c r="X249" s="201" t="s">
        <v>1113</v>
      </c>
      <c r="Y249" s="199">
        <v>42844</v>
      </c>
      <c r="Z249" s="201"/>
      <c r="AA249" s="418">
        <v>2249832</v>
      </c>
      <c r="AB249" s="201"/>
      <c r="AC249" s="201">
        <v>31705072136</v>
      </c>
      <c r="AD249" s="208">
        <v>42853</v>
      </c>
      <c r="AE249" s="208">
        <v>42867</v>
      </c>
      <c r="AF249" s="201" t="s">
        <v>2008</v>
      </c>
      <c r="AG249" s="201"/>
      <c r="AH249" s="201"/>
      <c r="AI249" s="201"/>
      <c r="AJ249" s="201"/>
      <c r="AK249" s="201"/>
      <c r="AL249" s="201"/>
      <c r="AM249" s="201"/>
      <c r="AN249" s="201" t="s">
        <v>1875</v>
      </c>
      <c r="AO249" s="201"/>
      <c r="AP249" s="201"/>
      <c r="AQ249" s="201"/>
      <c r="AR249" s="201"/>
      <c r="AS249" s="201"/>
      <c r="AT249" s="201"/>
      <c r="AU249" s="201"/>
      <c r="AV249" s="201"/>
      <c r="AW249" s="201"/>
      <c r="AX249" s="201"/>
      <c r="AY249" s="387"/>
      <c r="AZ249" s="345"/>
    </row>
    <row r="250" spans="1:52" s="8" customFormat="1" ht="33.75" x14ac:dyDescent="0.25">
      <c r="A250" s="289">
        <v>578</v>
      </c>
      <c r="B250" s="289" t="s">
        <v>1295</v>
      </c>
      <c r="C250" s="289" t="s">
        <v>1295</v>
      </c>
      <c r="D250" s="289" t="s">
        <v>1623</v>
      </c>
      <c r="E250" s="104" t="s">
        <v>599</v>
      </c>
      <c r="F250" s="105">
        <v>796</v>
      </c>
      <c r="G250" s="289" t="s">
        <v>592</v>
      </c>
      <c r="H250" s="289">
        <v>7</v>
      </c>
      <c r="I250" s="43" t="s">
        <v>234</v>
      </c>
      <c r="J250" s="296" t="s">
        <v>35</v>
      </c>
      <c r="K250" s="292">
        <v>5112810.2</v>
      </c>
      <c r="L250" s="46">
        <v>42826</v>
      </c>
      <c r="M250" s="46">
        <v>43070</v>
      </c>
      <c r="N250" s="296" t="s">
        <v>386</v>
      </c>
      <c r="O250" s="296" t="s">
        <v>124</v>
      </c>
      <c r="P250" s="296" t="s">
        <v>1113</v>
      </c>
      <c r="Q250" s="278" t="s">
        <v>1325</v>
      </c>
      <c r="R250" s="273" t="s">
        <v>1156</v>
      </c>
      <c r="S250" s="417" t="s">
        <v>1595</v>
      </c>
      <c r="T250" s="202" t="s">
        <v>1177</v>
      </c>
      <c r="U250" s="24">
        <v>2017</v>
      </c>
      <c r="V250" s="199">
        <v>42844</v>
      </c>
      <c r="W250" s="201">
        <v>2636</v>
      </c>
      <c r="X250" s="201" t="s">
        <v>1113</v>
      </c>
      <c r="Y250" s="199">
        <v>42844</v>
      </c>
      <c r="Z250" s="201" t="s">
        <v>1998</v>
      </c>
      <c r="AA250" s="357">
        <v>4421951.3499999996</v>
      </c>
      <c r="AB250" s="201" t="s">
        <v>1140</v>
      </c>
      <c r="AC250" s="201">
        <v>31705075729</v>
      </c>
      <c r="AD250" s="208">
        <v>42854</v>
      </c>
      <c r="AE250" s="208">
        <v>42867</v>
      </c>
      <c r="AF250" s="318" t="s">
        <v>1944</v>
      </c>
      <c r="AG250" s="318" t="s">
        <v>1945</v>
      </c>
      <c r="AH250" s="316"/>
      <c r="AI250" s="316"/>
      <c r="AJ250" s="316"/>
      <c r="AK250" s="316"/>
      <c r="AL250" s="316"/>
      <c r="AM250" s="316"/>
      <c r="AN250" s="201" t="s">
        <v>1493</v>
      </c>
      <c r="AO250" s="201" t="s">
        <v>1113</v>
      </c>
      <c r="AP250" s="365" t="s">
        <v>1931</v>
      </c>
      <c r="AQ250" s="208">
        <v>42871</v>
      </c>
      <c r="AR250" s="201">
        <v>939</v>
      </c>
      <c r="AS250" s="208">
        <v>42905</v>
      </c>
      <c r="AT250" s="31">
        <f t="shared" ref="AT250:AT257" si="5">AU250/118*100</f>
        <v>784282</v>
      </c>
      <c r="AU250" s="31">
        <v>925452.76</v>
      </c>
      <c r="AV250" s="365" t="s">
        <v>1645</v>
      </c>
      <c r="AW250" s="306">
        <v>42905</v>
      </c>
      <c r="AX250" s="306">
        <v>42908</v>
      </c>
      <c r="AY250" s="306">
        <v>42908</v>
      </c>
      <c r="AZ250" s="345"/>
    </row>
    <row r="251" spans="1:52" s="8" customFormat="1" ht="33.75" x14ac:dyDescent="0.25">
      <c r="A251" s="288">
        <v>177</v>
      </c>
      <c r="B251" s="53" t="s">
        <v>1052</v>
      </c>
      <c r="C251" s="53" t="s">
        <v>1053</v>
      </c>
      <c r="D251" s="53" t="s">
        <v>1003</v>
      </c>
      <c r="E251" s="289" t="s">
        <v>157</v>
      </c>
      <c r="F251" s="53">
        <v>876</v>
      </c>
      <c r="G251" s="53" t="s">
        <v>195</v>
      </c>
      <c r="H251" s="53">
        <v>1</v>
      </c>
      <c r="I251" s="97">
        <v>36000000000</v>
      </c>
      <c r="J251" s="289" t="s">
        <v>35</v>
      </c>
      <c r="K251" s="86">
        <v>3114240.22</v>
      </c>
      <c r="L251" s="46">
        <v>42843</v>
      </c>
      <c r="M251" s="46">
        <v>43177</v>
      </c>
      <c r="N251" s="296" t="s">
        <v>386</v>
      </c>
      <c r="O251" s="296" t="s">
        <v>124</v>
      </c>
      <c r="P251" s="296" t="s">
        <v>1113</v>
      </c>
      <c r="Q251" s="278" t="s">
        <v>1325</v>
      </c>
      <c r="R251" s="273" t="s">
        <v>1156</v>
      </c>
      <c r="S251" s="417" t="s">
        <v>1595</v>
      </c>
      <c r="T251" s="202" t="s">
        <v>1177</v>
      </c>
      <c r="U251" s="24">
        <v>2017</v>
      </c>
      <c r="V251" s="199">
        <v>42844</v>
      </c>
      <c r="W251" s="201">
        <v>2634</v>
      </c>
      <c r="X251" s="201" t="s">
        <v>1113</v>
      </c>
      <c r="Y251" s="199">
        <v>42844</v>
      </c>
      <c r="Z251" s="201" t="s">
        <v>1998</v>
      </c>
      <c r="AA251" s="357">
        <v>2249832</v>
      </c>
      <c r="AB251" s="201" t="s">
        <v>1140</v>
      </c>
      <c r="AC251" s="201">
        <v>31705075729</v>
      </c>
      <c r="AD251" s="208">
        <v>42854</v>
      </c>
      <c r="AE251" s="208">
        <v>42867</v>
      </c>
      <c r="AF251" s="419" t="s">
        <v>1946</v>
      </c>
      <c r="AG251" s="202" t="s">
        <v>1947</v>
      </c>
      <c r="AH251" s="316"/>
      <c r="AI251" s="316"/>
      <c r="AJ251" s="316"/>
      <c r="AK251" s="316"/>
      <c r="AL251" s="316"/>
      <c r="AM251" s="316"/>
      <c r="AN251" s="365" t="s">
        <v>1493</v>
      </c>
      <c r="AO251" s="365" t="s">
        <v>1113</v>
      </c>
      <c r="AP251" s="365" t="s">
        <v>1931</v>
      </c>
      <c r="AQ251" s="306">
        <v>42871</v>
      </c>
      <c r="AR251" s="201">
        <v>940</v>
      </c>
      <c r="AS251" s="208">
        <v>42905</v>
      </c>
      <c r="AT251" s="31">
        <f t="shared" si="5"/>
        <v>7781764</v>
      </c>
      <c r="AU251" s="31">
        <v>9182481.5199999996</v>
      </c>
      <c r="AV251" s="365" t="s">
        <v>1645</v>
      </c>
      <c r="AW251" s="306">
        <v>42905</v>
      </c>
      <c r="AX251" s="306">
        <v>42908</v>
      </c>
      <c r="AY251" s="306">
        <v>42908</v>
      </c>
      <c r="AZ251" s="345"/>
    </row>
    <row r="252" spans="1:52" s="8" customFormat="1" ht="24" x14ac:dyDescent="0.25">
      <c r="A252" s="288">
        <v>188</v>
      </c>
      <c r="B252" s="289" t="s">
        <v>969</v>
      </c>
      <c r="C252" s="289" t="s">
        <v>970</v>
      </c>
      <c r="D252" s="111" t="s">
        <v>1024</v>
      </c>
      <c r="E252" s="289" t="s">
        <v>157</v>
      </c>
      <c r="F252" s="53">
        <v>796</v>
      </c>
      <c r="G252" s="289" t="s">
        <v>592</v>
      </c>
      <c r="H252" s="53">
        <v>635</v>
      </c>
      <c r="I252" s="53">
        <v>36000000000</v>
      </c>
      <c r="J252" s="291" t="s">
        <v>35</v>
      </c>
      <c r="K252" s="137">
        <v>577794.41</v>
      </c>
      <c r="L252" s="46">
        <v>42843</v>
      </c>
      <c r="M252" s="46">
        <v>43177</v>
      </c>
      <c r="N252" s="296" t="s">
        <v>385</v>
      </c>
      <c r="O252" s="296" t="s">
        <v>127</v>
      </c>
      <c r="P252" s="296" t="s">
        <v>1113</v>
      </c>
      <c r="Q252" s="278" t="s">
        <v>1325</v>
      </c>
      <c r="R252" s="273" t="s">
        <v>1156</v>
      </c>
      <c r="S252" s="417" t="s">
        <v>1595</v>
      </c>
      <c r="T252" s="202" t="s">
        <v>1177</v>
      </c>
      <c r="U252" s="24">
        <v>2017</v>
      </c>
      <c r="V252" s="199">
        <v>42844</v>
      </c>
      <c r="W252" s="201">
        <v>2643</v>
      </c>
      <c r="X252" s="201" t="s">
        <v>1113</v>
      </c>
      <c r="Y252" s="199">
        <v>42844</v>
      </c>
      <c r="Z252" s="201" t="s">
        <v>1998</v>
      </c>
      <c r="AA252" s="357">
        <v>4421951.3499999996</v>
      </c>
      <c r="AB252" s="201" t="s">
        <v>1140</v>
      </c>
      <c r="AC252" s="201">
        <v>31705075729</v>
      </c>
      <c r="AD252" s="208">
        <v>42854</v>
      </c>
      <c r="AE252" s="208">
        <v>42867</v>
      </c>
      <c r="AF252" s="202" t="s">
        <v>1938</v>
      </c>
      <c r="AG252" s="202" t="s">
        <v>1939</v>
      </c>
      <c r="AH252" s="201"/>
      <c r="AI252" s="201"/>
      <c r="AJ252" s="201"/>
      <c r="AK252" s="201"/>
      <c r="AL252" s="201"/>
      <c r="AM252" s="201"/>
      <c r="AN252" s="365" t="s">
        <v>1223</v>
      </c>
      <c r="AO252" s="201" t="s">
        <v>1170</v>
      </c>
      <c r="AP252" s="201" t="s">
        <v>1931</v>
      </c>
      <c r="AQ252" s="208">
        <v>42871</v>
      </c>
      <c r="AR252" s="201">
        <v>943</v>
      </c>
      <c r="AS252" s="208">
        <v>42905</v>
      </c>
      <c r="AT252" s="31">
        <f t="shared" si="5"/>
        <v>1038971.9999999999</v>
      </c>
      <c r="AU252" s="31">
        <v>1225986.96</v>
      </c>
      <c r="AV252" s="201" t="s">
        <v>1645</v>
      </c>
      <c r="AW252" s="208">
        <v>42905</v>
      </c>
      <c r="AX252" s="208">
        <v>42908</v>
      </c>
      <c r="AY252" s="386">
        <v>42908</v>
      </c>
      <c r="AZ252" s="345"/>
    </row>
    <row r="253" spans="1:52" s="8" customFormat="1" ht="56.25" x14ac:dyDescent="0.25">
      <c r="A253" s="289">
        <v>563</v>
      </c>
      <c r="B253" s="53" t="s">
        <v>44</v>
      </c>
      <c r="C253" s="53" t="s">
        <v>45</v>
      </c>
      <c r="D253" s="90" t="s">
        <v>1610</v>
      </c>
      <c r="E253" s="53" t="s">
        <v>47</v>
      </c>
      <c r="F253" s="53">
        <v>642</v>
      </c>
      <c r="G253" s="53" t="s">
        <v>34</v>
      </c>
      <c r="H253" s="53">
        <v>1</v>
      </c>
      <c r="I253" s="53">
        <v>36000000000</v>
      </c>
      <c r="J253" s="53" t="s">
        <v>35</v>
      </c>
      <c r="K253" s="513">
        <v>27000000</v>
      </c>
      <c r="L253" s="46">
        <v>42843</v>
      </c>
      <c r="M253" s="46">
        <v>44304</v>
      </c>
      <c r="N253" s="53" t="s">
        <v>48</v>
      </c>
      <c r="O253" s="53" t="s">
        <v>127</v>
      </c>
      <c r="P253" s="296" t="s">
        <v>1113</v>
      </c>
      <c r="Q253" s="278" t="s">
        <v>1325</v>
      </c>
      <c r="R253" s="273" t="s">
        <v>1156</v>
      </c>
      <c r="S253" s="417" t="s">
        <v>1595</v>
      </c>
      <c r="T253" s="202" t="s">
        <v>1177</v>
      </c>
      <c r="U253" s="24">
        <v>2017</v>
      </c>
      <c r="V253" s="199">
        <v>42844</v>
      </c>
      <c r="W253" s="201">
        <v>2643</v>
      </c>
      <c r="X253" s="201" t="s">
        <v>1113</v>
      </c>
      <c r="Y253" s="199">
        <v>42844</v>
      </c>
      <c r="Z253" s="201" t="s">
        <v>1998</v>
      </c>
      <c r="AA253" s="357">
        <v>2249832</v>
      </c>
      <c r="AB253" s="201" t="s">
        <v>1140</v>
      </c>
      <c r="AC253" s="201">
        <v>31705075729</v>
      </c>
      <c r="AD253" s="208">
        <v>42854</v>
      </c>
      <c r="AE253" s="208">
        <v>42867</v>
      </c>
      <c r="AF253" s="361" t="s">
        <v>1940</v>
      </c>
      <c r="AG253" s="361" t="s">
        <v>1941</v>
      </c>
      <c r="AH253" s="365"/>
      <c r="AI253" s="365"/>
      <c r="AJ253" s="365"/>
      <c r="AK253" s="365"/>
      <c r="AL253" s="365"/>
      <c r="AM253" s="365"/>
      <c r="AN253" s="365" t="s">
        <v>1223</v>
      </c>
      <c r="AO253" s="365" t="s">
        <v>1170</v>
      </c>
      <c r="AP253" s="365" t="s">
        <v>1931</v>
      </c>
      <c r="AQ253" s="208">
        <v>42871</v>
      </c>
      <c r="AR253" s="201">
        <v>944</v>
      </c>
      <c r="AS253" s="306">
        <v>42905</v>
      </c>
      <c r="AT253" s="31">
        <f t="shared" si="5"/>
        <v>599063</v>
      </c>
      <c r="AU253" s="31">
        <v>706894.34</v>
      </c>
      <c r="AV253" s="365" t="s">
        <v>1645</v>
      </c>
      <c r="AW253" s="306">
        <v>42905</v>
      </c>
      <c r="AX253" s="306">
        <v>42908</v>
      </c>
      <c r="AY253" s="306">
        <v>42908</v>
      </c>
      <c r="AZ253" s="345"/>
    </row>
    <row r="254" spans="1:52" s="8" customFormat="1" ht="56.25" x14ac:dyDescent="0.25">
      <c r="A254" s="289">
        <v>564</v>
      </c>
      <c r="B254" s="53" t="s">
        <v>134</v>
      </c>
      <c r="C254" s="53" t="s">
        <v>135</v>
      </c>
      <c r="D254" s="90" t="s">
        <v>1059</v>
      </c>
      <c r="E254" s="53" t="s">
        <v>203</v>
      </c>
      <c r="F254" s="53">
        <v>642</v>
      </c>
      <c r="G254" s="53" t="s">
        <v>34</v>
      </c>
      <c r="H254" s="53">
        <v>1</v>
      </c>
      <c r="I254" s="53">
        <v>36000000000</v>
      </c>
      <c r="J254" s="53" t="s">
        <v>35</v>
      </c>
      <c r="K254" s="513">
        <v>1327872</v>
      </c>
      <c r="L254" s="46">
        <v>42843</v>
      </c>
      <c r="M254" s="46">
        <v>43208</v>
      </c>
      <c r="N254" s="53" t="s">
        <v>385</v>
      </c>
      <c r="O254" s="53" t="s">
        <v>127</v>
      </c>
      <c r="P254" s="296" t="s">
        <v>1113</v>
      </c>
      <c r="Q254" s="278" t="s">
        <v>1325</v>
      </c>
      <c r="R254" s="273" t="s">
        <v>1156</v>
      </c>
      <c r="S254" s="417" t="s">
        <v>1595</v>
      </c>
      <c r="T254" s="202" t="s">
        <v>1177</v>
      </c>
      <c r="U254" s="24">
        <v>2017</v>
      </c>
      <c r="V254" s="199">
        <v>42844</v>
      </c>
      <c r="W254" s="201">
        <v>2643</v>
      </c>
      <c r="X254" s="201" t="s">
        <v>1113</v>
      </c>
      <c r="Y254" s="199">
        <v>42844</v>
      </c>
      <c r="Z254" s="201" t="s">
        <v>1998</v>
      </c>
      <c r="AA254" s="357">
        <v>4421951.3499999996</v>
      </c>
      <c r="AB254" s="201" t="s">
        <v>1140</v>
      </c>
      <c r="AC254" s="201">
        <v>31705075754</v>
      </c>
      <c r="AD254" s="208">
        <v>42854</v>
      </c>
      <c r="AE254" s="208">
        <v>42867</v>
      </c>
      <c r="AF254" s="318" t="s">
        <v>1948</v>
      </c>
      <c r="AG254" s="318" t="s">
        <v>1949</v>
      </c>
      <c r="AH254" s="316"/>
      <c r="AI254" s="316"/>
      <c r="AJ254" s="316"/>
      <c r="AK254" s="316"/>
      <c r="AL254" s="316"/>
      <c r="AM254" s="316"/>
      <c r="AN254" s="201" t="s">
        <v>1493</v>
      </c>
      <c r="AO254" s="201" t="s">
        <v>1113</v>
      </c>
      <c r="AP254" s="365" t="s">
        <v>1931</v>
      </c>
      <c r="AQ254" s="306">
        <v>42871</v>
      </c>
      <c r="AR254" s="201">
        <v>945</v>
      </c>
      <c r="AS254" s="306">
        <v>42905</v>
      </c>
      <c r="AT254" s="31">
        <f t="shared" si="5"/>
        <v>354013</v>
      </c>
      <c r="AU254" s="31">
        <v>417735.34</v>
      </c>
      <c r="AV254" s="365" t="s">
        <v>1645</v>
      </c>
      <c r="AW254" s="306">
        <v>42905</v>
      </c>
      <c r="AX254" s="306">
        <v>42908</v>
      </c>
      <c r="AY254" s="306">
        <v>42908</v>
      </c>
      <c r="AZ254" s="345"/>
    </row>
    <row r="255" spans="1:52" s="8" customFormat="1" ht="33.75" x14ac:dyDescent="0.25">
      <c r="A255" s="288">
        <v>191</v>
      </c>
      <c r="B255" s="289" t="s">
        <v>1277</v>
      </c>
      <c r="C255" s="289" t="s">
        <v>1278</v>
      </c>
      <c r="D255" s="88" t="s">
        <v>1028</v>
      </c>
      <c r="E255" s="289" t="s">
        <v>157</v>
      </c>
      <c r="F255" s="291">
        <v>796</v>
      </c>
      <c r="G255" s="291" t="s">
        <v>592</v>
      </c>
      <c r="H255" s="289">
        <v>313</v>
      </c>
      <c r="I255" s="289">
        <v>36000000000</v>
      </c>
      <c r="J255" s="289" t="s">
        <v>35</v>
      </c>
      <c r="K255" s="293">
        <v>1090525.51</v>
      </c>
      <c r="L255" s="172">
        <v>42853</v>
      </c>
      <c r="M255" s="172">
        <v>43191</v>
      </c>
      <c r="N255" s="296" t="s">
        <v>386</v>
      </c>
      <c r="O255" s="296" t="s">
        <v>124</v>
      </c>
      <c r="P255" s="296" t="s">
        <v>1113</v>
      </c>
      <c r="Q255" s="278" t="s">
        <v>1325</v>
      </c>
      <c r="R255" s="273" t="s">
        <v>1156</v>
      </c>
      <c r="S255" s="417" t="s">
        <v>1595</v>
      </c>
      <c r="T255" s="202" t="s">
        <v>1177</v>
      </c>
      <c r="U255" s="24">
        <v>2017</v>
      </c>
      <c r="V255" s="199">
        <v>42844</v>
      </c>
      <c r="W255" s="201">
        <v>2643</v>
      </c>
      <c r="X255" s="201" t="s">
        <v>1113</v>
      </c>
      <c r="Y255" s="199">
        <v>42844</v>
      </c>
      <c r="Z255" s="201" t="s">
        <v>1998</v>
      </c>
      <c r="AA255" s="357">
        <v>2249832</v>
      </c>
      <c r="AB255" s="201" t="s">
        <v>1140</v>
      </c>
      <c r="AC255" s="201">
        <v>31705075754</v>
      </c>
      <c r="AD255" s="208">
        <v>42854</v>
      </c>
      <c r="AE255" s="208">
        <v>42867</v>
      </c>
      <c r="AF255" s="318" t="s">
        <v>1950</v>
      </c>
      <c r="AG255" s="318" t="s">
        <v>1951</v>
      </c>
      <c r="AH255" s="316"/>
      <c r="AI255" s="316"/>
      <c r="AJ255" s="316"/>
      <c r="AK255" s="316"/>
      <c r="AL255" s="316"/>
      <c r="AM255" s="316"/>
      <c r="AN255" s="201" t="s">
        <v>1493</v>
      </c>
      <c r="AO255" s="201" t="s">
        <v>1113</v>
      </c>
      <c r="AP255" s="365" t="s">
        <v>1931</v>
      </c>
      <c r="AQ255" s="306">
        <v>42871</v>
      </c>
      <c r="AR255" s="201">
        <v>946</v>
      </c>
      <c r="AS255" s="306">
        <v>42905</v>
      </c>
      <c r="AT255" s="31">
        <f t="shared" si="5"/>
        <v>1057649</v>
      </c>
      <c r="AU255" s="31">
        <v>1248025.82</v>
      </c>
      <c r="AV255" s="365" t="s">
        <v>1645</v>
      </c>
      <c r="AW255" s="306">
        <v>42905</v>
      </c>
      <c r="AX255" s="306">
        <v>42908</v>
      </c>
      <c r="AY255" s="306">
        <v>42908</v>
      </c>
      <c r="AZ255" s="345"/>
    </row>
    <row r="256" spans="1:52" s="8" customFormat="1" ht="33.75" x14ac:dyDescent="0.25">
      <c r="A256" s="288">
        <v>182</v>
      </c>
      <c r="B256" s="298" t="s">
        <v>1275</v>
      </c>
      <c r="C256" s="289" t="s">
        <v>956</v>
      </c>
      <c r="D256" s="111" t="s">
        <v>1011</v>
      </c>
      <c r="E256" s="289" t="s">
        <v>157</v>
      </c>
      <c r="F256" s="289">
        <v>876</v>
      </c>
      <c r="G256" s="289" t="s">
        <v>195</v>
      </c>
      <c r="H256" s="289">
        <v>1</v>
      </c>
      <c r="I256" s="291">
        <v>36000000000</v>
      </c>
      <c r="J256" s="291" t="s">
        <v>35</v>
      </c>
      <c r="K256" s="293">
        <v>5120144.4000000004</v>
      </c>
      <c r="L256" s="172">
        <v>42853</v>
      </c>
      <c r="M256" s="172">
        <v>43191</v>
      </c>
      <c r="N256" s="296" t="s">
        <v>386</v>
      </c>
      <c r="O256" s="296" t="s">
        <v>124</v>
      </c>
      <c r="P256" s="296" t="s">
        <v>1113</v>
      </c>
      <c r="Q256" s="278" t="s">
        <v>1325</v>
      </c>
      <c r="R256" s="273" t="s">
        <v>1156</v>
      </c>
      <c r="S256" s="417" t="s">
        <v>1595</v>
      </c>
      <c r="T256" s="202" t="s">
        <v>1177</v>
      </c>
      <c r="U256" s="24">
        <v>2017</v>
      </c>
      <c r="V256" s="199">
        <v>42844</v>
      </c>
      <c r="W256" s="201">
        <v>2643</v>
      </c>
      <c r="X256" s="201" t="s">
        <v>1113</v>
      </c>
      <c r="Y256" s="199">
        <v>42844</v>
      </c>
      <c r="Z256" s="201" t="s">
        <v>1998</v>
      </c>
      <c r="AA256" s="357">
        <v>4421951.3499999996</v>
      </c>
      <c r="AB256" s="201" t="s">
        <v>1140</v>
      </c>
      <c r="AC256" s="201">
        <v>31705075729</v>
      </c>
      <c r="AD256" s="208">
        <v>42854</v>
      </c>
      <c r="AE256" s="208">
        <v>42867</v>
      </c>
      <c r="AF256" s="361" t="s">
        <v>1942</v>
      </c>
      <c r="AG256" s="361" t="s">
        <v>1943</v>
      </c>
      <c r="AH256" s="365"/>
      <c r="AI256" s="365"/>
      <c r="AJ256" s="365"/>
      <c r="AK256" s="365"/>
      <c r="AL256" s="365"/>
      <c r="AM256" s="365"/>
      <c r="AN256" s="365" t="s">
        <v>1223</v>
      </c>
      <c r="AO256" s="365" t="s">
        <v>1170</v>
      </c>
      <c r="AP256" s="365" t="s">
        <v>1931</v>
      </c>
      <c r="AQ256" s="306">
        <v>42871</v>
      </c>
      <c r="AR256" s="201">
        <v>948</v>
      </c>
      <c r="AS256" s="306">
        <v>42905</v>
      </c>
      <c r="AT256" s="31">
        <f t="shared" si="5"/>
        <v>728019</v>
      </c>
      <c r="AU256" s="31">
        <v>859062.42</v>
      </c>
      <c r="AV256" s="365" t="s">
        <v>1645</v>
      </c>
      <c r="AW256" s="306">
        <v>42905</v>
      </c>
      <c r="AX256" s="306">
        <v>42908</v>
      </c>
      <c r="AY256" s="306">
        <v>42908</v>
      </c>
      <c r="AZ256" s="345"/>
    </row>
    <row r="257" spans="1:52" s="8" customFormat="1" ht="45" x14ac:dyDescent="0.25">
      <c r="A257" s="288">
        <v>187</v>
      </c>
      <c r="B257" s="289" t="s">
        <v>967</v>
      </c>
      <c r="C257" s="289" t="s">
        <v>968</v>
      </c>
      <c r="D257" s="88" t="s">
        <v>1023</v>
      </c>
      <c r="E257" s="289" t="s">
        <v>157</v>
      </c>
      <c r="F257" s="289">
        <v>876</v>
      </c>
      <c r="G257" s="289" t="s">
        <v>195</v>
      </c>
      <c r="H257" s="289">
        <v>1</v>
      </c>
      <c r="I257" s="53">
        <v>36000000000</v>
      </c>
      <c r="J257" s="291" t="s">
        <v>35</v>
      </c>
      <c r="K257" s="456">
        <v>2987336.39</v>
      </c>
      <c r="L257" s="172">
        <v>42853</v>
      </c>
      <c r="M257" s="172">
        <v>43191</v>
      </c>
      <c r="N257" s="296" t="s">
        <v>385</v>
      </c>
      <c r="O257" s="296" t="s">
        <v>127</v>
      </c>
      <c r="P257" s="296" t="s">
        <v>1113</v>
      </c>
      <c r="Q257" s="278" t="s">
        <v>1325</v>
      </c>
      <c r="R257" s="273" t="s">
        <v>1156</v>
      </c>
      <c r="S257" s="417" t="s">
        <v>1595</v>
      </c>
      <c r="T257" s="202" t="s">
        <v>1177</v>
      </c>
      <c r="U257" s="24">
        <v>2017</v>
      </c>
      <c r="V257" s="199">
        <v>42844</v>
      </c>
      <c r="W257" s="201">
        <v>2643</v>
      </c>
      <c r="X257" s="201" t="s">
        <v>1113</v>
      </c>
      <c r="Y257" s="199">
        <v>42844</v>
      </c>
      <c r="Z257" s="201" t="s">
        <v>1998</v>
      </c>
      <c r="AA257" s="357">
        <v>2249832</v>
      </c>
      <c r="AB257" s="201" t="s">
        <v>1140</v>
      </c>
      <c r="AC257" s="201">
        <v>31705075754</v>
      </c>
      <c r="AD257" s="208">
        <v>42854</v>
      </c>
      <c r="AE257" s="208">
        <v>42867</v>
      </c>
      <c r="AF257" s="420" t="s">
        <v>1952</v>
      </c>
      <c r="AG257" s="202" t="s">
        <v>1953</v>
      </c>
      <c r="AH257" s="316"/>
      <c r="AI257" s="316"/>
      <c r="AJ257" s="316"/>
      <c r="AK257" s="316"/>
      <c r="AL257" s="316"/>
      <c r="AM257" s="316"/>
      <c r="AN257" s="201" t="s">
        <v>1493</v>
      </c>
      <c r="AO257" s="201" t="s">
        <v>1113</v>
      </c>
      <c r="AP257" s="365" t="s">
        <v>1931</v>
      </c>
      <c r="AQ257" s="306">
        <v>42871</v>
      </c>
      <c r="AR257" s="201">
        <v>947</v>
      </c>
      <c r="AS257" s="306">
        <v>42905</v>
      </c>
      <c r="AT257" s="31">
        <f t="shared" si="5"/>
        <v>693123</v>
      </c>
      <c r="AU257" s="31">
        <v>817885.14</v>
      </c>
      <c r="AV257" s="365" t="s">
        <v>1645</v>
      </c>
      <c r="AW257" s="306">
        <v>42905</v>
      </c>
      <c r="AX257" s="306">
        <v>42908</v>
      </c>
      <c r="AY257" s="306">
        <v>42908</v>
      </c>
      <c r="AZ257" s="345"/>
    </row>
    <row r="258" spans="1:52" s="8" customFormat="1" ht="56.25" x14ac:dyDescent="0.25">
      <c r="A258" s="288">
        <v>193</v>
      </c>
      <c r="B258" s="289" t="s">
        <v>1281</v>
      </c>
      <c r="C258" s="289" t="s">
        <v>1282</v>
      </c>
      <c r="D258" s="88" t="s">
        <v>1035</v>
      </c>
      <c r="E258" s="289" t="s">
        <v>157</v>
      </c>
      <c r="F258" s="289">
        <v>876</v>
      </c>
      <c r="G258" s="289" t="s">
        <v>195</v>
      </c>
      <c r="H258" s="289">
        <v>1</v>
      </c>
      <c r="I258" s="289">
        <v>36000000000</v>
      </c>
      <c r="J258" s="289" t="s">
        <v>35</v>
      </c>
      <c r="K258" s="290">
        <v>12315731.609999999</v>
      </c>
      <c r="L258" s="172">
        <v>42853</v>
      </c>
      <c r="M258" s="172">
        <v>43160</v>
      </c>
      <c r="N258" s="296" t="s">
        <v>386</v>
      </c>
      <c r="O258" s="296" t="s">
        <v>124</v>
      </c>
      <c r="P258" s="296" t="s">
        <v>1113</v>
      </c>
      <c r="Q258" s="278" t="s">
        <v>665</v>
      </c>
      <c r="R258" s="273" t="s">
        <v>1201</v>
      </c>
      <c r="S258" s="417" t="s">
        <v>1466</v>
      </c>
      <c r="T258" s="202" t="s">
        <v>1177</v>
      </c>
      <c r="U258" s="24">
        <v>2017</v>
      </c>
      <c r="V258" s="199">
        <v>42844</v>
      </c>
      <c r="W258" s="201" t="s">
        <v>1140</v>
      </c>
      <c r="X258" s="201" t="s">
        <v>1113</v>
      </c>
      <c r="Y258" s="199">
        <v>42844</v>
      </c>
      <c r="Z258" s="201" t="s">
        <v>1998</v>
      </c>
      <c r="AA258" s="357">
        <v>4421951.3499999996</v>
      </c>
      <c r="AB258" s="201" t="s">
        <v>1140</v>
      </c>
      <c r="AC258" s="201">
        <v>31705054998</v>
      </c>
      <c r="AD258" s="208">
        <v>42850</v>
      </c>
      <c r="AE258" s="208">
        <v>42860</v>
      </c>
      <c r="AF258" s="202" t="s">
        <v>1892</v>
      </c>
      <c r="AG258" s="201"/>
      <c r="AH258" s="201"/>
      <c r="AI258" s="201"/>
      <c r="AJ258" s="201"/>
      <c r="AK258" s="201"/>
      <c r="AL258" s="201"/>
      <c r="AM258" s="201"/>
      <c r="AN258" s="201" t="s">
        <v>1498</v>
      </c>
      <c r="AO258" s="201" t="s">
        <v>1113</v>
      </c>
      <c r="AP258" s="201" t="s">
        <v>2029</v>
      </c>
      <c r="AQ258" s="208">
        <v>42885</v>
      </c>
      <c r="AR258" s="201">
        <v>872</v>
      </c>
      <c r="AS258" s="208">
        <v>42899</v>
      </c>
      <c r="AT258" s="31">
        <f>AU258/1.18</f>
        <v>518232.00000000006</v>
      </c>
      <c r="AU258" s="31">
        <v>611513.76</v>
      </c>
      <c r="AV258" s="201" t="s">
        <v>1645</v>
      </c>
      <c r="AW258" s="208">
        <v>42899</v>
      </c>
      <c r="AX258" s="208">
        <v>42899</v>
      </c>
      <c r="AY258" s="386">
        <v>42899</v>
      </c>
      <c r="AZ258" s="345"/>
    </row>
    <row r="259" spans="1:52" s="8" customFormat="1" ht="56.25" x14ac:dyDescent="0.25">
      <c r="A259" s="288">
        <v>192</v>
      </c>
      <c r="B259" s="289" t="s">
        <v>1279</v>
      </c>
      <c r="C259" s="289" t="s">
        <v>1280</v>
      </c>
      <c r="D259" s="289" t="s">
        <v>1031</v>
      </c>
      <c r="E259" s="289" t="s">
        <v>157</v>
      </c>
      <c r="F259" s="289">
        <v>642</v>
      </c>
      <c r="G259" s="289" t="s">
        <v>34</v>
      </c>
      <c r="H259" s="289">
        <v>1</v>
      </c>
      <c r="I259" s="289">
        <v>36000000000</v>
      </c>
      <c r="J259" s="289" t="s">
        <v>35</v>
      </c>
      <c r="K259" s="457">
        <v>10214404.5</v>
      </c>
      <c r="L259" s="458">
        <v>42853</v>
      </c>
      <c r="M259" s="458">
        <v>43191</v>
      </c>
      <c r="N259" s="296" t="s">
        <v>386</v>
      </c>
      <c r="O259" s="296" t="s">
        <v>124</v>
      </c>
      <c r="P259" s="296" t="s">
        <v>1113</v>
      </c>
      <c r="Q259" s="278" t="s">
        <v>117</v>
      </c>
      <c r="R259" s="273" t="s">
        <v>1156</v>
      </c>
      <c r="S259" s="417" t="s">
        <v>1467</v>
      </c>
      <c r="T259" s="202" t="s">
        <v>1177</v>
      </c>
      <c r="U259" s="24">
        <v>2017</v>
      </c>
      <c r="V259" s="199">
        <v>42844</v>
      </c>
      <c r="W259" s="201">
        <v>2413</v>
      </c>
      <c r="X259" s="201" t="s">
        <v>1113</v>
      </c>
      <c r="Y259" s="199">
        <v>42851</v>
      </c>
      <c r="Z259" s="201" t="s">
        <v>1998</v>
      </c>
      <c r="AA259" s="357">
        <v>2249832</v>
      </c>
      <c r="AB259" s="201" t="s">
        <v>1933</v>
      </c>
      <c r="AC259" s="201">
        <v>31705074064</v>
      </c>
      <c r="AD259" s="208">
        <v>42853</v>
      </c>
      <c r="AE259" s="208">
        <v>42867</v>
      </c>
      <c r="AF259" s="202" t="s">
        <v>1935</v>
      </c>
      <c r="AG259" s="201"/>
      <c r="AH259" s="201"/>
      <c r="AI259" s="201"/>
      <c r="AJ259" s="201"/>
      <c r="AK259" s="201"/>
      <c r="AL259" s="201"/>
      <c r="AM259" s="201"/>
      <c r="AN259" s="201" t="s">
        <v>1934</v>
      </c>
      <c r="AO259" s="201" t="s">
        <v>1170</v>
      </c>
      <c r="AP259" s="365" t="s">
        <v>1932</v>
      </c>
      <c r="AQ259" s="208">
        <v>42871</v>
      </c>
      <c r="AR259" s="201">
        <v>876</v>
      </c>
      <c r="AS259" s="208">
        <v>42886</v>
      </c>
      <c r="AT259" s="31">
        <v>4322025.4000000004</v>
      </c>
      <c r="AU259" s="31">
        <v>5099990</v>
      </c>
      <c r="AV259" s="201" t="s">
        <v>1645</v>
      </c>
      <c r="AW259" s="208">
        <v>42891</v>
      </c>
      <c r="AX259" s="208">
        <v>42891</v>
      </c>
      <c r="AY259" s="386">
        <v>42891</v>
      </c>
      <c r="AZ259" s="346">
        <v>42921</v>
      </c>
    </row>
    <row r="260" spans="1:52" s="8" customFormat="1" ht="22.5" x14ac:dyDescent="0.25">
      <c r="A260" s="289">
        <v>580</v>
      </c>
      <c r="B260" s="53" t="s">
        <v>44</v>
      </c>
      <c r="C260" s="53" t="s">
        <v>45</v>
      </c>
      <c r="D260" s="53" t="s">
        <v>1626</v>
      </c>
      <c r="E260" s="53" t="s">
        <v>47</v>
      </c>
      <c r="F260" s="53">
        <v>642</v>
      </c>
      <c r="G260" s="53" t="s">
        <v>34</v>
      </c>
      <c r="H260" s="53">
        <v>1</v>
      </c>
      <c r="I260" s="53">
        <v>36000000000</v>
      </c>
      <c r="J260" s="53" t="s">
        <v>35</v>
      </c>
      <c r="K260" s="293">
        <v>1080000</v>
      </c>
      <c r="L260" s="46">
        <v>42856</v>
      </c>
      <c r="M260" s="46">
        <v>43586</v>
      </c>
      <c r="N260" s="53" t="s">
        <v>48</v>
      </c>
      <c r="O260" s="53" t="s">
        <v>127</v>
      </c>
      <c r="P260" s="296" t="s">
        <v>1113</v>
      </c>
      <c r="Q260" s="278" t="s">
        <v>1120</v>
      </c>
      <c r="R260" s="273" t="s">
        <v>1179</v>
      </c>
      <c r="S260" s="417"/>
      <c r="T260" s="202" t="s">
        <v>1139</v>
      </c>
      <c r="U260" s="24">
        <v>2017</v>
      </c>
      <c r="V260" s="199"/>
      <c r="W260" s="201"/>
      <c r="X260" s="201" t="s">
        <v>1113</v>
      </c>
      <c r="Y260" s="199">
        <v>42851</v>
      </c>
      <c r="Z260" s="201"/>
      <c r="AA260" s="357">
        <v>2249832</v>
      </c>
      <c r="AB260" s="201" t="s">
        <v>1547</v>
      </c>
      <c r="AC260" s="201">
        <v>31705136173</v>
      </c>
      <c r="AD260" s="208">
        <v>42877</v>
      </c>
      <c r="AE260" s="306">
        <v>42877</v>
      </c>
      <c r="AF260" s="201"/>
      <c r="AG260" s="201"/>
      <c r="AH260" s="201"/>
      <c r="AI260" s="201"/>
      <c r="AJ260" s="201"/>
      <c r="AK260" s="201"/>
      <c r="AL260" s="201"/>
      <c r="AM260" s="201"/>
      <c r="AN260" s="201" t="s">
        <v>2009</v>
      </c>
      <c r="AO260" s="201" t="s">
        <v>1113</v>
      </c>
      <c r="AP260" s="201" t="s">
        <v>2010</v>
      </c>
      <c r="AQ260" s="208">
        <v>42877</v>
      </c>
      <c r="AR260" s="201"/>
      <c r="AS260" s="201"/>
      <c r="AT260" s="31">
        <v>1080000</v>
      </c>
      <c r="AU260" s="31">
        <v>1080000</v>
      </c>
      <c r="AV260" s="201" t="s">
        <v>1615</v>
      </c>
      <c r="AW260" s="201"/>
      <c r="AX260" s="201"/>
      <c r="AY260" s="387"/>
      <c r="AZ260" s="345"/>
    </row>
    <row r="261" spans="1:52" s="8" customFormat="1" ht="56.25" x14ac:dyDescent="0.25">
      <c r="A261" s="288">
        <v>253</v>
      </c>
      <c r="B261" s="289" t="s">
        <v>134</v>
      </c>
      <c r="C261" s="289" t="s">
        <v>135</v>
      </c>
      <c r="D261" s="42" t="s">
        <v>108</v>
      </c>
      <c r="E261" s="42" t="s">
        <v>109</v>
      </c>
      <c r="F261" s="296">
        <v>642</v>
      </c>
      <c r="G261" s="117" t="s">
        <v>34</v>
      </c>
      <c r="H261" s="289">
        <v>1</v>
      </c>
      <c r="I261" s="66">
        <v>36000000000</v>
      </c>
      <c r="J261" s="296" t="s">
        <v>35</v>
      </c>
      <c r="K261" s="297">
        <v>6250000</v>
      </c>
      <c r="L261" s="46">
        <v>42856</v>
      </c>
      <c r="M261" s="46">
        <v>43191</v>
      </c>
      <c r="N261" s="296" t="s">
        <v>385</v>
      </c>
      <c r="O261" s="296" t="s">
        <v>127</v>
      </c>
      <c r="P261" s="296" t="s">
        <v>1113</v>
      </c>
      <c r="Q261" s="273" t="s">
        <v>112</v>
      </c>
      <c r="R261" s="273"/>
      <c r="S261" s="201"/>
      <c r="T261" s="202"/>
      <c r="U261" s="202"/>
      <c r="V261" s="199"/>
      <c r="W261" s="201"/>
      <c r="X261" s="201"/>
      <c r="Y261" s="199"/>
      <c r="Z261" s="201"/>
      <c r="AA261" s="368">
        <v>6250000</v>
      </c>
      <c r="AB261" s="201"/>
      <c r="AC261" s="201">
        <v>31705174773</v>
      </c>
      <c r="AD261" s="208">
        <v>42886</v>
      </c>
      <c r="AE261" s="208">
        <v>42895</v>
      </c>
      <c r="AF261" s="201" t="s">
        <v>2462</v>
      </c>
      <c r="AG261" s="201"/>
      <c r="AH261" s="201" t="s">
        <v>2463</v>
      </c>
      <c r="AI261" s="201"/>
      <c r="AJ261" s="201" t="s">
        <v>2464</v>
      </c>
      <c r="AK261" s="201"/>
      <c r="AL261" s="201" t="s">
        <v>2465</v>
      </c>
      <c r="AM261" s="201"/>
      <c r="AN261" s="201" t="s">
        <v>2466</v>
      </c>
      <c r="AO261" s="201"/>
      <c r="AP261" s="201" t="s">
        <v>2467</v>
      </c>
      <c r="AQ261" s="208">
        <v>42941</v>
      </c>
      <c r="AR261" s="201">
        <v>1138</v>
      </c>
      <c r="AS261" s="208">
        <v>42954</v>
      </c>
      <c r="AT261" s="201">
        <v>6250000</v>
      </c>
      <c r="AU261" s="365">
        <v>6250000</v>
      </c>
      <c r="AV261" s="201" t="s">
        <v>1615</v>
      </c>
      <c r="AW261" s="208">
        <v>42954</v>
      </c>
      <c r="AX261" s="306">
        <v>42954</v>
      </c>
      <c r="AY261" s="306">
        <v>0</v>
      </c>
      <c r="AZ261" s="345"/>
    </row>
    <row r="262" spans="1:52" s="8" customFormat="1" ht="33.75" x14ac:dyDescent="0.25">
      <c r="A262" s="84">
        <v>575</v>
      </c>
      <c r="B262" s="141" t="s">
        <v>49</v>
      </c>
      <c r="C262" s="141" t="s">
        <v>50</v>
      </c>
      <c r="D262" s="53" t="s">
        <v>1607</v>
      </c>
      <c r="E262" s="141" t="s">
        <v>1125</v>
      </c>
      <c r="F262" s="141">
        <v>642</v>
      </c>
      <c r="G262" s="141" t="s">
        <v>34</v>
      </c>
      <c r="H262" s="141">
        <v>1</v>
      </c>
      <c r="I262" s="141">
        <v>36000000000</v>
      </c>
      <c r="J262" s="141" t="s">
        <v>35</v>
      </c>
      <c r="K262" s="483">
        <v>1659999.35</v>
      </c>
      <c r="L262" s="453">
        <v>42856</v>
      </c>
      <c r="M262" s="169">
        <v>43070</v>
      </c>
      <c r="N262" s="141" t="s">
        <v>48</v>
      </c>
      <c r="O262" s="141" t="s">
        <v>127</v>
      </c>
      <c r="P262" s="296" t="s">
        <v>1113</v>
      </c>
      <c r="Q262" s="278" t="s">
        <v>91</v>
      </c>
      <c r="R262" s="273" t="s">
        <v>1138</v>
      </c>
      <c r="S262" s="417" t="s">
        <v>1140</v>
      </c>
      <c r="T262" s="202" t="s">
        <v>1139</v>
      </c>
      <c r="U262" s="24">
        <v>2017</v>
      </c>
      <c r="V262" s="199">
        <v>42844</v>
      </c>
      <c r="W262" s="201">
        <v>2358</v>
      </c>
      <c r="X262" s="201" t="s">
        <v>1113</v>
      </c>
      <c r="Y262" s="199">
        <v>42844</v>
      </c>
      <c r="Z262" s="201"/>
      <c r="AA262" s="357">
        <v>4421951.3499999996</v>
      </c>
      <c r="AB262" s="201"/>
      <c r="AC262" s="201"/>
      <c r="AD262" s="201"/>
      <c r="AE262" s="201"/>
      <c r="AF262" s="201"/>
      <c r="AG262" s="201"/>
      <c r="AH262" s="201"/>
      <c r="AI262" s="201"/>
      <c r="AJ262" s="201"/>
      <c r="AK262" s="201"/>
      <c r="AL262" s="201"/>
      <c r="AM262" s="201"/>
      <c r="AN262" s="201"/>
      <c r="AO262" s="201"/>
      <c r="AP262" s="201"/>
      <c r="AQ262" s="201"/>
      <c r="AR262" s="201"/>
      <c r="AS262" s="201"/>
      <c r="AT262" s="201"/>
      <c r="AU262" s="201"/>
      <c r="AV262" s="201"/>
      <c r="AW262" s="201"/>
      <c r="AX262" s="201"/>
      <c r="AY262" s="387"/>
      <c r="AZ262" s="345"/>
    </row>
    <row r="263" spans="1:52" s="8" customFormat="1" ht="36" x14ac:dyDescent="0.25">
      <c r="A263" s="289">
        <v>565</v>
      </c>
      <c r="B263" s="53" t="s">
        <v>1591</v>
      </c>
      <c r="C263" s="53" t="s">
        <v>1592</v>
      </c>
      <c r="D263" s="291" t="s">
        <v>1625</v>
      </c>
      <c r="E263" s="53" t="s">
        <v>1593</v>
      </c>
      <c r="F263" s="53">
        <v>642</v>
      </c>
      <c r="G263" s="53" t="s">
        <v>34</v>
      </c>
      <c r="H263" s="53">
        <v>1</v>
      </c>
      <c r="I263" s="53">
        <v>36000000000</v>
      </c>
      <c r="J263" s="53" t="s">
        <v>35</v>
      </c>
      <c r="K263" s="86">
        <v>843200</v>
      </c>
      <c r="L263" s="46">
        <v>42856</v>
      </c>
      <c r="M263" s="46">
        <v>43070</v>
      </c>
      <c r="N263" s="53" t="s">
        <v>48</v>
      </c>
      <c r="O263" s="53" t="s">
        <v>127</v>
      </c>
      <c r="P263" s="296" t="s">
        <v>1113</v>
      </c>
      <c r="Q263" s="278" t="s">
        <v>91</v>
      </c>
      <c r="R263" s="273" t="s">
        <v>1179</v>
      </c>
      <c r="S263" s="417" t="s">
        <v>1140</v>
      </c>
      <c r="T263" s="202" t="s">
        <v>1177</v>
      </c>
      <c r="U263" s="24">
        <v>2017</v>
      </c>
      <c r="V263" s="199">
        <v>42832</v>
      </c>
      <c r="W263" s="201">
        <v>2177</v>
      </c>
      <c r="X263" s="201" t="s">
        <v>1113</v>
      </c>
      <c r="Y263" s="199">
        <v>42844</v>
      </c>
      <c r="Z263" s="201" t="s">
        <v>1998</v>
      </c>
      <c r="AA263" s="378">
        <v>4421951.3499999996</v>
      </c>
      <c r="AB263" s="201" t="s">
        <v>2011</v>
      </c>
      <c r="AC263" s="201">
        <v>31705116448</v>
      </c>
      <c r="AD263" s="208">
        <v>42871</v>
      </c>
      <c r="AE263" s="208">
        <v>42871</v>
      </c>
      <c r="AF263" s="202" t="s">
        <v>2012</v>
      </c>
      <c r="AG263" s="201"/>
      <c r="AH263" s="201"/>
      <c r="AI263" s="201"/>
      <c r="AJ263" s="201"/>
      <c r="AK263" s="201"/>
      <c r="AL263" s="201"/>
      <c r="AM263" s="201"/>
      <c r="AN263" s="202" t="s">
        <v>2012</v>
      </c>
      <c r="AO263" s="201" t="s">
        <v>1113</v>
      </c>
      <c r="AP263" s="201" t="s">
        <v>2013</v>
      </c>
      <c r="AQ263" s="208">
        <v>42871</v>
      </c>
      <c r="AR263" s="201" t="s">
        <v>2272</v>
      </c>
      <c r="AS263" s="208">
        <v>42767</v>
      </c>
      <c r="AT263" s="378">
        <v>843200</v>
      </c>
      <c r="AU263" s="378">
        <v>843200</v>
      </c>
      <c r="AV263" s="202" t="s">
        <v>2091</v>
      </c>
      <c r="AW263" s="208">
        <v>42913</v>
      </c>
      <c r="AX263" s="208">
        <v>42913</v>
      </c>
      <c r="AY263" s="386">
        <v>42913</v>
      </c>
      <c r="AZ263" s="345"/>
    </row>
    <row r="264" spans="1:52" s="8" customFormat="1" ht="24" x14ac:dyDescent="0.25">
      <c r="A264" s="289">
        <v>559</v>
      </c>
      <c r="B264" s="289" t="s">
        <v>641</v>
      </c>
      <c r="C264" s="289" t="s">
        <v>642</v>
      </c>
      <c r="D264" s="289" t="s">
        <v>1521</v>
      </c>
      <c r="E264" s="289" t="s">
        <v>662</v>
      </c>
      <c r="F264" s="296">
        <v>642</v>
      </c>
      <c r="G264" s="296" t="s">
        <v>34</v>
      </c>
      <c r="H264" s="289">
        <v>1</v>
      </c>
      <c r="I264" s="53">
        <v>36000000000</v>
      </c>
      <c r="J264" s="296" t="s">
        <v>35</v>
      </c>
      <c r="K264" s="292">
        <v>2711452.38</v>
      </c>
      <c r="L264" s="46">
        <v>42856</v>
      </c>
      <c r="M264" s="46">
        <v>44652</v>
      </c>
      <c r="N264" s="296" t="s">
        <v>48</v>
      </c>
      <c r="O264" s="296" t="s">
        <v>127</v>
      </c>
      <c r="P264" s="296" t="s">
        <v>1113</v>
      </c>
      <c r="Q264" s="278" t="s">
        <v>663</v>
      </c>
      <c r="R264" s="273" t="s">
        <v>1179</v>
      </c>
      <c r="S264" s="417" t="s">
        <v>1140</v>
      </c>
      <c r="T264" s="202" t="s">
        <v>1177</v>
      </c>
      <c r="U264" s="24">
        <v>2017</v>
      </c>
      <c r="V264" s="199">
        <v>42835</v>
      </c>
      <c r="W264" s="201" t="s">
        <v>1140</v>
      </c>
      <c r="X264" s="201" t="s">
        <v>1113</v>
      </c>
      <c r="Y264" s="199">
        <v>42835</v>
      </c>
      <c r="Z264" s="201" t="s">
        <v>1711</v>
      </c>
      <c r="AA264" s="349">
        <v>2249832</v>
      </c>
      <c r="AB264" s="201" t="s">
        <v>2014</v>
      </c>
      <c r="AC264" s="201" t="s">
        <v>2015</v>
      </c>
      <c r="AD264" s="208">
        <v>42885</v>
      </c>
      <c r="AE264" s="208">
        <v>42885</v>
      </c>
      <c r="AF264" s="202" t="s">
        <v>1617</v>
      </c>
      <c r="AG264" s="201"/>
      <c r="AH264" s="201"/>
      <c r="AI264" s="201"/>
      <c r="AJ264" s="201"/>
      <c r="AK264" s="201"/>
      <c r="AL264" s="201"/>
      <c r="AM264" s="201"/>
      <c r="AN264" s="201" t="s">
        <v>1617</v>
      </c>
      <c r="AO264" s="201" t="s">
        <v>1113</v>
      </c>
      <c r="AP264" s="201" t="s">
        <v>2015</v>
      </c>
      <c r="AQ264" s="208">
        <v>42885</v>
      </c>
      <c r="AR264" s="201" t="s">
        <v>2016</v>
      </c>
      <c r="AS264" s="208">
        <v>42837</v>
      </c>
      <c r="AT264" s="421">
        <v>2297841</v>
      </c>
      <c r="AU264" s="349" t="s">
        <v>1522</v>
      </c>
      <c r="AV264" s="201" t="s">
        <v>1615</v>
      </c>
      <c r="AW264" s="306">
        <v>42885</v>
      </c>
      <c r="AX264" s="306">
        <v>42885</v>
      </c>
      <c r="AY264" s="386">
        <v>42885</v>
      </c>
      <c r="AZ264" s="345"/>
    </row>
    <row r="265" spans="1:52" s="8" customFormat="1" ht="45" x14ac:dyDescent="0.25">
      <c r="A265" s="288">
        <v>257</v>
      </c>
      <c r="B265" s="291" t="s">
        <v>1572</v>
      </c>
      <c r="C265" s="291" t="s">
        <v>1573</v>
      </c>
      <c r="D265" s="289" t="s">
        <v>1956</v>
      </c>
      <c r="E265" s="291" t="s">
        <v>898</v>
      </c>
      <c r="F265" s="289">
        <v>876</v>
      </c>
      <c r="G265" s="289" t="s">
        <v>195</v>
      </c>
      <c r="H265" s="95">
        <v>1</v>
      </c>
      <c r="I265" s="512">
        <v>36000000000</v>
      </c>
      <c r="J265" s="296" t="s">
        <v>35</v>
      </c>
      <c r="K265" s="293">
        <v>4421951.3499999996</v>
      </c>
      <c r="L265" s="172">
        <v>42856</v>
      </c>
      <c r="M265" s="46">
        <v>43221</v>
      </c>
      <c r="N265" s="296" t="s">
        <v>385</v>
      </c>
      <c r="O265" s="53" t="s">
        <v>127</v>
      </c>
      <c r="P265" s="296" t="s">
        <v>1113</v>
      </c>
      <c r="Q265" s="294" t="s">
        <v>988</v>
      </c>
      <c r="R265" s="289" t="s">
        <v>1141</v>
      </c>
      <c r="S265" s="159" t="s">
        <v>1204</v>
      </c>
      <c r="T265" s="24" t="s">
        <v>1177</v>
      </c>
      <c r="U265" s="24">
        <v>2017</v>
      </c>
      <c r="V265" s="192">
        <v>42860</v>
      </c>
      <c r="W265" s="345" t="s">
        <v>1140</v>
      </c>
      <c r="X265" s="24" t="s">
        <v>1170</v>
      </c>
      <c r="Y265" s="345" t="s">
        <v>1140</v>
      </c>
      <c r="Z265" s="201" t="s">
        <v>2280</v>
      </c>
      <c r="AA265" s="357">
        <v>4421951.3499999996</v>
      </c>
      <c r="AB265" s="345" t="s">
        <v>1140</v>
      </c>
      <c r="AC265" s="365">
        <v>31705122264</v>
      </c>
      <c r="AD265" s="306">
        <v>42872</v>
      </c>
      <c r="AE265" s="306">
        <v>42881</v>
      </c>
      <c r="AF265" s="358" t="s">
        <v>2033</v>
      </c>
      <c r="AG265" s="358" t="s">
        <v>2034</v>
      </c>
      <c r="AH265" s="201"/>
      <c r="AI265" s="201"/>
      <c r="AJ265" s="201"/>
      <c r="AK265" s="201"/>
      <c r="AL265" s="201"/>
      <c r="AM265" s="201"/>
      <c r="AN265" s="358" t="s">
        <v>1992</v>
      </c>
      <c r="AO265" s="201" t="s">
        <v>1170</v>
      </c>
      <c r="AP265" s="201" t="s">
        <v>2035</v>
      </c>
      <c r="AQ265" s="208">
        <v>42885</v>
      </c>
      <c r="AR265" s="201">
        <v>777</v>
      </c>
      <c r="AS265" s="208">
        <v>42920</v>
      </c>
      <c r="AT265" s="368">
        <f>AU265/1.18</f>
        <v>1799203.3898305085</v>
      </c>
      <c r="AU265" s="368">
        <v>2123060</v>
      </c>
      <c r="AV265" s="409" t="s">
        <v>2277</v>
      </c>
      <c r="AW265" s="208">
        <v>42920</v>
      </c>
      <c r="AX265" s="208">
        <v>42920</v>
      </c>
      <c r="AY265" s="403">
        <v>42920</v>
      </c>
      <c r="AZ265" s="345"/>
    </row>
    <row r="266" spans="1:52" s="8" customFormat="1" ht="67.5" x14ac:dyDescent="0.25">
      <c r="A266" s="288">
        <v>346</v>
      </c>
      <c r="B266" s="289" t="s">
        <v>630</v>
      </c>
      <c r="C266" s="289" t="s">
        <v>631</v>
      </c>
      <c r="D266" s="42" t="s">
        <v>414</v>
      </c>
      <c r="E266" s="289" t="s">
        <v>39</v>
      </c>
      <c r="F266" s="296">
        <v>642</v>
      </c>
      <c r="G266" s="289" t="s">
        <v>34</v>
      </c>
      <c r="H266" s="289">
        <v>1</v>
      </c>
      <c r="I266" s="289">
        <v>36000000000</v>
      </c>
      <c r="J266" s="296" t="s">
        <v>35</v>
      </c>
      <c r="K266" s="91">
        <v>2450000</v>
      </c>
      <c r="L266" s="46">
        <v>42856</v>
      </c>
      <c r="M266" s="46">
        <v>43070</v>
      </c>
      <c r="N266" s="296" t="s">
        <v>385</v>
      </c>
      <c r="O266" s="296" t="s">
        <v>127</v>
      </c>
      <c r="P266" s="296" t="s">
        <v>1113</v>
      </c>
      <c r="Q266" s="273" t="s">
        <v>988</v>
      </c>
      <c r="R266" s="273" t="s">
        <v>1141</v>
      </c>
      <c r="S266" s="201" t="s">
        <v>1738</v>
      </c>
      <c r="T266" s="201" t="s">
        <v>1177</v>
      </c>
      <c r="U266" s="24">
        <v>2017</v>
      </c>
      <c r="V266" s="199">
        <v>42860</v>
      </c>
      <c r="W266" s="201">
        <v>2600</v>
      </c>
      <c r="X266" s="201" t="s">
        <v>1170</v>
      </c>
      <c r="Y266" s="199" t="s">
        <v>1140</v>
      </c>
      <c r="Z266" s="201" t="s">
        <v>2280</v>
      </c>
      <c r="AA266" s="357">
        <v>2249832</v>
      </c>
      <c r="AB266" s="345" t="s">
        <v>1140</v>
      </c>
      <c r="AC266" s="201">
        <v>31705122268</v>
      </c>
      <c r="AD266" s="306">
        <v>42872</v>
      </c>
      <c r="AE266" s="306">
        <v>42881</v>
      </c>
      <c r="AF266" s="358" t="s">
        <v>1990</v>
      </c>
      <c r="AG266" s="358" t="s">
        <v>1991</v>
      </c>
      <c r="AH266" s="201"/>
      <c r="AI266" s="201"/>
      <c r="AJ266" s="201"/>
      <c r="AK266" s="201"/>
      <c r="AL266" s="201"/>
      <c r="AM266" s="201"/>
      <c r="AN266" s="358" t="s">
        <v>1992</v>
      </c>
      <c r="AO266" s="201" t="s">
        <v>1170</v>
      </c>
      <c r="AP266" s="201" t="s">
        <v>1993</v>
      </c>
      <c r="AQ266" s="208">
        <v>42885</v>
      </c>
      <c r="AR266" s="201">
        <v>778</v>
      </c>
      <c r="AS266" s="208">
        <v>42920</v>
      </c>
      <c r="AT266" s="368">
        <f>AU266/1.18</f>
        <v>2774180.7033898304</v>
      </c>
      <c r="AU266" s="368">
        <v>3273533.23</v>
      </c>
      <c r="AV266" s="409" t="s">
        <v>2277</v>
      </c>
      <c r="AW266" s="306">
        <v>42920</v>
      </c>
      <c r="AX266" s="306">
        <v>42920</v>
      </c>
      <c r="AY266" s="403">
        <v>42920</v>
      </c>
      <c r="AZ266" s="345"/>
    </row>
    <row r="267" spans="1:52" s="8" customFormat="1" ht="67.5" x14ac:dyDescent="0.25">
      <c r="A267" s="289">
        <v>581</v>
      </c>
      <c r="B267" s="289" t="s">
        <v>411</v>
      </c>
      <c r="C267" s="289" t="s">
        <v>412</v>
      </c>
      <c r="D267" s="289" t="s">
        <v>1894</v>
      </c>
      <c r="E267" s="289" t="s">
        <v>39</v>
      </c>
      <c r="F267" s="289">
        <v>642</v>
      </c>
      <c r="G267" s="289" t="s">
        <v>34</v>
      </c>
      <c r="H267" s="191">
        <v>1</v>
      </c>
      <c r="I267" s="289">
        <v>36000000000</v>
      </c>
      <c r="J267" s="86" t="s">
        <v>35</v>
      </c>
      <c r="K267" s="290">
        <v>15000000</v>
      </c>
      <c r="L267" s="33">
        <v>42856</v>
      </c>
      <c r="M267" s="46">
        <v>43070</v>
      </c>
      <c r="N267" s="289" t="s">
        <v>385</v>
      </c>
      <c r="O267" s="296" t="s">
        <v>127</v>
      </c>
      <c r="P267" s="296" t="s">
        <v>1113</v>
      </c>
      <c r="Q267" s="273" t="s">
        <v>280</v>
      </c>
      <c r="R267" s="273" t="s">
        <v>1178</v>
      </c>
      <c r="S267" s="201" t="s">
        <v>1240</v>
      </c>
      <c r="T267" s="202" t="s">
        <v>1177</v>
      </c>
      <c r="U267" s="24">
        <v>2017</v>
      </c>
      <c r="V267" s="199">
        <v>42877</v>
      </c>
      <c r="W267" s="201" t="s">
        <v>1140</v>
      </c>
      <c r="X267" s="201" t="s">
        <v>1170</v>
      </c>
      <c r="Y267" s="199" t="s">
        <v>1140</v>
      </c>
      <c r="Z267" s="201" t="s">
        <v>2280</v>
      </c>
      <c r="AA267" s="357">
        <v>4421951.3499999996</v>
      </c>
      <c r="AB267" s="415" t="s">
        <v>2295</v>
      </c>
      <c r="AC267" s="201">
        <v>31705162354</v>
      </c>
      <c r="AD267" s="208">
        <v>42884</v>
      </c>
      <c r="AE267" s="208">
        <v>42893</v>
      </c>
      <c r="AF267" s="202" t="s">
        <v>2118</v>
      </c>
      <c r="AG267" s="202" t="s">
        <v>2119</v>
      </c>
      <c r="AH267" s="201"/>
      <c r="AI267" s="201"/>
      <c r="AJ267" s="201"/>
      <c r="AK267" s="201"/>
      <c r="AL267" s="201"/>
      <c r="AM267" s="201"/>
      <c r="AN267" s="201" t="s">
        <v>1637</v>
      </c>
      <c r="AO267" s="201" t="s">
        <v>1113</v>
      </c>
      <c r="AP267" s="201" t="s">
        <v>2113</v>
      </c>
      <c r="AQ267" s="201" t="s">
        <v>2114</v>
      </c>
      <c r="AR267" s="201">
        <v>923</v>
      </c>
      <c r="AS267" s="208">
        <v>42921</v>
      </c>
      <c r="AT267" s="380">
        <f>AU267/1.18</f>
        <v>3602542.3728813562</v>
      </c>
      <c r="AU267" s="380">
        <v>4251000</v>
      </c>
      <c r="AV267" s="202" t="s">
        <v>2296</v>
      </c>
      <c r="AW267" s="208">
        <v>42923</v>
      </c>
      <c r="AX267" s="306">
        <v>42923</v>
      </c>
      <c r="AY267" s="306">
        <v>42923</v>
      </c>
      <c r="AZ267" s="346">
        <v>42949</v>
      </c>
    </row>
    <row r="268" spans="1:52" s="8" customFormat="1" ht="51" x14ac:dyDescent="0.25">
      <c r="A268" s="289">
        <v>582</v>
      </c>
      <c r="B268" s="289" t="s">
        <v>647</v>
      </c>
      <c r="C268" s="289" t="s">
        <v>648</v>
      </c>
      <c r="D268" s="289" t="s">
        <v>615</v>
      </c>
      <c r="E268" s="321" t="s">
        <v>616</v>
      </c>
      <c r="F268" s="296">
        <v>642</v>
      </c>
      <c r="G268" s="296" t="s">
        <v>34</v>
      </c>
      <c r="H268" s="289">
        <v>1</v>
      </c>
      <c r="I268" s="55">
        <v>36000000000</v>
      </c>
      <c r="J268" s="296" t="s">
        <v>35</v>
      </c>
      <c r="K268" s="93">
        <v>4756395.68</v>
      </c>
      <c r="L268" s="46">
        <v>42856</v>
      </c>
      <c r="M268" s="46">
        <v>43221</v>
      </c>
      <c r="N268" s="296" t="s">
        <v>385</v>
      </c>
      <c r="O268" s="296" t="s">
        <v>127</v>
      </c>
      <c r="P268" s="296" t="s">
        <v>1113</v>
      </c>
      <c r="Q268" s="291" t="s">
        <v>988</v>
      </c>
      <c r="R268" s="278" t="s">
        <v>1178</v>
      </c>
      <c r="S268" s="422" t="s">
        <v>1881</v>
      </c>
      <c r="T268" s="24" t="s">
        <v>1177</v>
      </c>
      <c r="U268" s="24">
        <v>2017</v>
      </c>
      <c r="V268" s="192">
        <v>42870</v>
      </c>
      <c r="W268" s="345">
        <v>3041</v>
      </c>
      <c r="X268" s="201" t="s">
        <v>1170</v>
      </c>
      <c r="Y268" s="345" t="s">
        <v>1140</v>
      </c>
      <c r="Z268" s="201" t="s">
        <v>2280</v>
      </c>
      <c r="AA268" s="357">
        <v>10500606.060000001</v>
      </c>
      <c r="AB268" s="201" t="s">
        <v>2295</v>
      </c>
      <c r="AC268" s="201">
        <v>31705162357</v>
      </c>
      <c r="AD268" s="208">
        <v>42884</v>
      </c>
      <c r="AE268" s="306">
        <v>42893</v>
      </c>
      <c r="AF268" s="202" t="s">
        <v>2116</v>
      </c>
      <c r="AG268" s="202" t="s">
        <v>2117</v>
      </c>
      <c r="AH268" s="201"/>
      <c r="AI268" s="201"/>
      <c r="AJ268" s="201"/>
      <c r="AK268" s="201"/>
      <c r="AL268" s="201"/>
      <c r="AM268" s="201"/>
      <c r="AN268" s="202" t="s">
        <v>1627</v>
      </c>
      <c r="AO268" s="201" t="s">
        <v>1170</v>
      </c>
      <c r="AP268" s="201" t="s">
        <v>2122</v>
      </c>
      <c r="AQ268" s="208">
        <v>42895</v>
      </c>
      <c r="AR268" s="201">
        <v>925</v>
      </c>
      <c r="AS268" s="208">
        <v>42920</v>
      </c>
      <c r="AT268" s="380">
        <f>AU268/1.18</f>
        <v>8475065.4237288125</v>
      </c>
      <c r="AU268" s="380">
        <v>10000577.199999999</v>
      </c>
      <c r="AV268" s="202" t="s">
        <v>2296</v>
      </c>
      <c r="AW268" s="208">
        <v>42920</v>
      </c>
      <c r="AX268" s="306">
        <v>42920</v>
      </c>
      <c r="AY268" s="306">
        <v>42920</v>
      </c>
      <c r="AZ268" s="345"/>
    </row>
    <row r="269" spans="1:52" s="8" customFormat="1" ht="48" x14ac:dyDescent="0.25">
      <c r="A269" s="291">
        <v>593</v>
      </c>
      <c r="B269" s="289" t="s">
        <v>1912</v>
      </c>
      <c r="C269" s="289" t="s">
        <v>1913</v>
      </c>
      <c r="D269" s="90" t="s">
        <v>1914</v>
      </c>
      <c r="E269" s="53" t="s">
        <v>157</v>
      </c>
      <c r="F269" s="53">
        <v>876</v>
      </c>
      <c r="G269" s="53" t="s">
        <v>195</v>
      </c>
      <c r="H269" s="53">
        <v>1</v>
      </c>
      <c r="I269" s="43">
        <v>36000000000</v>
      </c>
      <c r="J269" s="53" t="s">
        <v>35</v>
      </c>
      <c r="K269" s="293">
        <v>579955.34</v>
      </c>
      <c r="L269" s="172">
        <v>42856</v>
      </c>
      <c r="M269" s="172">
        <v>43221</v>
      </c>
      <c r="N269" s="296" t="s">
        <v>386</v>
      </c>
      <c r="O269" s="53" t="s">
        <v>124</v>
      </c>
      <c r="P269" s="296" t="s">
        <v>1113</v>
      </c>
      <c r="Q269" s="291" t="s">
        <v>591</v>
      </c>
      <c r="R269" s="289" t="s">
        <v>1145</v>
      </c>
      <c r="S269" s="159" t="s">
        <v>1461</v>
      </c>
      <c r="T269" s="202" t="s">
        <v>1177</v>
      </c>
      <c r="U269" s="24">
        <v>2017</v>
      </c>
      <c r="V269" s="192">
        <v>42860</v>
      </c>
      <c r="W269" s="27">
        <v>2768</v>
      </c>
      <c r="X269" s="27" t="s">
        <v>1170</v>
      </c>
      <c r="Y269" s="192" t="s">
        <v>1140</v>
      </c>
      <c r="Z269" s="201" t="s">
        <v>1998</v>
      </c>
      <c r="AA269" s="357">
        <v>2450000</v>
      </c>
      <c r="AB269" s="201" t="s">
        <v>1140</v>
      </c>
      <c r="AC269" s="201">
        <v>31705126126</v>
      </c>
      <c r="AD269" s="208">
        <v>42873</v>
      </c>
      <c r="AE269" s="208">
        <v>42884</v>
      </c>
      <c r="AF269" s="202" t="s">
        <v>1999</v>
      </c>
      <c r="AG269" s="202"/>
      <c r="AH269" s="202" t="s">
        <v>2000</v>
      </c>
      <c r="AI269" s="201"/>
      <c r="AJ269" s="201"/>
      <c r="AK269" s="201"/>
      <c r="AL269" s="201"/>
      <c r="AM269" s="201"/>
      <c r="AN269" s="201" t="s">
        <v>2001</v>
      </c>
      <c r="AO269" s="201" t="s">
        <v>1170</v>
      </c>
      <c r="AP269" s="201" t="s">
        <v>2004</v>
      </c>
      <c r="AQ269" s="208">
        <v>42899</v>
      </c>
      <c r="AR269" s="201">
        <v>1005</v>
      </c>
      <c r="AS269" s="208">
        <v>42909</v>
      </c>
      <c r="AT269" s="380">
        <v>1933253.1</v>
      </c>
      <c r="AU269" s="380">
        <v>2281238.66</v>
      </c>
      <c r="AV269" s="201" t="s">
        <v>1653</v>
      </c>
      <c r="AW269" s="208">
        <v>42909</v>
      </c>
      <c r="AX269" s="208">
        <v>42909</v>
      </c>
      <c r="AY269" s="346">
        <v>42909</v>
      </c>
      <c r="AZ269" s="345"/>
    </row>
    <row r="270" spans="1:52" s="8" customFormat="1" ht="36" x14ac:dyDescent="0.25">
      <c r="A270" s="288">
        <v>186</v>
      </c>
      <c r="B270" s="289" t="s">
        <v>1276</v>
      </c>
      <c r="C270" s="289" t="s">
        <v>964</v>
      </c>
      <c r="D270" s="289" t="s">
        <v>1021</v>
      </c>
      <c r="E270" s="289" t="s">
        <v>157</v>
      </c>
      <c r="F270" s="53">
        <v>796</v>
      </c>
      <c r="G270" s="289" t="s">
        <v>592</v>
      </c>
      <c r="H270" s="53">
        <v>4190</v>
      </c>
      <c r="I270" s="53">
        <v>36000000000</v>
      </c>
      <c r="J270" s="291" t="s">
        <v>35</v>
      </c>
      <c r="K270" s="514">
        <v>2229213.61</v>
      </c>
      <c r="L270" s="46">
        <v>42862</v>
      </c>
      <c r="M270" s="46">
        <v>43221</v>
      </c>
      <c r="N270" s="296" t="s">
        <v>385</v>
      </c>
      <c r="O270" s="296" t="s">
        <v>127</v>
      </c>
      <c r="P270" s="296" t="s">
        <v>1113</v>
      </c>
      <c r="Q270" s="278" t="s">
        <v>591</v>
      </c>
      <c r="R270" s="273" t="s">
        <v>1145</v>
      </c>
      <c r="S270" s="417" t="s">
        <v>1858</v>
      </c>
      <c r="T270" s="202" t="s">
        <v>1177</v>
      </c>
      <c r="U270" s="24">
        <v>2017</v>
      </c>
      <c r="V270" s="199">
        <v>42857</v>
      </c>
      <c r="W270" s="201">
        <v>2807</v>
      </c>
      <c r="X270" s="201" t="s">
        <v>1113</v>
      </c>
      <c r="Y270" s="199">
        <v>42867</v>
      </c>
      <c r="Z270" s="201" t="s">
        <v>1998</v>
      </c>
      <c r="AA270" s="357">
        <v>15000000</v>
      </c>
      <c r="AB270" s="201" t="s">
        <v>1140</v>
      </c>
      <c r="AC270" s="201">
        <v>31705124984</v>
      </c>
      <c r="AD270" s="208">
        <v>42873</v>
      </c>
      <c r="AE270" s="208">
        <v>42884</v>
      </c>
      <c r="AF270" s="202" t="s">
        <v>2002</v>
      </c>
      <c r="AG270" s="201"/>
      <c r="AH270" s="201"/>
      <c r="AI270" s="201"/>
      <c r="AJ270" s="201"/>
      <c r="AK270" s="201"/>
      <c r="AL270" s="201"/>
      <c r="AM270" s="201"/>
      <c r="AN270" s="201" t="s">
        <v>1219</v>
      </c>
      <c r="AO270" s="201" t="s">
        <v>1170</v>
      </c>
      <c r="AP270" s="201" t="s">
        <v>2003</v>
      </c>
      <c r="AQ270" s="208">
        <v>42901</v>
      </c>
      <c r="AR270" s="201">
        <v>1006</v>
      </c>
      <c r="AS270" s="208">
        <v>42912</v>
      </c>
      <c r="AT270" s="380">
        <v>12711864.41</v>
      </c>
      <c r="AU270" s="380">
        <v>15000000</v>
      </c>
      <c r="AV270" s="201" t="s">
        <v>1653</v>
      </c>
      <c r="AW270" s="208">
        <v>42912</v>
      </c>
      <c r="AX270" s="208">
        <v>42912</v>
      </c>
      <c r="AY270" s="386">
        <v>42912</v>
      </c>
      <c r="AZ270" s="345"/>
    </row>
    <row r="271" spans="1:52" s="8" customFormat="1" ht="36" x14ac:dyDescent="0.25">
      <c r="A271" s="288">
        <v>175</v>
      </c>
      <c r="B271" s="289" t="s">
        <v>922</v>
      </c>
      <c r="C271" s="289" t="s">
        <v>1270</v>
      </c>
      <c r="D271" s="289" t="s">
        <v>999</v>
      </c>
      <c r="E271" s="289" t="s">
        <v>157</v>
      </c>
      <c r="F271" s="289">
        <v>642</v>
      </c>
      <c r="G271" s="289" t="s">
        <v>34</v>
      </c>
      <c r="H271" s="289">
        <v>1</v>
      </c>
      <c r="I271" s="289">
        <v>36000000000</v>
      </c>
      <c r="J271" s="289" t="s">
        <v>35</v>
      </c>
      <c r="K271" s="290">
        <v>3440814.38</v>
      </c>
      <c r="L271" s="46">
        <v>42862</v>
      </c>
      <c r="M271" s="46">
        <v>43221</v>
      </c>
      <c r="N271" s="296" t="s">
        <v>385</v>
      </c>
      <c r="O271" s="296" t="s">
        <v>127</v>
      </c>
      <c r="P271" s="296" t="s">
        <v>1113</v>
      </c>
      <c r="Q271" s="198" t="s">
        <v>603</v>
      </c>
      <c r="R271" s="278" t="s">
        <v>1179</v>
      </c>
      <c r="S271" s="202" t="s">
        <v>1244</v>
      </c>
      <c r="T271" s="417" t="s">
        <v>1177</v>
      </c>
      <c r="U271" s="24">
        <v>2017</v>
      </c>
      <c r="V271" s="199">
        <v>42853</v>
      </c>
      <c r="W271" s="199" t="s">
        <v>1140</v>
      </c>
      <c r="X271" s="201" t="s">
        <v>1113</v>
      </c>
      <c r="Y271" s="208">
        <v>42877</v>
      </c>
      <c r="Z271" s="201" t="s">
        <v>2455</v>
      </c>
      <c r="AA271" s="423">
        <v>4756395.68</v>
      </c>
      <c r="AB271" s="201"/>
      <c r="AC271" s="201">
        <v>31705049389</v>
      </c>
      <c r="AD271" s="208">
        <v>42873</v>
      </c>
      <c r="AE271" s="208">
        <v>42885</v>
      </c>
      <c r="AF271" s="202" t="s">
        <v>2458</v>
      </c>
      <c r="AG271" s="201"/>
      <c r="AH271" s="201"/>
      <c r="AI271" s="201"/>
      <c r="AJ271" s="202" t="s">
        <v>2459</v>
      </c>
      <c r="AK271" s="201"/>
      <c r="AL271" s="201"/>
      <c r="AM271" s="201"/>
      <c r="AN271" s="361" t="s">
        <v>2460</v>
      </c>
      <c r="AO271" s="201" t="s">
        <v>1113</v>
      </c>
      <c r="AP271" s="365" t="s">
        <v>2461</v>
      </c>
      <c r="AQ271" s="208">
        <v>42941</v>
      </c>
      <c r="AR271" s="201">
        <v>1301</v>
      </c>
      <c r="AS271" s="208">
        <v>42954</v>
      </c>
      <c r="AT271" s="380">
        <v>3700114.17</v>
      </c>
      <c r="AU271" s="380">
        <v>4366134.72</v>
      </c>
      <c r="AV271" s="365" t="s">
        <v>1615</v>
      </c>
      <c r="AW271" s="208">
        <v>42954</v>
      </c>
      <c r="AX271" s="306">
        <v>42954</v>
      </c>
      <c r="AY271" s="306">
        <v>42954</v>
      </c>
      <c r="AZ271" s="345"/>
    </row>
    <row r="272" spans="1:52" s="8" customFormat="1" ht="60" x14ac:dyDescent="0.25">
      <c r="A272" s="288">
        <v>195</v>
      </c>
      <c r="B272" s="298" t="s">
        <v>1284</v>
      </c>
      <c r="C272" s="289" t="s">
        <v>1285</v>
      </c>
      <c r="D272" s="289" t="s">
        <v>1038</v>
      </c>
      <c r="E272" s="289" t="s">
        <v>157</v>
      </c>
      <c r="F272" s="289">
        <v>876</v>
      </c>
      <c r="G272" s="289" t="s">
        <v>195</v>
      </c>
      <c r="H272" s="289">
        <v>1</v>
      </c>
      <c r="I272" s="289">
        <v>36000000000</v>
      </c>
      <c r="J272" s="289" t="s">
        <v>35</v>
      </c>
      <c r="K272" s="297">
        <v>10500606.060000001</v>
      </c>
      <c r="L272" s="46">
        <v>42875</v>
      </c>
      <c r="M272" s="46">
        <v>43221</v>
      </c>
      <c r="N272" s="296" t="s">
        <v>386</v>
      </c>
      <c r="O272" s="296" t="s">
        <v>124</v>
      </c>
      <c r="P272" s="296" t="s">
        <v>1113</v>
      </c>
      <c r="Q272" s="198" t="s">
        <v>988</v>
      </c>
      <c r="R272" s="278" t="s">
        <v>1178</v>
      </c>
      <c r="S272" s="202" t="s">
        <v>2135</v>
      </c>
      <c r="T272" s="417" t="s">
        <v>1177</v>
      </c>
      <c r="U272" s="24">
        <v>2017</v>
      </c>
      <c r="V272" s="199">
        <v>42870</v>
      </c>
      <c r="W272" s="424">
        <v>2937</v>
      </c>
      <c r="X272" s="201" t="s">
        <v>1113</v>
      </c>
      <c r="Y272" s="208">
        <v>42877</v>
      </c>
      <c r="Z272" s="201" t="s">
        <v>2280</v>
      </c>
      <c r="AA272" s="31">
        <v>579955.34</v>
      </c>
      <c r="AB272" s="201" t="s">
        <v>1140</v>
      </c>
      <c r="AC272" s="201">
        <v>31705170190</v>
      </c>
      <c r="AD272" s="208">
        <v>42885</v>
      </c>
      <c r="AE272" s="208">
        <v>42894</v>
      </c>
      <c r="AF272" s="202" t="s">
        <v>2121</v>
      </c>
      <c r="AG272" s="201"/>
      <c r="AH272" s="201"/>
      <c r="AI272" s="201"/>
      <c r="AJ272" s="201"/>
      <c r="AK272" s="201"/>
      <c r="AL272" s="201"/>
      <c r="AM272" s="201"/>
      <c r="AN272" s="202" t="s">
        <v>2120</v>
      </c>
      <c r="AO272" s="201" t="s">
        <v>1113</v>
      </c>
      <c r="AP272" s="201" t="s">
        <v>2123</v>
      </c>
      <c r="AQ272" s="208">
        <v>42899</v>
      </c>
      <c r="AR272" s="201">
        <v>924</v>
      </c>
      <c r="AS272" s="208">
        <v>42933</v>
      </c>
      <c r="AT272" s="380">
        <f>AU272/1.18</f>
        <v>468083.0254237288</v>
      </c>
      <c r="AU272" s="380">
        <v>552337.97</v>
      </c>
      <c r="AV272" s="201" t="s">
        <v>1645</v>
      </c>
      <c r="AW272" s="208">
        <v>42934</v>
      </c>
      <c r="AX272" s="208">
        <v>42934</v>
      </c>
      <c r="AY272" s="306">
        <v>42934</v>
      </c>
      <c r="AZ272" s="345"/>
    </row>
    <row r="273" spans="1:52" s="8" customFormat="1" ht="67.5" x14ac:dyDescent="0.25">
      <c r="A273" s="294">
        <v>125</v>
      </c>
      <c r="B273" s="291" t="s">
        <v>411</v>
      </c>
      <c r="C273" s="291" t="s">
        <v>412</v>
      </c>
      <c r="D273" s="321" t="s">
        <v>454</v>
      </c>
      <c r="E273" s="291" t="s">
        <v>39</v>
      </c>
      <c r="F273" s="299">
        <v>642</v>
      </c>
      <c r="G273" s="291" t="s">
        <v>34</v>
      </c>
      <c r="H273" s="291">
        <v>1</v>
      </c>
      <c r="I273" s="291">
        <v>36000000000</v>
      </c>
      <c r="J273" s="299" t="s">
        <v>35</v>
      </c>
      <c r="K273" s="462">
        <v>13300000</v>
      </c>
      <c r="L273" s="46">
        <v>42887</v>
      </c>
      <c r="M273" s="172">
        <v>43070</v>
      </c>
      <c r="N273" s="299" t="s">
        <v>385</v>
      </c>
      <c r="O273" s="299" t="s">
        <v>127</v>
      </c>
      <c r="P273" s="299" t="s">
        <v>1113</v>
      </c>
      <c r="Q273" s="273" t="s">
        <v>591</v>
      </c>
      <c r="R273" s="273" t="s">
        <v>1145</v>
      </c>
      <c r="S273" s="201" t="s">
        <v>1461</v>
      </c>
      <c r="T273" s="201" t="s">
        <v>1177</v>
      </c>
      <c r="U273" s="24">
        <v>2017</v>
      </c>
      <c r="V273" s="208">
        <v>42913</v>
      </c>
      <c r="W273" s="201">
        <v>4423</v>
      </c>
      <c r="X273" s="201" t="s">
        <v>1170</v>
      </c>
      <c r="Y273" s="201" t="s">
        <v>1140</v>
      </c>
      <c r="Z273" s="201" t="s">
        <v>2455</v>
      </c>
      <c r="AA273" s="201">
        <v>13300000</v>
      </c>
      <c r="AB273" s="201"/>
      <c r="AC273" s="201">
        <v>31705281347</v>
      </c>
      <c r="AD273" s="208">
        <v>42916</v>
      </c>
      <c r="AE273" s="208">
        <v>42927</v>
      </c>
      <c r="AF273" s="202" t="s">
        <v>2326</v>
      </c>
      <c r="AG273" s="201"/>
      <c r="AH273" s="201"/>
      <c r="AI273" s="201"/>
      <c r="AJ273" s="201" t="s">
        <v>2327</v>
      </c>
      <c r="AK273" s="201"/>
      <c r="AL273" s="201"/>
      <c r="AM273" s="201"/>
      <c r="AN273" s="201" t="s">
        <v>1493</v>
      </c>
      <c r="AO273" s="201" t="s">
        <v>1113</v>
      </c>
      <c r="AP273" s="201" t="s">
        <v>2325</v>
      </c>
      <c r="AQ273" s="208">
        <v>42936</v>
      </c>
      <c r="AR273" s="201">
        <v>1307</v>
      </c>
      <c r="AS273" s="208">
        <v>42954</v>
      </c>
      <c r="AT273" s="380">
        <v>11244517</v>
      </c>
      <c r="AU273" s="380">
        <v>13268530.060000001</v>
      </c>
      <c r="AV273" s="201" t="s">
        <v>1653</v>
      </c>
      <c r="AW273" s="208">
        <v>42955</v>
      </c>
      <c r="AX273" s="208">
        <v>42955</v>
      </c>
      <c r="AY273" s="306">
        <v>42955</v>
      </c>
      <c r="AZ273" s="345"/>
    </row>
    <row r="274" spans="1:52" s="8" customFormat="1" ht="67.5" x14ac:dyDescent="0.25">
      <c r="A274" s="294">
        <v>127</v>
      </c>
      <c r="B274" s="111" t="s">
        <v>411</v>
      </c>
      <c r="C274" s="111" t="s">
        <v>412</v>
      </c>
      <c r="D274" s="321" t="s">
        <v>447</v>
      </c>
      <c r="E274" s="291" t="s">
        <v>39</v>
      </c>
      <c r="F274" s="299">
        <v>642</v>
      </c>
      <c r="G274" s="291" t="s">
        <v>34</v>
      </c>
      <c r="H274" s="291">
        <v>1</v>
      </c>
      <c r="I274" s="291">
        <v>36000000000</v>
      </c>
      <c r="J274" s="299" t="s">
        <v>35</v>
      </c>
      <c r="K274" s="462">
        <v>37300000</v>
      </c>
      <c r="L274" s="46">
        <v>42887</v>
      </c>
      <c r="M274" s="172">
        <v>43070</v>
      </c>
      <c r="N274" s="299" t="s">
        <v>385</v>
      </c>
      <c r="O274" s="299" t="s">
        <v>127</v>
      </c>
      <c r="P274" s="299" t="s">
        <v>1113</v>
      </c>
      <c r="Q274" s="198" t="s">
        <v>591</v>
      </c>
      <c r="R274" s="273" t="s">
        <v>1142</v>
      </c>
      <c r="S274" s="201" t="s">
        <v>1461</v>
      </c>
      <c r="T274" s="201" t="s">
        <v>1177</v>
      </c>
      <c r="U274" s="24">
        <v>2017</v>
      </c>
      <c r="V274" s="208">
        <v>42905</v>
      </c>
      <c r="W274" s="201" t="s">
        <v>1140</v>
      </c>
      <c r="X274" s="201" t="s">
        <v>1170</v>
      </c>
      <c r="Y274" s="201" t="s">
        <v>1140</v>
      </c>
      <c r="Z274" s="201" t="s">
        <v>2455</v>
      </c>
      <c r="AA274" s="425">
        <v>37300000</v>
      </c>
      <c r="AB274" s="201"/>
      <c r="AC274" s="201">
        <v>31705276747</v>
      </c>
      <c r="AD274" s="306">
        <v>42915</v>
      </c>
      <c r="AE274" s="306">
        <v>42926</v>
      </c>
      <c r="AF274" s="202" t="s">
        <v>2334</v>
      </c>
      <c r="AG274" s="202" t="s">
        <v>2532</v>
      </c>
      <c r="AH274" s="201"/>
      <c r="AI274" s="361"/>
      <c r="AJ274" s="201"/>
      <c r="AK274" s="201"/>
      <c r="AL274" s="201"/>
      <c r="AM274" s="201"/>
      <c r="AN274" s="201" t="s">
        <v>1493</v>
      </c>
      <c r="AO274" s="201" t="s">
        <v>1113</v>
      </c>
      <c r="AP274" s="201" t="s">
        <v>2335</v>
      </c>
      <c r="AQ274" s="208">
        <v>42937</v>
      </c>
      <c r="AR274" s="201">
        <v>1298</v>
      </c>
      <c r="AS274" s="306">
        <v>42954</v>
      </c>
      <c r="AT274" s="372">
        <f>AU274/1.18</f>
        <v>31445580</v>
      </c>
      <c r="AU274" s="380">
        <f>37105784.4</f>
        <v>37105784.399999999</v>
      </c>
      <c r="AV274" s="201" t="s">
        <v>2456</v>
      </c>
      <c r="AW274" s="208">
        <v>42954</v>
      </c>
      <c r="AX274" s="208">
        <v>42954</v>
      </c>
      <c r="AY274" s="306">
        <v>42954</v>
      </c>
      <c r="AZ274" s="345"/>
    </row>
    <row r="275" spans="1:52" s="8" customFormat="1" ht="67.5" x14ac:dyDescent="0.25">
      <c r="A275" s="291">
        <v>128</v>
      </c>
      <c r="B275" s="291" t="s">
        <v>411</v>
      </c>
      <c r="C275" s="291" t="s">
        <v>412</v>
      </c>
      <c r="D275" s="291" t="s">
        <v>2145</v>
      </c>
      <c r="E275" s="291" t="s">
        <v>39</v>
      </c>
      <c r="F275" s="291">
        <v>642</v>
      </c>
      <c r="G275" s="291" t="s">
        <v>34</v>
      </c>
      <c r="H275" s="103">
        <v>1</v>
      </c>
      <c r="I275" s="291">
        <v>36000000000</v>
      </c>
      <c r="J275" s="292" t="s">
        <v>35</v>
      </c>
      <c r="K275" s="462">
        <v>20100000</v>
      </c>
      <c r="L275" s="172">
        <v>42887</v>
      </c>
      <c r="M275" s="172">
        <v>43070</v>
      </c>
      <c r="N275" s="291" t="s">
        <v>385</v>
      </c>
      <c r="O275" s="299" t="s">
        <v>127</v>
      </c>
      <c r="P275" s="299" t="s">
        <v>1113</v>
      </c>
      <c r="Q275" s="198" t="s">
        <v>591</v>
      </c>
      <c r="R275" s="273" t="s">
        <v>1145</v>
      </c>
      <c r="S275" s="201" t="s">
        <v>1461</v>
      </c>
      <c r="T275" s="201" t="s">
        <v>1177</v>
      </c>
      <c r="U275" s="24">
        <v>2017</v>
      </c>
      <c r="V275" s="208">
        <v>42906</v>
      </c>
      <c r="W275" s="201">
        <v>4014</v>
      </c>
      <c r="X275" s="201" t="s">
        <v>1170</v>
      </c>
      <c r="Y275" s="201" t="s">
        <v>1140</v>
      </c>
      <c r="Z275" s="201" t="s">
        <v>2280</v>
      </c>
      <c r="AA275" s="201">
        <v>20100000</v>
      </c>
      <c r="AB275" s="201" t="s">
        <v>1140</v>
      </c>
      <c r="AC275" s="201">
        <v>31705244829</v>
      </c>
      <c r="AD275" s="306">
        <v>42907</v>
      </c>
      <c r="AE275" s="306">
        <v>42916</v>
      </c>
      <c r="AF275" s="202" t="s">
        <v>2237</v>
      </c>
      <c r="AG275" s="201"/>
      <c r="AH275" s="201"/>
      <c r="AI275" s="201" t="s">
        <v>2238</v>
      </c>
      <c r="AJ275" s="201"/>
      <c r="AK275" s="201"/>
      <c r="AL275" s="201"/>
      <c r="AM275" s="201"/>
      <c r="AN275" s="201" t="s">
        <v>1493</v>
      </c>
      <c r="AO275" s="201" t="s">
        <v>1113</v>
      </c>
      <c r="AP275" s="201" t="s">
        <v>2239</v>
      </c>
      <c r="AQ275" s="208">
        <v>42933</v>
      </c>
      <c r="AR275" s="201">
        <v>1231</v>
      </c>
      <c r="AS275" s="208">
        <v>42943</v>
      </c>
      <c r="AT275" s="380">
        <v>17005435</v>
      </c>
      <c r="AU275" s="380">
        <v>20066413.300000001</v>
      </c>
      <c r="AV275" s="201" t="s">
        <v>1653</v>
      </c>
      <c r="AW275" s="208">
        <v>42944</v>
      </c>
      <c r="AX275" s="208">
        <v>42944</v>
      </c>
      <c r="AY275" s="306">
        <v>42944</v>
      </c>
      <c r="AZ275" s="345"/>
    </row>
    <row r="276" spans="1:52" s="8" customFormat="1" ht="67.5" x14ac:dyDescent="0.25">
      <c r="A276" s="294">
        <v>129</v>
      </c>
      <c r="B276" s="291" t="s">
        <v>411</v>
      </c>
      <c r="C276" s="291" t="s">
        <v>412</v>
      </c>
      <c r="D276" s="321" t="s">
        <v>462</v>
      </c>
      <c r="E276" s="291" t="s">
        <v>39</v>
      </c>
      <c r="F276" s="299">
        <v>642</v>
      </c>
      <c r="G276" s="291" t="s">
        <v>34</v>
      </c>
      <c r="H276" s="291">
        <v>1</v>
      </c>
      <c r="I276" s="291">
        <v>36000000000</v>
      </c>
      <c r="J276" s="299" t="s">
        <v>35</v>
      </c>
      <c r="K276" s="462">
        <v>23982000</v>
      </c>
      <c r="L276" s="46">
        <v>42887</v>
      </c>
      <c r="M276" s="172">
        <v>43070</v>
      </c>
      <c r="N276" s="299" t="s">
        <v>385</v>
      </c>
      <c r="O276" s="299" t="s">
        <v>127</v>
      </c>
      <c r="P276" s="299" t="s">
        <v>1113</v>
      </c>
      <c r="Q276" s="198" t="s">
        <v>591</v>
      </c>
      <c r="R276" s="273"/>
      <c r="S276" s="201"/>
      <c r="T276" s="201"/>
      <c r="U276" s="201"/>
      <c r="V276" s="201"/>
      <c r="W276" s="201"/>
      <c r="X276" s="201"/>
      <c r="Y276" s="201"/>
      <c r="Z276" s="201"/>
      <c r="AA276" s="201"/>
      <c r="AB276" s="201"/>
      <c r="AC276" s="201"/>
      <c r="AD276" s="306"/>
      <c r="AE276" s="306"/>
      <c r="AF276" s="201"/>
      <c r="AG276" s="201"/>
      <c r="AH276" s="201"/>
      <c r="AI276" s="201"/>
      <c r="AJ276" s="201"/>
      <c r="AK276" s="201"/>
      <c r="AL276" s="201"/>
      <c r="AM276" s="201"/>
      <c r="AN276" s="201"/>
      <c r="AO276" s="201"/>
      <c r="AP276" s="201"/>
      <c r="AQ276" s="201"/>
      <c r="AR276" s="201"/>
      <c r="AS276" s="201"/>
      <c r="AT276" s="380"/>
      <c r="AU276" s="380"/>
      <c r="AV276" s="201"/>
      <c r="AW276" s="201"/>
      <c r="AX276" s="201"/>
      <c r="AY276" s="306"/>
      <c r="AZ276" s="345"/>
    </row>
    <row r="277" spans="1:52" s="8" customFormat="1" ht="67.5" x14ac:dyDescent="0.25">
      <c r="A277" s="294">
        <v>135</v>
      </c>
      <c r="B277" s="111" t="s">
        <v>411</v>
      </c>
      <c r="C277" s="111" t="s">
        <v>412</v>
      </c>
      <c r="D277" s="321" t="s">
        <v>467</v>
      </c>
      <c r="E277" s="291" t="s">
        <v>39</v>
      </c>
      <c r="F277" s="299">
        <v>642</v>
      </c>
      <c r="G277" s="291" t="s">
        <v>34</v>
      </c>
      <c r="H277" s="291">
        <v>1</v>
      </c>
      <c r="I277" s="291">
        <v>36000000000</v>
      </c>
      <c r="J277" s="299" t="s">
        <v>35</v>
      </c>
      <c r="K277" s="462">
        <v>6800000</v>
      </c>
      <c r="L277" s="46">
        <v>42887</v>
      </c>
      <c r="M277" s="172">
        <v>43070</v>
      </c>
      <c r="N277" s="299" t="s">
        <v>385</v>
      </c>
      <c r="O277" s="299" t="s">
        <v>127</v>
      </c>
      <c r="P277" s="299" t="s">
        <v>1113</v>
      </c>
      <c r="Q277" s="273" t="s">
        <v>591</v>
      </c>
      <c r="R277" s="273" t="s">
        <v>1142</v>
      </c>
      <c r="S277" s="201" t="s">
        <v>1461</v>
      </c>
      <c r="T277" s="201" t="s">
        <v>1177</v>
      </c>
      <c r="U277" s="24">
        <v>2017</v>
      </c>
      <c r="V277" s="208">
        <v>42913</v>
      </c>
      <c r="W277" s="201">
        <v>4421</v>
      </c>
      <c r="X277" s="201" t="s">
        <v>1170</v>
      </c>
      <c r="Y277" s="201" t="s">
        <v>1140</v>
      </c>
      <c r="Z277" s="201" t="s">
        <v>2455</v>
      </c>
      <c r="AA277" s="372">
        <v>6800000</v>
      </c>
      <c r="AB277" s="201"/>
      <c r="AC277" s="201">
        <v>31705276858</v>
      </c>
      <c r="AD277" s="306">
        <v>42915</v>
      </c>
      <c r="AE277" s="306">
        <v>42926</v>
      </c>
      <c r="AF277" s="361" t="s">
        <v>2336</v>
      </c>
      <c r="AG277" s="202" t="s">
        <v>2533</v>
      </c>
      <c r="AH277" s="201"/>
      <c r="AI277" s="201"/>
      <c r="AJ277" s="201"/>
      <c r="AK277" s="201"/>
      <c r="AL277" s="201"/>
      <c r="AM277" s="201"/>
      <c r="AN277" s="201" t="s">
        <v>1493</v>
      </c>
      <c r="AO277" s="201" t="s">
        <v>1113</v>
      </c>
      <c r="AP277" s="201" t="s">
        <v>2337</v>
      </c>
      <c r="AQ277" s="208">
        <v>42937</v>
      </c>
      <c r="AR277" s="201">
        <v>1310</v>
      </c>
      <c r="AS277" s="208">
        <v>42955</v>
      </c>
      <c r="AT277" s="380">
        <f>AU277/1.18</f>
        <v>5734918.0000000009</v>
      </c>
      <c r="AU277" s="380">
        <f>6767203.24</f>
        <v>6767203.2400000002</v>
      </c>
      <c r="AV277" s="365" t="s">
        <v>2469</v>
      </c>
      <c r="AW277" s="306">
        <v>42955</v>
      </c>
      <c r="AX277" s="306">
        <v>42955</v>
      </c>
      <c r="AY277" s="306">
        <v>42955</v>
      </c>
      <c r="AZ277" s="345"/>
    </row>
    <row r="278" spans="1:52" s="8" customFormat="1" ht="67.5" x14ac:dyDescent="0.25">
      <c r="A278" s="294">
        <v>137</v>
      </c>
      <c r="B278" s="111" t="s">
        <v>411</v>
      </c>
      <c r="C278" s="111" t="s">
        <v>412</v>
      </c>
      <c r="D278" s="321" t="s">
        <v>455</v>
      </c>
      <c r="E278" s="291" t="s">
        <v>39</v>
      </c>
      <c r="F278" s="299">
        <v>642</v>
      </c>
      <c r="G278" s="291" t="s">
        <v>34</v>
      </c>
      <c r="H278" s="291">
        <v>1</v>
      </c>
      <c r="I278" s="291">
        <v>36000000000</v>
      </c>
      <c r="J278" s="299" t="s">
        <v>35</v>
      </c>
      <c r="K278" s="462">
        <v>28144994.199999999</v>
      </c>
      <c r="L278" s="46">
        <v>42887</v>
      </c>
      <c r="M278" s="172">
        <v>43070</v>
      </c>
      <c r="N278" s="299" t="s">
        <v>385</v>
      </c>
      <c r="O278" s="299" t="s">
        <v>127</v>
      </c>
      <c r="P278" s="299" t="s">
        <v>1113</v>
      </c>
      <c r="Q278" s="198" t="s">
        <v>591</v>
      </c>
      <c r="R278" s="273"/>
      <c r="S278" s="201"/>
      <c r="T278" s="201"/>
      <c r="U278" s="201"/>
      <c r="V278" s="201"/>
      <c r="W278" s="201"/>
      <c r="X278" s="201"/>
      <c r="Y278" s="201"/>
      <c r="Z278" s="201"/>
      <c r="AA278" s="201"/>
      <c r="AB278" s="201"/>
      <c r="AC278" s="201"/>
      <c r="AD278" s="306"/>
      <c r="AE278" s="306"/>
      <c r="AF278" s="201"/>
      <c r="AG278" s="201"/>
      <c r="AH278" s="201"/>
      <c r="AI278" s="201"/>
      <c r="AJ278" s="201"/>
      <c r="AK278" s="201"/>
      <c r="AL278" s="201"/>
      <c r="AM278" s="201"/>
      <c r="AN278" s="201"/>
      <c r="AO278" s="201"/>
      <c r="AP278" s="201"/>
      <c r="AQ278" s="201"/>
      <c r="AR278" s="201"/>
      <c r="AS278" s="201"/>
      <c r="AT278" s="380"/>
      <c r="AU278" s="380"/>
      <c r="AV278" s="201"/>
      <c r="AW278" s="201"/>
      <c r="AX278" s="201"/>
      <c r="AY278" s="306"/>
      <c r="AZ278" s="345"/>
    </row>
    <row r="279" spans="1:52" s="8" customFormat="1" ht="67.5" x14ac:dyDescent="0.25">
      <c r="A279" s="294">
        <v>82</v>
      </c>
      <c r="B279" s="291" t="s">
        <v>411</v>
      </c>
      <c r="C279" s="291" t="s">
        <v>412</v>
      </c>
      <c r="D279" s="291" t="s">
        <v>490</v>
      </c>
      <c r="E279" s="291" t="s">
        <v>39</v>
      </c>
      <c r="F279" s="299">
        <v>642</v>
      </c>
      <c r="G279" s="291" t="s">
        <v>34</v>
      </c>
      <c r="H279" s="291">
        <v>1</v>
      </c>
      <c r="I279" s="291">
        <v>36000000000</v>
      </c>
      <c r="J279" s="299" t="s">
        <v>35</v>
      </c>
      <c r="K279" s="463">
        <v>5000000</v>
      </c>
      <c r="L279" s="46">
        <v>42887</v>
      </c>
      <c r="M279" s="172">
        <v>43070</v>
      </c>
      <c r="N279" s="299" t="s">
        <v>385</v>
      </c>
      <c r="O279" s="299" t="s">
        <v>127</v>
      </c>
      <c r="P279" s="299" t="s">
        <v>1113</v>
      </c>
      <c r="Q279" s="198" t="s">
        <v>591</v>
      </c>
      <c r="R279" s="273"/>
      <c r="S279" s="201"/>
      <c r="T279" s="201"/>
      <c r="U279" s="201"/>
      <c r="V279" s="201"/>
      <c r="W279" s="201"/>
      <c r="X279" s="201"/>
      <c r="Y279" s="201"/>
      <c r="Z279" s="201"/>
      <c r="AA279" s="201"/>
      <c r="AB279" s="201"/>
      <c r="AC279" s="201"/>
      <c r="AD279" s="306"/>
      <c r="AE279" s="306"/>
      <c r="AF279" s="201"/>
      <c r="AG279" s="201"/>
      <c r="AH279" s="201"/>
      <c r="AI279" s="201"/>
      <c r="AJ279" s="201"/>
      <c r="AK279" s="201"/>
      <c r="AL279" s="201"/>
      <c r="AM279" s="201"/>
      <c r="AN279" s="201"/>
      <c r="AO279" s="201"/>
      <c r="AP279" s="201"/>
      <c r="AQ279" s="201"/>
      <c r="AR279" s="201"/>
      <c r="AS279" s="201"/>
      <c r="AT279" s="380"/>
      <c r="AU279" s="380"/>
      <c r="AV279" s="201"/>
      <c r="AW279" s="201"/>
      <c r="AX279" s="201"/>
      <c r="AY279" s="306"/>
      <c r="AZ279" s="345"/>
    </row>
    <row r="280" spans="1:52" s="8" customFormat="1" ht="67.5" x14ac:dyDescent="0.25">
      <c r="A280" s="294">
        <v>83</v>
      </c>
      <c r="B280" s="291" t="s">
        <v>411</v>
      </c>
      <c r="C280" s="291" t="s">
        <v>412</v>
      </c>
      <c r="D280" s="291" t="s">
        <v>499</v>
      </c>
      <c r="E280" s="291" t="s">
        <v>39</v>
      </c>
      <c r="F280" s="299">
        <v>642</v>
      </c>
      <c r="G280" s="291" t="s">
        <v>34</v>
      </c>
      <c r="H280" s="291">
        <v>1</v>
      </c>
      <c r="I280" s="291">
        <v>36000000000</v>
      </c>
      <c r="J280" s="299" t="s">
        <v>35</v>
      </c>
      <c r="K280" s="463">
        <v>5000000</v>
      </c>
      <c r="L280" s="172">
        <v>42887</v>
      </c>
      <c r="M280" s="172">
        <v>43070</v>
      </c>
      <c r="N280" s="299" t="s">
        <v>385</v>
      </c>
      <c r="O280" s="299" t="s">
        <v>127</v>
      </c>
      <c r="P280" s="299" t="s">
        <v>1113</v>
      </c>
      <c r="Q280" s="198" t="s">
        <v>591</v>
      </c>
      <c r="R280" s="273"/>
      <c r="S280" s="201"/>
      <c r="T280" s="201"/>
      <c r="U280" s="201"/>
      <c r="V280" s="201"/>
      <c r="W280" s="201"/>
      <c r="X280" s="201"/>
      <c r="Y280" s="201"/>
      <c r="Z280" s="201"/>
      <c r="AA280" s="201"/>
      <c r="AB280" s="201"/>
      <c r="AC280" s="201"/>
      <c r="AD280" s="306"/>
      <c r="AE280" s="306"/>
      <c r="AF280" s="201"/>
      <c r="AG280" s="201"/>
      <c r="AH280" s="201"/>
      <c r="AI280" s="201"/>
      <c r="AJ280" s="201"/>
      <c r="AK280" s="201"/>
      <c r="AL280" s="201"/>
      <c r="AM280" s="201"/>
      <c r="AN280" s="201"/>
      <c r="AO280" s="201"/>
      <c r="AP280" s="201"/>
      <c r="AQ280" s="201"/>
      <c r="AR280" s="201"/>
      <c r="AS280" s="201"/>
      <c r="AT280" s="380"/>
      <c r="AU280" s="380"/>
      <c r="AV280" s="201"/>
      <c r="AW280" s="201"/>
      <c r="AX280" s="201"/>
      <c r="AY280" s="306"/>
      <c r="AZ280" s="345"/>
    </row>
    <row r="281" spans="1:52" s="8" customFormat="1" ht="67.5" x14ac:dyDescent="0.25">
      <c r="A281" s="294">
        <v>64</v>
      </c>
      <c r="B281" s="291" t="s">
        <v>411</v>
      </c>
      <c r="C281" s="291" t="s">
        <v>412</v>
      </c>
      <c r="D281" s="321" t="s">
        <v>444</v>
      </c>
      <c r="E281" s="291" t="s">
        <v>39</v>
      </c>
      <c r="F281" s="299">
        <v>642</v>
      </c>
      <c r="G281" s="291" t="s">
        <v>34</v>
      </c>
      <c r="H281" s="291">
        <v>1</v>
      </c>
      <c r="I281" s="291">
        <v>36000000000</v>
      </c>
      <c r="J281" s="299" t="s">
        <v>35</v>
      </c>
      <c r="K281" s="293">
        <v>3800000</v>
      </c>
      <c r="L281" s="46">
        <v>42887</v>
      </c>
      <c r="M281" s="172">
        <v>43070</v>
      </c>
      <c r="N281" s="299" t="s">
        <v>385</v>
      </c>
      <c r="O281" s="299" t="s">
        <v>127</v>
      </c>
      <c r="P281" s="299" t="s">
        <v>1113</v>
      </c>
      <c r="Q281" s="273" t="s">
        <v>591</v>
      </c>
      <c r="R281" s="273" t="s">
        <v>1145</v>
      </c>
      <c r="S281" s="201" t="s">
        <v>1461</v>
      </c>
      <c r="T281" s="201" t="s">
        <v>1177</v>
      </c>
      <c r="U281" s="24">
        <v>2017</v>
      </c>
      <c r="V281" s="208">
        <v>42913</v>
      </c>
      <c r="W281" s="201">
        <v>4422</v>
      </c>
      <c r="X281" s="201" t="s">
        <v>1170</v>
      </c>
      <c r="Y281" s="208" t="s">
        <v>1140</v>
      </c>
      <c r="Z281" s="201" t="s">
        <v>2455</v>
      </c>
      <c r="AA281" s="201">
        <v>3800000</v>
      </c>
      <c r="AB281" s="201"/>
      <c r="AC281" s="201">
        <v>31705281347</v>
      </c>
      <c r="AD281" s="306">
        <v>42916</v>
      </c>
      <c r="AE281" s="306">
        <v>42927</v>
      </c>
      <c r="AF281" s="201" t="s">
        <v>2323</v>
      </c>
      <c r="AG281" s="201"/>
      <c r="AH281" s="201"/>
      <c r="AI281" s="201"/>
      <c r="AJ281" s="201" t="s">
        <v>2324</v>
      </c>
      <c r="AK281" s="201"/>
      <c r="AL281" s="201"/>
      <c r="AM281" s="201"/>
      <c r="AN281" s="201" t="s">
        <v>1493</v>
      </c>
      <c r="AO281" s="201" t="s">
        <v>1113</v>
      </c>
      <c r="AP281" s="201" t="s">
        <v>2325</v>
      </c>
      <c r="AQ281" s="208">
        <v>42936</v>
      </c>
      <c r="AR281" s="201">
        <v>1294</v>
      </c>
      <c r="AS281" s="208">
        <v>42949</v>
      </c>
      <c r="AT281" s="380">
        <v>3186862</v>
      </c>
      <c r="AU281" s="380">
        <v>3760497.16</v>
      </c>
      <c r="AV281" s="201" t="s">
        <v>1653</v>
      </c>
      <c r="AW281" s="208">
        <v>42950</v>
      </c>
      <c r="AX281" s="208">
        <v>42950</v>
      </c>
      <c r="AY281" s="306">
        <v>42950</v>
      </c>
      <c r="AZ281" s="345"/>
    </row>
    <row r="282" spans="1:52" s="8" customFormat="1" ht="67.5" x14ac:dyDescent="0.25">
      <c r="A282" s="294">
        <v>55</v>
      </c>
      <c r="B282" s="291" t="s">
        <v>411</v>
      </c>
      <c r="C282" s="291" t="s">
        <v>412</v>
      </c>
      <c r="D282" s="111" t="s">
        <v>494</v>
      </c>
      <c r="E282" s="291" t="s">
        <v>39</v>
      </c>
      <c r="F282" s="299">
        <v>642</v>
      </c>
      <c r="G282" s="291" t="s">
        <v>34</v>
      </c>
      <c r="H282" s="291">
        <v>1</v>
      </c>
      <c r="I282" s="291">
        <v>36000000000</v>
      </c>
      <c r="J282" s="299" t="s">
        <v>35</v>
      </c>
      <c r="K282" s="463">
        <v>2500000</v>
      </c>
      <c r="L282" s="46">
        <v>42887</v>
      </c>
      <c r="M282" s="172">
        <v>43070</v>
      </c>
      <c r="N282" s="299" t="s">
        <v>385</v>
      </c>
      <c r="O282" s="299" t="s">
        <v>127</v>
      </c>
      <c r="P282" s="299" t="s">
        <v>1113</v>
      </c>
      <c r="Q282" s="273" t="s">
        <v>591</v>
      </c>
      <c r="R282" s="273"/>
      <c r="S282" s="201"/>
      <c r="T282" s="201"/>
      <c r="U282" s="201"/>
      <c r="V282" s="201"/>
      <c r="W282" s="201"/>
      <c r="X282" s="201"/>
      <c r="Y282" s="201"/>
      <c r="Z282" s="201"/>
      <c r="AA282" s="201"/>
      <c r="AB282" s="201"/>
      <c r="AC282" s="201"/>
      <c r="AD282" s="306"/>
      <c r="AE282" s="306"/>
      <c r="AF282" s="201"/>
      <c r="AG282" s="201"/>
      <c r="AH282" s="201"/>
      <c r="AI282" s="201"/>
      <c r="AJ282" s="201"/>
      <c r="AK282" s="201"/>
      <c r="AL282" s="201"/>
      <c r="AM282" s="201"/>
      <c r="AN282" s="201"/>
      <c r="AO282" s="201"/>
      <c r="AP282" s="201"/>
      <c r="AQ282" s="201"/>
      <c r="AR282" s="201"/>
      <c r="AS282" s="201"/>
      <c r="AT282" s="380"/>
      <c r="AU282" s="380"/>
      <c r="AV282" s="201"/>
      <c r="AW282" s="201"/>
      <c r="AX282" s="201"/>
      <c r="AY282" s="306"/>
      <c r="AZ282" s="345"/>
    </row>
    <row r="283" spans="1:52" s="8" customFormat="1" ht="67.5" x14ac:dyDescent="0.25">
      <c r="A283" s="294">
        <v>35</v>
      </c>
      <c r="B283" s="291" t="s">
        <v>411</v>
      </c>
      <c r="C283" s="291" t="s">
        <v>412</v>
      </c>
      <c r="D283" s="111" t="s">
        <v>500</v>
      </c>
      <c r="E283" s="291" t="s">
        <v>39</v>
      </c>
      <c r="F283" s="299">
        <v>642</v>
      </c>
      <c r="G283" s="291" t="s">
        <v>34</v>
      </c>
      <c r="H283" s="291">
        <v>1</v>
      </c>
      <c r="I283" s="291">
        <v>36000000000</v>
      </c>
      <c r="J283" s="299" t="s">
        <v>35</v>
      </c>
      <c r="K283" s="463">
        <v>1500000</v>
      </c>
      <c r="L283" s="46">
        <v>42887</v>
      </c>
      <c r="M283" s="172">
        <v>43070</v>
      </c>
      <c r="N283" s="299" t="s">
        <v>385</v>
      </c>
      <c r="O283" s="299" t="s">
        <v>127</v>
      </c>
      <c r="P283" s="299" t="s">
        <v>1113</v>
      </c>
      <c r="Q283" s="198" t="s">
        <v>591</v>
      </c>
      <c r="R283" s="273"/>
      <c r="S283" s="201"/>
      <c r="T283" s="201"/>
      <c r="U283" s="201"/>
      <c r="V283" s="201"/>
      <c r="W283" s="201"/>
      <c r="X283" s="201"/>
      <c r="Y283" s="201"/>
      <c r="Z283" s="201"/>
      <c r="AA283" s="201"/>
      <c r="AB283" s="201"/>
      <c r="AC283" s="201"/>
      <c r="AD283" s="306"/>
      <c r="AE283" s="306"/>
      <c r="AF283" s="201"/>
      <c r="AG283" s="201"/>
      <c r="AH283" s="201"/>
      <c r="AI283" s="201"/>
      <c r="AJ283" s="201"/>
      <c r="AK283" s="201"/>
      <c r="AL283" s="201"/>
      <c r="AM283" s="201"/>
      <c r="AN283" s="201"/>
      <c r="AO283" s="201"/>
      <c r="AP283" s="201"/>
      <c r="AQ283" s="201"/>
      <c r="AR283" s="201"/>
      <c r="AS283" s="201"/>
      <c r="AT283" s="380"/>
      <c r="AU283" s="380"/>
      <c r="AV283" s="201"/>
      <c r="AW283" s="201"/>
      <c r="AX283" s="201"/>
      <c r="AY283" s="306"/>
      <c r="AZ283" s="345"/>
    </row>
    <row r="284" spans="1:52" s="8" customFormat="1" ht="67.5" x14ac:dyDescent="0.25">
      <c r="A284" s="294">
        <v>33</v>
      </c>
      <c r="B284" s="291" t="s">
        <v>411</v>
      </c>
      <c r="C284" s="291" t="s">
        <v>412</v>
      </c>
      <c r="D284" s="40" t="s">
        <v>448</v>
      </c>
      <c r="E284" s="291" t="s">
        <v>39</v>
      </c>
      <c r="F284" s="299">
        <v>642</v>
      </c>
      <c r="G284" s="291" t="s">
        <v>34</v>
      </c>
      <c r="H284" s="291">
        <v>1</v>
      </c>
      <c r="I284" s="291">
        <v>36000000000</v>
      </c>
      <c r="J284" s="299" t="s">
        <v>35</v>
      </c>
      <c r="K284" s="463">
        <v>1008000</v>
      </c>
      <c r="L284" s="46">
        <v>42887</v>
      </c>
      <c r="M284" s="172">
        <v>43070</v>
      </c>
      <c r="N284" s="299" t="s">
        <v>385</v>
      </c>
      <c r="O284" s="299" t="s">
        <v>127</v>
      </c>
      <c r="P284" s="299" t="s">
        <v>1113</v>
      </c>
      <c r="Q284" s="273" t="s">
        <v>591</v>
      </c>
      <c r="R284" s="273" t="s">
        <v>1142</v>
      </c>
      <c r="S284" s="206" t="s">
        <v>1461</v>
      </c>
      <c r="T284" s="202" t="s">
        <v>1177</v>
      </c>
      <c r="U284" s="24">
        <v>2017</v>
      </c>
      <c r="V284" s="199">
        <v>42894</v>
      </c>
      <c r="W284" s="201">
        <v>3985</v>
      </c>
      <c r="X284" s="202" t="s">
        <v>1170</v>
      </c>
      <c r="Y284" s="199" t="s">
        <v>1140</v>
      </c>
      <c r="Z284" s="201" t="s">
        <v>2280</v>
      </c>
      <c r="AA284" s="207">
        <v>1075000</v>
      </c>
      <c r="AB284" s="207" t="s">
        <v>1140</v>
      </c>
      <c r="AC284" s="201">
        <v>31705244345</v>
      </c>
      <c r="AD284" s="306">
        <v>42907</v>
      </c>
      <c r="AE284" s="306">
        <v>42916</v>
      </c>
      <c r="AF284" s="361" t="s">
        <v>2208</v>
      </c>
      <c r="AG284" s="361" t="s">
        <v>2209</v>
      </c>
      <c r="AH284" s="201"/>
      <c r="AI284" s="201"/>
      <c r="AJ284" s="201"/>
      <c r="AK284" s="201"/>
      <c r="AL284" s="201"/>
      <c r="AM284" s="201"/>
      <c r="AN284" s="201" t="s">
        <v>1493</v>
      </c>
      <c r="AO284" s="201" t="s">
        <v>1113</v>
      </c>
      <c r="AP284" s="201" t="s">
        <v>2210</v>
      </c>
      <c r="AQ284" s="208">
        <v>42922</v>
      </c>
      <c r="AR284" s="201">
        <v>1152</v>
      </c>
      <c r="AS284" s="306">
        <v>42937</v>
      </c>
      <c r="AT284" s="380">
        <f>AU284/1.18</f>
        <v>908907.61864406778</v>
      </c>
      <c r="AU284" s="380">
        <v>1072510.99</v>
      </c>
      <c r="AV284" s="306" t="s">
        <v>2379</v>
      </c>
      <c r="AW284" s="306">
        <v>42937</v>
      </c>
      <c r="AX284" s="306">
        <v>42937</v>
      </c>
      <c r="AY284" s="306">
        <v>42937</v>
      </c>
      <c r="AZ284" s="345"/>
    </row>
    <row r="285" spans="1:52" s="8" customFormat="1" ht="67.5" x14ac:dyDescent="0.25">
      <c r="A285" s="294">
        <v>19</v>
      </c>
      <c r="B285" s="291" t="s">
        <v>411</v>
      </c>
      <c r="C285" s="291" t="s">
        <v>412</v>
      </c>
      <c r="D285" s="111" t="s">
        <v>491</v>
      </c>
      <c r="E285" s="291" t="s">
        <v>39</v>
      </c>
      <c r="F285" s="299">
        <v>642</v>
      </c>
      <c r="G285" s="291" t="s">
        <v>34</v>
      </c>
      <c r="H285" s="291">
        <v>1</v>
      </c>
      <c r="I285" s="291">
        <v>36000000000</v>
      </c>
      <c r="J285" s="299" t="s">
        <v>35</v>
      </c>
      <c r="K285" s="462">
        <v>750000</v>
      </c>
      <c r="L285" s="46">
        <v>42887</v>
      </c>
      <c r="M285" s="172">
        <v>43070</v>
      </c>
      <c r="N285" s="299" t="s">
        <v>385</v>
      </c>
      <c r="O285" s="299" t="s">
        <v>127</v>
      </c>
      <c r="P285" s="299" t="s">
        <v>1113</v>
      </c>
      <c r="Q285" s="198" t="s">
        <v>591</v>
      </c>
      <c r="R285" s="273"/>
      <c r="S285" s="201"/>
      <c r="T285" s="201"/>
      <c r="U285" s="201"/>
      <c r="V285" s="201"/>
      <c r="W285" s="201"/>
      <c r="X285" s="201"/>
      <c r="Y285" s="201"/>
      <c r="Z285" s="201"/>
      <c r="AA285" s="201"/>
      <c r="AB285" s="201"/>
      <c r="AC285" s="201"/>
      <c r="AD285" s="306"/>
      <c r="AE285" s="306"/>
      <c r="AF285" s="201"/>
      <c r="AG285" s="201"/>
      <c r="AH285" s="201"/>
      <c r="AI285" s="201"/>
      <c r="AJ285" s="201"/>
      <c r="AK285" s="201"/>
      <c r="AL285" s="201"/>
      <c r="AM285" s="201"/>
      <c r="AN285" s="201"/>
      <c r="AO285" s="201"/>
      <c r="AP285" s="201"/>
      <c r="AQ285" s="201"/>
      <c r="AR285" s="201"/>
      <c r="AS285" s="201"/>
      <c r="AT285" s="380"/>
      <c r="AU285" s="380"/>
      <c r="AV285" s="201"/>
      <c r="AW285" s="201"/>
      <c r="AX285" s="201"/>
      <c r="AY285" s="306"/>
      <c r="AZ285" s="345"/>
    </row>
    <row r="286" spans="1:52" s="8" customFormat="1" ht="67.5" x14ac:dyDescent="0.25">
      <c r="A286" s="294">
        <v>20</v>
      </c>
      <c r="B286" s="291" t="s">
        <v>411</v>
      </c>
      <c r="C286" s="291" t="s">
        <v>412</v>
      </c>
      <c r="D286" s="111" t="s">
        <v>492</v>
      </c>
      <c r="E286" s="291" t="s">
        <v>39</v>
      </c>
      <c r="F286" s="299">
        <v>642</v>
      </c>
      <c r="G286" s="291" t="s">
        <v>34</v>
      </c>
      <c r="H286" s="291">
        <v>1</v>
      </c>
      <c r="I286" s="291">
        <v>36000000000</v>
      </c>
      <c r="J286" s="299" t="s">
        <v>35</v>
      </c>
      <c r="K286" s="462">
        <v>750000</v>
      </c>
      <c r="L286" s="46">
        <v>42887</v>
      </c>
      <c r="M286" s="172">
        <v>43070</v>
      </c>
      <c r="N286" s="299" t="s">
        <v>385</v>
      </c>
      <c r="O286" s="299" t="s">
        <v>127</v>
      </c>
      <c r="P286" s="299" t="s">
        <v>1113</v>
      </c>
      <c r="Q286" s="198" t="s">
        <v>591</v>
      </c>
      <c r="R286" s="273"/>
      <c r="S286" s="201"/>
      <c r="T286" s="201"/>
      <c r="U286" s="201"/>
      <c r="V286" s="201"/>
      <c r="W286" s="201"/>
      <c r="X286" s="201"/>
      <c r="Y286" s="201"/>
      <c r="Z286" s="201"/>
      <c r="AA286" s="201"/>
      <c r="AB286" s="201"/>
      <c r="AC286" s="201"/>
      <c r="AD286" s="306"/>
      <c r="AE286" s="306"/>
      <c r="AF286" s="201"/>
      <c r="AG286" s="201"/>
      <c r="AH286" s="201"/>
      <c r="AI286" s="201"/>
      <c r="AJ286" s="201"/>
      <c r="AK286" s="201"/>
      <c r="AL286" s="201"/>
      <c r="AM286" s="201"/>
      <c r="AN286" s="201"/>
      <c r="AO286" s="201"/>
      <c r="AP286" s="201"/>
      <c r="AQ286" s="201"/>
      <c r="AR286" s="201"/>
      <c r="AS286" s="201"/>
      <c r="AT286" s="380"/>
      <c r="AU286" s="380"/>
      <c r="AV286" s="201"/>
      <c r="AW286" s="201"/>
      <c r="AX286" s="201"/>
      <c r="AY286" s="306"/>
      <c r="AZ286" s="345"/>
    </row>
    <row r="287" spans="1:52" s="8" customFormat="1" ht="67.5" x14ac:dyDescent="0.25">
      <c r="A287" s="294">
        <v>21</v>
      </c>
      <c r="B287" s="291" t="s">
        <v>411</v>
      </c>
      <c r="C287" s="291" t="s">
        <v>412</v>
      </c>
      <c r="D287" s="111" t="s">
        <v>493</v>
      </c>
      <c r="E287" s="291" t="s">
        <v>39</v>
      </c>
      <c r="F287" s="299">
        <v>642</v>
      </c>
      <c r="G287" s="291" t="s">
        <v>34</v>
      </c>
      <c r="H287" s="291">
        <v>1</v>
      </c>
      <c r="I287" s="291">
        <v>36000000000</v>
      </c>
      <c r="J287" s="299" t="s">
        <v>35</v>
      </c>
      <c r="K287" s="463">
        <v>750000</v>
      </c>
      <c r="L287" s="46">
        <v>42887</v>
      </c>
      <c r="M287" s="172">
        <v>43070</v>
      </c>
      <c r="N287" s="299" t="s">
        <v>385</v>
      </c>
      <c r="O287" s="299" t="s">
        <v>127</v>
      </c>
      <c r="P287" s="299" t="s">
        <v>1113</v>
      </c>
      <c r="Q287" s="198" t="s">
        <v>591</v>
      </c>
      <c r="R287" s="273"/>
      <c r="S287" s="201"/>
      <c r="T287" s="201"/>
      <c r="U287" s="201"/>
      <c r="V287" s="201"/>
      <c r="W287" s="201"/>
      <c r="X287" s="201"/>
      <c r="Y287" s="201"/>
      <c r="Z287" s="201"/>
      <c r="AA287" s="201"/>
      <c r="AB287" s="201"/>
      <c r="AC287" s="201"/>
      <c r="AD287" s="306"/>
      <c r="AE287" s="306"/>
      <c r="AF287" s="201"/>
      <c r="AG287" s="201"/>
      <c r="AH287" s="201"/>
      <c r="AI287" s="201"/>
      <c r="AJ287" s="201"/>
      <c r="AK287" s="201"/>
      <c r="AL287" s="201"/>
      <c r="AM287" s="201"/>
      <c r="AN287" s="201"/>
      <c r="AO287" s="201"/>
      <c r="AP287" s="201"/>
      <c r="AQ287" s="201"/>
      <c r="AR287" s="201"/>
      <c r="AS287" s="201"/>
      <c r="AT287" s="380"/>
      <c r="AU287" s="380"/>
      <c r="AV287" s="201"/>
      <c r="AW287" s="201"/>
      <c r="AX287" s="201"/>
      <c r="AY287" s="306"/>
      <c r="AZ287" s="345"/>
    </row>
    <row r="288" spans="1:52" s="8" customFormat="1" ht="67.5" x14ac:dyDescent="0.25">
      <c r="A288" s="294">
        <v>22</v>
      </c>
      <c r="B288" s="291" t="s">
        <v>411</v>
      </c>
      <c r="C288" s="291" t="s">
        <v>412</v>
      </c>
      <c r="D288" s="111" t="s">
        <v>496</v>
      </c>
      <c r="E288" s="291" t="s">
        <v>39</v>
      </c>
      <c r="F288" s="299">
        <v>642</v>
      </c>
      <c r="G288" s="291" t="s">
        <v>34</v>
      </c>
      <c r="H288" s="291">
        <v>1</v>
      </c>
      <c r="I288" s="291">
        <v>36000000000</v>
      </c>
      <c r="J288" s="299" t="s">
        <v>35</v>
      </c>
      <c r="K288" s="463">
        <v>750000</v>
      </c>
      <c r="L288" s="46">
        <v>42887</v>
      </c>
      <c r="M288" s="172">
        <v>43070</v>
      </c>
      <c r="N288" s="299" t="s">
        <v>385</v>
      </c>
      <c r="O288" s="299" t="s">
        <v>127</v>
      </c>
      <c r="P288" s="299" t="s">
        <v>1113</v>
      </c>
      <c r="Q288" s="273" t="s">
        <v>591</v>
      </c>
      <c r="R288" s="273"/>
      <c r="S288" s="201"/>
      <c r="T288" s="201"/>
      <c r="U288" s="201"/>
      <c r="V288" s="201"/>
      <c r="W288" s="201"/>
      <c r="X288" s="201"/>
      <c r="Y288" s="201"/>
      <c r="Z288" s="201"/>
      <c r="AA288" s="201"/>
      <c r="AB288" s="201"/>
      <c r="AC288" s="201"/>
      <c r="AD288" s="306"/>
      <c r="AE288" s="306"/>
      <c r="AF288" s="201"/>
      <c r="AG288" s="201"/>
      <c r="AH288" s="201"/>
      <c r="AI288" s="201"/>
      <c r="AJ288" s="201"/>
      <c r="AK288" s="201"/>
      <c r="AL288" s="201"/>
      <c r="AM288" s="201"/>
      <c r="AN288" s="201"/>
      <c r="AO288" s="201"/>
      <c r="AP288" s="201"/>
      <c r="AQ288" s="201"/>
      <c r="AR288" s="201"/>
      <c r="AS288" s="201"/>
      <c r="AT288" s="380"/>
      <c r="AU288" s="380"/>
      <c r="AV288" s="201"/>
      <c r="AW288" s="201"/>
      <c r="AX288" s="201"/>
      <c r="AY288" s="306"/>
      <c r="AZ288" s="345"/>
    </row>
    <row r="289" spans="1:52" s="8" customFormat="1" ht="67.5" x14ac:dyDescent="0.25">
      <c r="A289" s="294">
        <v>153</v>
      </c>
      <c r="B289" s="111" t="s">
        <v>411</v>
      </c>
      <c r="C289" s="111" t="s">
        <v>412</v>
      </c>
      <c r="D289" s="321" t="s">
        <v>440</v>
      </c>
      <c r="E289" s="291" t="s">
        <v>39</v>
      </c>
      <c r="F289" s="299">
        <v>642</v>
      </c>
      <c r="G289" s="291" t="s">
        <v>34</v>
      </c>
      <c r="H289" s="291">
        <v>1</v>
      </c>
      <c r="I289" s="291">
        <v>36000000000</v>
      </c>
      <c r="J289" s="299" t="s">
        <v>35</v>
      </c>
      <c r="K289" s="293">
        <v>12050000</v>
      </c>
      <c r="L289" s="46">
        <v>42887</v>
      </c>
      <c r="M289" s="172">
        <v>43070</v>
      </c>
      <c r="N289" s="299" t="s">
        <v>385</v>
      </c>
      <c r="O289" s="299" t="s">
        <v>127</v>
      </c>
      <c r="P289" s="299" t="s">
        <v>1113</v>
      </c>
      <c r="Q289" s="273" t="s">
        <v>591</v>
      </c>
      <c r="R289" s="273" t="s">
        <v>1145</v>
      </c>
      <c r="S289" s="201" t="s">
        <v>1461</v>
      </c>
      <c r="T289" s="201" t="s">
        <v>1177</v>
      </c>
      <c r="U289" s="24">
        <v>2017</v>
      </c>
      <c r="V289" s="208">
        <v>42909</v>
      </c>
      <c r="W289" s="201">
        <v>4196</v>
      </c>
      <c r="X289" s="201" t="s">
        <v>1170</v>
      </c>
      <c r="Y289" s="201" t="s">
        <v>1140</v>
      </c>
      <c r="Z289" s="201" t="s">
        <v>2455</v>
      </c>
      <c r="AA289" s="201">
        <v>12050000</v>
      </c>
      <c r="AB289" s="201"/>
      <c r="AC289" s="201">
        <v>31705281338</v>
      </c>
      <c r="AD289" s="306">
        <v>42916</v>
      </c>
      <c r="AE289" s="306">
        <v>42927</v>
      </c>
      <c r="AF289" s="201" t="s">
        <v>2328</v>
      </c>
      <c r="AG289" s="201"/>
      <c r="AH289" s="201"/>
      <c r="AI289" s="201"/>
      <c r="AJ289" s="201" t="s">
        <v>2329</v>
      </c>
      <c r="AK289" s="201"/>
      <c r="AL289" s="201"/>
      <c r="AM289" s="201"/>
      <c r="AN289" s="201" t="s">
        <v>1493</v>
      </c>
      <c r="AO289" s="201" t="s">
        <v>1113</v>
      </c>
      <c r="AP289" s="201" t="s">
        <v>2330</v>
      </c>
      <c r="AQ289" s="208">
        <v>42936</v>
      </c>
      <c r="AR289" s="201">
        <v>1295</v>
      </c>
      <c r="AS289" s="208">
        <v>42949</v>
      </c>
      <c r="AT289" s="380">
        <v>10172032</v>
      </c>
      <c r="AU289" s="380">
        <v>12002997.76</v>
      </c>
      <c r="AV289" s="201" t="s">
        <v>1653</v>
      </c>
      <c r="AW289" s="208">
        <v>42950</v>
      </c>
      <c r="AX289" s="208">
        <v>42950</v>
      </c>
      <c r="AY289" s="306">
        <v>42950</v>
      </c>
      <c r="AZ289" s="345"/>
    </row>
    <row r="290" spans="1:52" s="8" customFormat="1" ht="67.5" x14ac:dyDescent="0.25">
      <c r="A290" s="294">
        <v>154</v>
      </c>
      <c r="B290" s="111" t="s">
        <v>411</v>
      </c>
      <c r="C290" s="111" t="s">
        <v>412</v>
      </c>
      <c r="D290" s="321" t="s">
        <v>426</v>
      </c>
      <c r="E290" s="291" t="s">
        <v>39</v>
      </c>
      <c r="F290" s="299">
        <v>642</v>
      </c>
      <c r="G290" s="291" t="s">
        <v>34</v>
      </c>
      <c r="H290" s="291">
        <v>1</v>
      </c>
      <c r="I290" s="291">
        <v>36000000000</v>
      </c>
      <c r="J290" s="299" t="s">
        <v>35</v>
      </c>
      <c r="K290" s="462">
        <v>49650000</v>
      </c>
      <c r="L290" s="46">
        <v>42887</v>
      </c>
      <c r="M290" s="172">
        <v>43070</v>
      </c>
      <c r="N290" s="299" t="s">
        <v>385</v>
      </c>
      <c r="O290" s="299" t="s">
        <v>127</v>
      </c>
      <c r="P290" s="299" t="s">
        <v>1113</v>
      </c>
      <c r="Q290" s="198" t="s">
        <v>591</v>
      </c>
      <c r="R290" s="273" t="s">
        <v>1142</v>
      </c>
      <c r="S290" s="201" t="s">
        <v>1461</v>
      </c>
      <c r="T290" s="201" t="s">
        <v>1177</v>
      </c>
      <c r="U290" s="24">
        <v>2017</v>
      </c>
      <c r="V290" s="208">
        <v>42906</v>
      </c>
      <c r="W290" s="201">
        <v>4006</v>
      </c>
      <c r="X290" s="201" t="s">
        <v>1170</v>
      </c>
      <c r="Y290" s="201" t="s">
        <v>1140</v>
      </c>
      <c r="Z290" s="201" t="s">
        <v>2280</v>
      </c>
      <c r="AA290" s="353">
        <v>49650000</v>
      </c>
      <c r="AB290" s="207" t="s">
        <v>1140</v>
      </c>
      <c r="AC290" s="201">
        <v>31705245528</v>
      </c>
      <c r="AD290" s="306">
        <v>42907</v>
      </c>
      <c r="AE290" s="306">
        <v>42916</v>
      </c>
      <c r="AF290" s="361" t="s">
        <v>2219</v>
      </c>
      <c r="AG290" s="361" t="s">
        <v>2220</v>
      </c>
      <c r="AH290" s="201"/>
      <c r="AI290" s="201"/>
      <c r="AJ290" s="201"/>
      <c r="AK290" s="201"/>
      <c r="AL290" s="201"/>
      <c r="AM290" s="201"/>
      <c r="AN290" s="201" t="s">
        <v>1493</v>
      </c>
      <c r="AO290" s="201" t="s">
        <v>1113</v>
      </c>
      <c r="AP290" s="201" t="s">
        <v>2218</v>
      </c>
      <c r="AQ290" s="208">
        <v>42922</v>
      </c>
      <c r="AR290" s="201">
        <v>1151</v>
      </c>
      <c r="AS290" s="208">
        <v>42936</v>
      </c>
      <c r="AT290" s="380">
        <f>AU290/1.18</f>
        <v>42061577</v>
      </c>
      <c r="AU290" s="380">
        <v>49632660.859999999</v>
      </c>
      <c r="AV290" s="306" t="s">
        <v>2377</v>
      </c>
      <c r="AW290" s="306">
        <v>42936</v>
      </c>
      <c r="AX290" s="306">
        <v>42936</v>
      </c>
      <c r="AY290" s="306">
        <v>42936</v>
      </c>
      <c r="AZ290" s="345"/>
    </row>
    <row r="291" spans="1:52" s="8" customFormat="1" ht="67.5" x14ac:dyDescent="0.25">
      <c r="A291" s="294">
        <v>150</v>
      </c>
      <c r="B291" s="111" t="s">
        <v>411</v>
      </c>
      <c r="C291" s="111" t="s">
        <v>412</v>
      </c>
      <c r="D291" s="321" t="s">
        <v>432</v>
      </c>
      <c r="E291" s="291" t="s">
        <v>39</v>
      </c>
      <c r="F291" s="299">
        <v>642</v>
      </c>
      <c r="G291" s="291" t="s">
        <v>34</v>
      </c>
      <c r="H291" s="291">
        <v>1</v>
      </c>
      <c r="I291" s="291">
        <v>36000000000</v>
      </c>
      <c r="J291" s="299" t="s">
        <v>35</v>
      </c>
      <c r="K291" s="293">
        <v>4700000</v>
      </c>
      <c r="L291" s="46">
        <v>42887</v>
      </c>
      <c r="M291" s="172">
        <v>43070</v>
      </c>
      <c r="N291" s="299" t="s">
        <v>385</v>
      </c>
      <c r="O291" s="299" t="s">
        <v>127</v>
      </c>
      <c r="P291" s="299" t="s">
        <v>1113</v>
      </c>
      <c r="Q291" s="198" t="s">
        <v>591</v>
      </c>
      <c r="R291" s="273" t="s">
        <v>1145</v>
      </c>
      <c r="S291" s="201" t="s">
        <v>1461</v>
      </c>
      <c r="T291" s="201" t="s">
        <v>1177</v>
      </c>
      <c r="U291" s="24">
        <v>2017</v>
      </c>
      <c r="V291" s="208">
        <v>42908</v>
      </c>
      <c r="W291" s="201">
        <v>4194</v>
      </c>
      <c r="X291" s="201" t="s">
        <v>1170</v>
      </c>
      <c r="Y291" s="201" t="s">
        <v>1140</v>
      </c>
      <c r="Z291" s="201" t="s">
        <v>2455</v>
      </c>
      <c r="AA291" s="201">
        <v>4700000</v>
      </c>
      <c r="AB291" s="201"/>
      <c r="AC291" s="201">
        <v>31705274794</v>
      </c>
      <c r="AD291" s="306">
        <v>42915</v>
      </c>
      <c r="AE291" s="306">
        <v>42926</v>
      </c>
      <c r="AF291" s="201" t="s">
        <v>2308</v>
      </c>
      <c r="AG291" s="201"/>
      <c r="AH291" s="201"/>
      <c r="AI291" s="201"/>
      <c r="AJ291" s="201" t="s">
        <v>2309</v>
      </c>
      <c r="AK291" s="201"/>
      <c r="AL291" s="201"/>
      <c r="AM291" s="201"/>
      <c r="AN291" s="201" t="s">
        <v>1223</v>
      </c>
      <c r="AO291" s="201" t="s">
        <v>1170</v>
      </c>
      <c r="AP291" s="201" t="s">
        <v>2310</v>
      </c>
      <c r="AQ291" s="208">
        <v>42936</v>
      </c>
      <c r="AR291" s="201">
        <v>1309</v>
      </c>
      <c r="AS291" s="208">
        <v>42955</v>
      </c>
      <c r="AT291" s="380">
        <v>3961017</v>
      </c>
      <c r="AU291" s="380">
        <v>4674000</v>
      </c>
      <c r="AV291" s="201" t="s">
        <v>1653</v>
      </c>
      <c r="AW291" s="208">
        <v>42956</v>
      </c>
      <c r="AX291" s="208">
        <v>42956</v>
      </c>
      <c r="AY291" s="306">
        <v>42956</v>
      </c>
      <c r="AZ291" s="345"/>
    </row>
    <row r="292" spans="1:52" s="8" customFormat="1" ht="67.5" x14ac:dyDescent="0.25">
      <c r="A292" s="294">
        <v>147</v>
      </c>
      <c r="B292" s="111" t="s">
        <v>411</v>
      </c>
      <c r="C292" s="111" t="s">
        <v>412</v>
      </c>
      <c r="D292" s="321" t="s">
        <v>453</v>
      </c>
      <c r="E292" s="291" t="s">
        <v>39</v>
      </c>
      <c r="F292" s="299">
        <v>642</v>
      </c>
      <c r="G292" s="291" t="s">
        <v>34</v>
      </c>
      <c r="H292" s="291">
        <v>1</v>
      </c>
      <c r="I292" s="291">
        <v>36000000000</v>
      </c>
      <c r="J292" s="299" t="s">
        <v>35</v>
      </c>
      <c r="K292" s="462">
        <v>110600000</v>
      </c>
      <c r="L292" s="46">
        <v>42887</v>
      </c>
      <c r="M292" s="172">
        <v>43070</v>
      </c>
      <c r="N292" s="299" t="s">
        <v>385</v>
      </c>
      <c r="O292" s="299" t="s">
        <v>127</v>
      </c>
      <c r="P292" s="299" t="s">
        <v>1113</v>
      </c>
      <c r="Q292" s="198" t="s">
        <v>591</v>
      </c>
      <c r="R292" s="273" t="s">
        <v>1142</v>
      </c>
      <c r="S292" s="201" t="s">
        <v>1461</v>
      </c>
      <c r="T292" s="24" t="s">
        <v>1177</v>
      </c>
      <c r="U292" s="24">
        <v>2017</v>
      </c>
      <c r="V292" s="208">
        <v>42902</v>
      </c>
      <c r="W292" s="201">
        <v>4096</v>
      </c>
      <c r="X292" s="201" t="s">
        <v>1170</v>
      </c>
      <c r="Y292" s="201" t="s">
        <v>1140</v>
      </c>
      <c r="Z292" s="201" t="s">
        <v>2455</v>
      </c>
      <c r="AA292" s="353">
        <v>110600000</v>
      </c>
      <c r="AB292" s="201"/>
      <c r="AC292" s="365">
        <v>31705245528</v>
      </c>
      <c r="AD292" s="306">
        <v>42907</v>
      </c>
      <c r="AE292" s="306">
        <v>42916</v>
      </c>
      <c r="AF292" s="361" t="s">
        <v>2216</v>
      </c>
      <c r="AG292" s="361" t="s">
        <v>2217</v>
      </c>
      <c r="AH292" s="201"/>
      <c r="AI292" s="201"/>
      <c r="AJ292" s="201"/>
      <c r="AK292" s="201"/>
      <c r="AL292" s="201"/>
      <c r="AM292" s="201"/>
      <c r="AN292" s="201" t="s">
        <v>1493</v>
      </c>
      <c r="AO292" s="201" t="s">
        <v>1113</v>
      </c>
      <c r="AP292" s="201" t="s">
        <v>2218</v>
      </c>
      <c r="AQ292" s="208">
        <v>42922</v>
      </c>
      <c r="AR292" s="201">
        <v>1312</v>
      </c>
      <c r="AS292" s="208">
        <v>42955</v>
      </c>
      <c r="AT292" s="380">
        <f>AU292/1.18</f>
        <v>93723763.000000015</v>
      </c>
      <c r="AU292" s="380">
        <v>110594040.34</v>
      </c>
      <c r="AV292" s="365" t="s">
        <v>2469</v>
      </c>
      <c r="AW292" s="306">
        <v>42955</v>
      </c>
      <c r="AX292" s="306">
        <v>42955</v>
      </c>
      <c r="AY292" s="306">
        <v>42955</v>
      </c>
      <c r="AZ292" s="345"/>
    </row>
    <row r="293" spans="1:52" s="8" customFormat="1" ht="67.5" x14ac:dyDescent="0.25">
      <c r="A293" s="294">
        <v>139</v>
      </c>
      <c r="B293" s="111" t="s">
        <v>411</v>
      </c>
      <c r="C293" s="111" t="s">
        <v>412</v>
      </c>
      <c r="D293" s="321" t="s">
        <v>439</v>
      </c>
      <c r="E293" s="291" t="s">
        <v>39</v>
      </c>
      <c r="F293" s="299">
        <v>642</v>
      </c>
      <c r="G293" s="291" t="s">
        <v>34</v>
      </c>
      <c r="H293" s="291">
        <v>1</v>
      </c>
      <c r="I293" s="291">
        <v>36000000000</v>
      </c>
      <c r="J293" s="299" t="s">
        <v>35</v>
      </c>
      <c r="K293" s="290">
        <v>11450000</v>
      </c>
      <c r="L293" s="172">
        <v>42887</v>
      </c>
      <c r="M293" s="172">
        <v>43070</v>
      </c>
      <c r="N293" s="299" t="s">
        <v>385</v>
      </c>
      <c r="O293" s="299" t="s">
        <v>127</v>
      </c>
      <c r="P293" s="299" t="s">
        <v>1113</v>
      </c>
      <c r="Q293" s="198" t="s">
        <v>591</v>
      </c>
      <c r="R293" s="273" t="s">
        <v>1145</v>
      </c>
      <c r="S293" s="201" t="s">
        <v>1461</v>
      </c>
      <c r="T293" s="201" t="s">
        <v>1177</v>
      </c>
      <c r="U293" s="24">
        <v>2017</v>
      </c>
      <c r="V293" s="208">
        <v>42895</v>
      </c>
      <c r="W293" s="201">
        <v>3858</v>
      </c>
      <c r="X293" s="201" t="s">
        <v>1170</v>
      </c>
      <c r="Y293" s="201" t="s">
        <v>1140</v>
      </c>
      <c r="Z293" s="201" t="s">
        <v>2280</v>
      </c>
      <c r="AA293" s="201">
        <v>11450000</v>
      </c>
      <c r="AB293" s="365" t="s">
        <v>1140</v>
      </c>
      <c r="AC293" s="201">
        <v>31705244801</v>
      </c>
      <c r="AD293" s="306">
        <v>42907</v>
      </c>
      <c r="AE293" s="306">
        <v>42916</v>
      </c>
      <c r="AF293" s="201" t="s">
        <v>2224</v>
      </c>
      <c r="AG293" s="201"/>
      <c r="AH293" s="201"/>
      <c r="AI293" s="201" t="s">
        <v>2225</v>
      </c>
      <c r="AJ293" s="201"/>
      <c r="AK293" s="201"/>
      <c r="AL293" s="201"/>
      <c r="AM293" s="201"/>
      <c r="AN293" s="201" t="s">
        <v>1493</v>
      </c>
      <c r="AO293" s="201" t="s">
        <v>1113</v>
      </c>
      <c r="AP293" s="201" t="s">
        <v>2226</v>
      </c>
      <c r="AQ293" s="208">
        <v>42933</v>
      </c>
      <c r="AR293" s="201">
        <v>1229</v>
      </c>
      <c r="AS293" s="208">
        <v>42943</v>
      </c>
      <c r="AT293" s="380">
        <v>9631470</v>
      </c>
      <c r="AU293" s="380">
        <v>11365134.6</v>
      </c>
      <c r="AV293" s="201" t="s">
        <v>1653</v>
      </c>
      <c r="AW293" s="208">
        <v>42944</v>
      </c>
      <c r="AX293" s="208">
        <v>42944</v>
      </c>
      <c r="AY293" s="306">
        <v>42944</v>
      </c>
      <c r="AZ293" s="345"/>
    </row>
    <row r="294" spans="1:52" s="8" customFormat="1" ht="67.5" x14ac:dyDescent="0.25">
      <c r="A294" s="294">
        <v>106</v>
      </c>
      <c r="B294" s="291" t="s">
        <v>411</v>
      </c>
      <c r="C294" s="291" t="s">
        <v>412</v>
      </c>
      <c r="D294" s="321" t="s">
        <v>419</v>
      </c>
      <c r="E294" s="291" t="s">
        <v>39</v>
      </c>
      <c r="F294" s="299">
        <v>642</v>
      </c>
      <c r="G294" s="291" t="s">
        <v>34</v>
      </c>
      <c r="H294" s="291">
        <v>1</v>
      </c>
      <c r="I294" s="291">
        <v>36000000000</v>
      </c>
      <c r="J294" s="299" t="s">
        <v>35</v>
      </c>
      <c r="K294" s="463">
        <v>3300000</v>
      </c>
      <c r="L294" s="46">
        <v>42887</v>
      </c>
      <c r="M294" s="172">
        <v>43070</v>
      </c>
      <c r="N294" s="299" t="s">
        <v>385</v>
      </c>
      <c r="O294" s="299" t="s">
        <v>127</v>
      </c>
      <c r="P294" s="299" t="s">
        <v>1113</v>
      </c>
      <c r="Q294" s="273" t="s">
        <v>591</v>
      </c>
      <c r="R294" s="273" t="s">
        <v>1142</v>
      </c>
      <c r="S294" s="201" t="s">
        <v>1461</v>
      </c>
      <c r="T294" s="201" t="s">
        <v>1177</v>
      </c>
      <c r="U294" s="24">
        <v>2017</v>
      </c>
      <c r="V294" s="208">
        <v>42913</v>
      </c>
      <c r="W294" s="201">
        <v>4420</v>
      </c>
      <c r="X294" s="201" t="s">
        <v>1170</v>
      </c>
      <c r="Y294" s="201" t="s">
        <v>1140</v>
      </c>
      <c r="Z294" s="201" t="s">
        <v>2455</v>
      </c>
      <c r="AA294" s="353">
        <v>3300000</v>
      </c>
      <c r="AB294" s="201"/>
      <c r="AC294" s="201">
        <v>31705276858</v>
      </c>
      <c r="AD294" s="306">
        <v>42915</v>
      </c>
      <c r="AE294" s="306">
        <v>42926</v>
      </c>
      <c r="AF294" s="361" t="s">
        <v>2338</v>
      </c>
      <c r="AG294" s="361" t="s">
        <v>2534</v>
      </c>
      <c r="AH294" s="201"/>
      <c r="AI294" s="201"/>
      <c r="AJ294" s="361"/>
      <c r="AK294" s="201"/>
      <c r="AL294" s="201"/>
      <c r="AM294" s="201"/>
      <c r="AN294" s="201" t="s">
        <v>1493</v>
      </c>
      <c r="AO294" s="201" t="s">
        <v>1113</v>
      </c>
      <c r="AP294" s="201" t="s">
        <v>2337</v>
      </c>
      <c r="AQ294" s="208">
        <v>42937</v>
      </c>
      <c r="AR294" s="201">
        <v>1311</v>
      </c>
      <c r="AS294" s="306">
        <v>42955</v>
      </c>
      <c r="AT294" s="380">
        <f>AU294/1.18</f>
        <v>2768105</v>
      </c>
      <c r="AU294" s="380">
        <v>3266363.9</v>
      </c>
      <c r="AV294" s="201" t="s">
        <v>2469</v>
      </c>
      <c r="AW294" s="306">
        <v>42955</v>
      </c>
      <c r="AX294" s="306">
        <v>42955</v>
      </c>
      <c r="AY294" s="306">
        <v>42955</v>
      </c>
      <c r="AZ294" s="345"/>
    </row>
    <row r="295" spans="1:52" s="8" customFormat="1" ht="67.5" x14ac:dyDescent="0.25">
      <c r="A295" s="294">
        <v>123</v>
      </c>
      <c r="B295" s="291" t="s">
        <v>411</v>
      </c>
      <c r="C295" s="291" t="s">
        <v>412</v>
      </c>
      <c r="D295" s="321" t="s">
        <v>459</v>
      </c>
      <c r="E295" s="291" t="s">
        <v>39</v>
      </c>
      <c r="F295" s="299">
        <v>642</v>
      </c>
      <c r="G295" s="291" t="s">
        <v>34</v>
      </c>
      <c r="H295" s="291">
        <v>1</v>
      </c>
      <c r="I295" s="291">
        <v>36000000000</v>
      </c>
      <c r="J295" s="299" t="s">
        <v>35</v>
      </c>
      <c r="K295" s="292">
        <v>14800000</v>
      </c>
      <c r="L295" s="172">
        <v>42887</v>
      </c>
      <c r="M295" s="172">
        <v>43070</v>
      </c>
      <c r="N295" s="299" t="s">
        <v>385</v>
      </c>
      <c r="O295" s="299" t="s">
        <v>127</v>
      </c>
      <c r="P295" s="299" t="s">
        <v>1113</v>
      </c>
      <c r="Q295" s="198" t="s">
        <v>591</v>
      </c>
      <c r="R295" s="273" t="s">
        <v>1145</v>
      </c>
      <c r="S295" s="201" t="s">
        <v>1461</v>
      </c>
      <c r="T295" s="201" t="s">
        <v>1177</v>
      </c>
      <c r="U295" s="24">
        <v>2017</v>
      </c>
      <c r="V295" s="208">
        <v>42894</v>
      </c>
      <c r="W295" s="201">
        <v>3858</v>
      </c>
      <c r="X295" s="201" t="s">
        <v>1170</v>
      </c>
      <c r="Y295" s="201" t="s">
        <v>1140</v>
      </c>
      <c r="Z295" s="201" t="s">
        <v>2280</v>
      </c>
      <c r="AA295" s="353">
        <v>14800000</v>
      </c>
      <c r="AB295" s="365" t="s">
        <v>1140</v>
      </c>
      <c r="AC295" s="201">
        <v>31705244829</v>
      </c>
      <c r="AD295" s="306">
        <v>42907</v>
      </c>
      <c r="AE295" s="306">
        <v>42916</v>
      </c>
      <c r="AF295" s="201" t="s">
        <v>2240</v>
      </c>
      <c r="AG295" s="201"/>
      <c r="AH295" s="201"/>
      <c r="AI295" s="201" t="s">
        <v>2241</v>
      </c>
      <c r="AJ295" s="201"/>
      <c r="AK295" s="201"/>
      <c r="AL295" s="201"/>
      <c r="AM295" s="201"/>
      <c r="AN295" s="201" t="s">
        <v>2242</v>
      </c>
      <c r="AO295" s="201" t="s">
        <v>1113</v>
      </c>
      <c r="AP295" s="201" t="s">
        <v>2239</v>
      </c>
      <c r="AQ295" s="208">
        <v>42933</v>
      </c>
      <c r="AR295" s="201">
        <v>1230</v>
      </c>
      <c r="AS295" s="208">
        <v>42943</v>
      </c>
      <c r="AT295" s="380">
        <v>12538077</v>
      </c>
      <c r="AU295" s="380">
        <v>14794930.859999999</v>
      </c>
      <c r="AV295" s="201" t="s">
        <v>1653</v>
      </c>
      <c r="AW295" s="208">
        <v>42944</v>
      </c>
      <c r="AX295" s="208">
        <v>42944</v>
      </c>
      <c r="AY295" s="306">
        <v>42944</v>
      </c>
      <c r="AZ295" s="345"/>
    </row>
    <row r="296" spans="1:52" s="8" customFormat="1" ht="56.25" x14ac:dyDescent="0.25">
      <c r="A296" s="116">
        <v>255</v>
      </c>
      <c r="B296" s="464" t="s">
        <v>412</v>
      </c>
      <c r="C296" s="464" t="s">
        <v>634</v>
      </c>
      <c r="D296" s="465" t="s">
        <v>96</v>
      </c>
      <c r="E296" s="465" t="s">
        <v>92</v>
      </c>
      <c r="F296" s="466">
        <v>642</v>
      </c>
      <c r="G296" s="114" t="s">
        <v>34</v>
      </c>
      <c r="H296" s="88">
        <v>1</v>
      </c>
      <c r="I296" s="464">
        <v>36000000000</v>
      </c>
      <c r="J296" s="114" t="s">
        <v>35</v>
      </c>
      <c r="K296" s="89">
        <v>689766.93</v>
      </c>
      <c r="L296" s="46">
        <v>42887</v>
      </c>
      <c r="M296" s="46">
        <v>42948</v>
      </c>
      <c r="N296" s="296" t="s">
        <v>48</v>
      </c>
      <c r="O296" s="296" t="s">
        <v>127</v>
      </c>
      <c r="P296" s="296" t="s">
        <v>1113</v>
      </c>
      <c r="Q296" s="273" t="s">
        <v>1440</v>
      </c>
      <c r="R296" s="273" t="s">
        <v>1138</v>
      </c>
      <c r="S296" s="201" t="s">
        <v>1988</v>
      </c>
      <c r="T296" s="202" t="s">
        <v>1177</v>
      </c>
      <c r="U296" s="24">
        <v>2017</v>
      </c>
      <c r="V296" s="199">
        <v>42884</v>
      </c>
      <c r="W296" s="201">
        <v>3581</v>
      </c>
      <c r="X296" s="201" t="s">
        <v>1170</v>
      </c>
      <c r="Y296" s="199" t="s">
        <v>1140</v>
      </c>
      <c r="Z296" s="201" t="s">
        <v>1998</v>
      </c>
      <c r="AA296" s="426">
        <v>689766.93</v>
      </c>
      <c r="AB296" s="25" t="s">
        <v>2276</v>
      </c>
      <c r="AC296" s="201">
        <v>31705248498</v>
      </c>
      <c r="AD296" s="306">
        <v>42908</v>
      </c>
      <c r="AE296" s="306" t="s">
        <v>1140</v>
      </c>
      <c r="AF296" s="373" t="s">
        <v>2021</v>
      </c>
      <c r="AG296" s="201"/>
      <c r="AH296" s="201"/>
      <c r="AI296" s="201"/>
      <c r="AJ296" s="201"/>
      <c r="AK296" s="201"/>
      <c r="AL296" s="201"/>
      <c r="AM296" s="201"/>
      <c r="AN296" s="201" t="s">
        <v>2018</v>
      </c>
      <c r="AO296" s="201" t="s">
        <v>2017</v>
      </c>
      <c r="AP296" s="201" t="s">
        <v>2161</v>
      </c>
      <c r="AQ296" s="208">
        <v>42908</v>
      </c>
      <c r="AR296" s="201">
        <v>1012</v>
      </c>
      <c r="AS296" s="208">
        <v>42912</v>
      </c>
      <c r="AT296" s="380">
        <v>584548.25</v>
      </c>
      <c r="AU296" s="380">
        <v>689766.93</v>
      </c>
      <c r="AV296" s="201" t="s">
        <v>2160</v>
      </c>
      <c r="AW296" s="306">
        <v>42912</v>
      </c>
      <c r="AX296" s="306">
        <v>42912</v>
      </c>
      <c r="AY296" s="306">
        <v>42912</v>
      </c>
      <c r="AZ296" s="345"/>
    </row>
    <row r="297" spans="1:52" s="8" customFormat="1" ht="45.75" thickBot="1" x14ac:dyDescent="0.3">
      <c r="A297" s="288">
        <v>256</v>
      </c>
      <c r="B297" s="321" t="s">
        <v>392</v>
      </c>
      <c r="C297" s="42" t="s">
        <v>393</v>
      </c>
      <c r="D297" s="42" t="s">
        <v>394</v>
      </c>
      <c r="E297" s="42" t="s">
        <v>395</v>
      </c>
      <c r="F297" s="296">
        <v>642</v>
      </c>
      <c r="G297" s="296" t="s">
        <v>34</v>
      </c>
      <c r="H297" s="289">
        <v>1</v>
      </c>
      <c r="I297" s="55">
        <v>36000000000</v>
      </c>
      <c r="J297" s="296" t="s">
        <v>35</v>
      </c>
      <c r="K297" s="297">
        <v>1500000</v>
      </c>
      <c r="L297" s="46">
        <v>42887</v>
      </c>
      <c r="M297" s="46">
        <v>43191</v>
      </c>
      <c r="N297" s="296" t="s">
        <v>385</v>
      </c>
      <c r="O297" s="296" t="s">
        <v>127</v>
      </c>
      <c r="P297" s="296" t="s">
        <v>1113</v>
      </c>
      <c r="Q297" s="273" t="s">
        <v>408</v>
      </c>
      <c r="R297" s="273" t="s">
        <v>1179</v>
      </c>
      <c r="S297" s="201" t="s">
        <v>1140</v>
      </c>
      <c r="T297" s="202" t="s">
        <v>1139</v>
      </c>
      <c r="U297" s="24">
        <v>2017</v>
      </c>
      <c r="V297" s="199">
        <v>42912</v>
      </c>
      <c r="W297" s="201">
        <v>4202</v>
      </c>
      <c r="X297" s="201" t="s">
        <v>1170</v>
      </c>
      <c r="Y297" s="199" t="s">
        <v>1140</v>
      </c>
      <c r="Z297" s="201"/>
      <c r="AA297" s="357">
        <v>1378000</v>
      </c>
      <c r="AB297" s="201"/>
      <c r="AC297" s="201"/>
      <c r="AD297" s="306"/>
      <c r="AE297" s="306"/>
      <c r="AF297" s="427"/>
      <c r="AG297" s="201"/>
      <c r="AH297" s="201"/>
      <c r="AI297" s="201"/>
      <c r="AJ297" s="201"/>
      <c r="AK297" s="201"/>
      <c r="AL297" s="201"/>
      <c r="AM297" s="201"/>
      <c r="AN297" s="201" t="s">
        <v>2376</v>
      </c>
      <c r="AO297" s="201" t="s">
        <v>1113</v>
      </c>
      <c r="AP297" s="201"/>
      <c r="AQ297" s="201"/>
      <c r="AR297" s="201">
        <v>1137</v>
      </c>
      <c r="AS297" s="208">
        <v>42935</v>
      </c>
      <c r="AT297" s="368">
        <v>1378000</v>
      </c>
      <c r="AU297" s="380">
        <v>1378000</v>
      </c>
      <c r="AV297" s="201" t="s">
        <v>2160</v>
      </c>
      <c r="AW297" s="208">
        <v>42935</v>
      </c>
      <c r="AX297" s="208">
        <v>42935</v>
      </c>
      <c r="AY297" s="306"/>
      <c r="AZ297" s="345"/>
    </row>
    <row r="298" spans="1:52" s="8" customFormat="1" ht="45" x14ac:dyDescent="0.25">
      <c r="A298" s="288">
        <v>576</v>
      </c>
      <c r="B298" s="53" t="s">
        <v>40</v>
      </c>
      <c r="C298" s="53" t="s">
        <v>41</v>
      </c>
      <c r="D298" s="53" t="s">
        <v>1608</v>
      </c>
      <c r="E298" s="53" t="s">
        <v>1125</v>
      </c>
      <c r="F298" s="53">
        <v>642</v>
      </c>
      <c r="G298" s="53" t="s">
        <v>34</v>
      </c>
      <c r="H298" s="53">
        <v>1</v>
      </c>
      <c r="I298" s="53">
        <v>36000000000</v>
      </c>
      <c r="J298" s="53" t="s">
        <v>35</v>
      </c>
      <c r="K298" s="483">
        <v>2685870</v>
      </c>
      <c r="L298" s="172">
        <v>42887</v>
      </c>
      <c r="M298" s="46">
        <v>43282</v>
      </c>
      <c r="N298" s="296" t="s">
        <v>385</v>
      </c>
      <c r="O298" s="53" t="s">
        <v>127</v>
      </c>
      <c r="P298" s="296" t="s">
        <v>1113</v>
      </c>
      <c r="Q298" s="278" t="s">
        <v>91</v>
      </c>
      <c r="R298" s="273" t="s">
        <v>1138</v>
      </c>
      <c r="S298" s="417" t="s">
        <v>1140</v>
      </c>
      <c r="T298" s="201" t="s">
        <v>1177</v>
      </c>
      <c r="U298" s="24">
        <v>2017</v>
      </c>
      <c r="V298" s="199">
        <v>42844</v>
      </c>
      <c r="W298" s="201">
        <v>2041</v>
      </c>
      <c r="X298" s="201" t="s">
        <v>1113</v>
      </c>
      <c r="Y298" s="199">
        <v>42844</v>
      </c>
      <c r="Z298" s="201" t="s">
        <v>2508</v>
      </c>
      <c r="AA298" s="357"/>
      <c r="AB298" s="201"/>
      <c r="AC298" s="201">
        <v>31705282903</v>
      </c>
      <c r="AD298" s="306">
        <v>42916</v>
      </c>
      <c r="AE298" s="306">
        <v>42927</v>
      </c>
      <c r="AF298" s="362" t="s">
        <v>2345</v>
      </c>
      <c r="AG298" s="495" t="s">
        <v>2346</v>
      </c>
      <c r="AH298" s="495" t="s">
        <v>2347</v>
      </c>
      <c r="AI298" s="201"/>
      <c r="AJ298" s="201"/>
      <c r="AK298" s="201"/>
      <c r="AL298" s="201"/>
      <c r="AM298" s="201"/>
      <c r="AN298" s="495" t="s">
        <v>2348</v>
      </c>
      <c r="AO298" s="201" t="s">
        <v>1170</v>
      </c>
      <c r="AP298" s="201" t="s">
        <v>2349</v>
      </c>
      <c r="AQ298" s="208">
        <v>42947</v>
      </c>
      <c r="AR298" s="201">
        <v>1317</v>
      </c>
      <c r="AS298" s="208">
        <v>42957</v>
      </c>
      <c r="AT298" s="201">
        <v>2074661.02</v>
      </c>
      <c r="AU298" s="380">
        <v>2448100</v>
      </c>
      <c r="AV298" s="440" t="s">
        <v>2491</v>
      </c>
      <c r="AW298" s="208">
        <v>42958</v>
      </c>
      <c r="AX298" s="306">
        <v>42958</v>
      </c>
      <c r="AY298" s="306">
        <v>42958</v>
      </c>
      <c r="AZ298" s="345"/>
    </row>
    <row r="299" spans="1:52" s="8" customFormat="1" ht="22.5" x14ac:dyDescent="0.25">
      <c r="A299" s="291">
        <v>453</v>
      </c>
      <c r="B299" s="291" t="s">
        <v>1302</v>
      </c>
      <c r="C299" s="291" t="s">
        <v>1303</v>
      </c>
      <c r="D299" s="289" t="s">
        <v>1334</v>
      </c>
      <c r="E299" s="291" t="s">
        <v>111</v>
      </c>
      <c r="F299" s="299">
        <v>642</v>
      </c>
      <c r="G299" s="299" t="s">
        <v>34</v>
      </c>
      <c r="H299" s="291">
        <v>1</v>
      </c>
      <c r="I299" s="291">
        <v>36000000000</v>
      </c>
      <c r="J299" s="299" t="s">
        <v>35</v>
      </c>
      <c r="K299" s="292">
        <v>562817.14</v>
      </c>
      <c r="L299" s="46">
        <v>42887</v>
      </c>
      <c r="M299" s="46">
        <v>43070</v>
      </c>
      <c r="N299" s="299" t="s">
        <v>48</v>
      </c>
      <c r="O299" s="299" t="s">
        <v>1113</v>
      </c>
      <c r="P299" s="296" t="s">
        <v>1113</v>
      </c>
      <c r="Q299" s="114" t="s">
        <v>1445</v>
      </c>
      <c r="R299" s="273" t="s">
        <v>1182</v>
      </c>
      <c r="S299" s="201"/>
      <c r="T299" s="202" t="s">
        <v>1139</v>
      </c>
      <c r="U299" s="24">
        <v>2017</v>
      </c>
      <c r="V299" s="199"/>
      <c r="W299" s="201"/>
      <c r="X299" s="201" t="s">
        <v>1170</v>
      </c>
      <c r="Y299" s="199" t="s">
        <v>1140</v>
      </c>
      <c r="Z299" s="201"/>
      <c r="AA299" s="349"/>
      <c r="AB299" s="201"/>
      <c r="AC299" s="201"/>
      <c r="AD299" s="306"/>
      <c r="AE299" s="306"/>
      <c r="AF299" s="439"/>
      <c r="AG299" s="371"/>
      <c r="AH299" s="201"/>
      <c r="AI299" s="201"/>
      <c r="AJ299" s="201"/>
      <c r="AK299" s="201"/>
      <c r="AL299" s="201"/>
      <c r="AM299" s="201"/>
      <c r="AN299" s="201"/>
      <c r="AO299" s="201"/>
      <c r="AP299" s="201"/>
      <c r="AQ299" s="201"/>
      <c r="AR299" s="201"/>
      <c r="AS299" s="201"/>
      <c r="AT299" s="380"/>
      <c r="AU299" s="380"/>
      <c r="AV299" s="383"/>
      <c r="AW299" s="369"/>
      <c r="AX299" s="369"/>
      <c r="AY299" s="306"/>
      <c r="AZ299" s="345"/>
    </row>
    <row r="300" spans="1:52" s="8" customFormat="1" ht="90" x14ac:dyDescent="0.25">
      <c r="A300" s="294">
        <v>586</v>
      </c>
      <c r="B300" s="291" t="s">
        <v>641</v>
      </c>
      <c r="C300" s="291" t="s">
        <v>642</v>
      </c>
      <c r="D300" s="291" t="s">
        <v>1899</v>
      </c>
      <c r="E300" s="291" t="s">
        <v>662</v>
      </c>
      <c r="F300" s="291">
        <v>642</v>
      </c>
      <c r="G300" s="291" t="s">
        <v>34</v>
      </c>
      <c r="H300" s="291">
        <v>1</v>
      </c>
      <c r="I300" s="291">
        <v>36000000000</v>
      </c>
      <c r="J300" s="291" t="s">
        <v>35</v>
      </c>
      <c r="K300" s="292">
        <v>542290.48</v>
      </c>
      <c r="L300" s="98">
        <v>42887</v>
      </c>
      <c r="M300" s="98">
        <v>43252</v>
      </c>
      <c r="N300" s="291" t="s">
        <v>48</v>
      </c>
      <c r="O300" s="291" t="s">
        <v>127</v>
      </c>
      <c r="P300" s="296" t="s">
        <v>1113</v>
      </c>
      <c r="Q300" s="273" t="s">
        <v>663</v>
      </c>
      <c r="R300" s="273" t="s">
        <v>1179</v>
      </c>
      <c r="S300" s="428" t="s">
        <v>1140</v>
      </c>
      <c r="T300" s="24" t="s">
        <v>1139</v>
      </c>
      <c r="U300" s="24">
        <v>2017</v>
      </c>
      <c r="V300" s="192">
        <v>42870</v>
      </c>
      <c r="W300" s="345" t="s">
        <v>1140</v>
      </c>
      <c r="X300" s="201" t="s">
        <v>1113</v>
      </c>
      <c r="Y300" s="199">
        <v>42880</v>
      </c>
      <c r="Z300" s="201"/>
      <c r="AA300" s="292">
        <v>542290.48</v>
      </c>
      <c r="AB300" s="201"/>
      <c r="AC300" s="201"/>
      <c r="AD300" s="306"/>
      <c r="AE300" s="306"/>
      <c r="AF300" s="202" t="s">
        <v>1617</v>
      </c>
      <c r="AG300" s="201"/>
      <c r="AH300" s="201"/>
      <c r="AI300" s="201"/>
      <c r="AJ300" s="201"/>
      <c r="AK300" s="201"/>
      <c r="AL300" s="201"/>
      <c r="AM300" s="201"/>
      <c r="AN300" s="201"/>
      <c r="AO300" s="201"/>
      <c r="AP300" s="201"/>
      <c r="AQ300" s="201"/>
      <c r="AR300" s="201" t="s">
        <v>1905</v>
      </c>
      <c r="AS300" s="201"/>
      <c r="AT300" s="380">
        <v>459568.2</v>
      </c>
      <c r="AU300" s="380">
        <v>542290.48</v>
      </c>
      <c r="AV300" s="365" t="s">
        <v>1615</v>
      </c>
      <c r="AW300" s="201"/>
      <c r="AX300" s="201"/>
      <c r="AY300" s="306"/>
      <c r="AZ300" s="345"/>
    </row>
    <row r="301" spans="1:52" s="8" customFormat="1" ht="33.75" x14ac:dyDescent="0.25">
      <c r="A301" s="291">
        <v>596</v>
      </c>
      <c r="B301" s="289" t="s">
        <v>1295</v>
      </c>
      <c r="C301" s="289" t="s">
        <v>1295</v>
      </c>
      <c r="D301" s="291" t="s">
        <v>1967</v>
      </c>
      <c r="E301" s="104" t="s">
        <v>599</v>
      </c>
      <c r="F301" s="105">
        <v>796</v>
      </c>
      <c r="G301" s="289" t="s">
        <v>592</v>
      </c>
      <c r="H301" s="289">
        <v>24</v>
      </c>
      <c r="I301" s="43" t="s">
        <v>234</v>
      </c>
      <c r="J301" s="296" t="s">
        <v>35</v>
      </c>
      <c r="K301" s="292">
        <v>14820965.199999999</v>
      </c>
      <c r="L301" s="46">
        <v>42887</v>
      </c>
      <c r="M301" s="46">
        <v>43070</v>
      </c>
      <c r="N301" s="296" t="s">
        <v>386</v>
      </c>
      <c r="O301" s="296" t="s">
        <v>124</v>
      </c>
      <c r="P301" s="296" t="s">
        <v>1113</v>
      </c>
      <c r="Q301" s="273" t="s">
        <v>117</v>
      </c>
      <c r="R301" s="273" t="s">
        <v>1156</v>
      </c>
      <c r="S301" s="428" t="s">
        <v>1467</v>
      </c>
      <c r="T301" s="24" t="s">
        <v>1177</v>
      </c>
      <c r="U301" s="24">
        <v>2017</v>
      </c>
      <c r="V301" s="192">
        <v>42870</v>
      </c>
      <c r="W301" s="345">
        <v>2832</v>
      </c>
      <c r="X301" s="201" t="s">
        <v>1113</v>
      </c>
      <c r="Y301" s="199">
        <v>42880</v>
      </c>
      <c r="Z301" s="201" t="s">
        <v>2280</v>
      </c>
      <c r="AA301" s="357">
        <v>14820965.199999999</v>
      </c>
      <c r="AB301" s="365" t="s">
        <v>1933</v>
      </c>
      <c r="AC301" s="201">
        <v>31705205376</v>
      </c>
      <c r="AD301" s="306">
        <v>42894</v>
      </c>
      <c r="AE301" s="306">
        <v>42906</v>
      </c>
      <c r="AF301" s="361" t="s">
        <v>2185</v>
      </c>
      <c r="AG301" s="201" t="s">
        <v>2187</v>
      </c>
      <c r="AH301" s="201"/>
      <c r="AI301" s="201"/>
      <c r="AJ301" s="201"/>
      <c r="AK301" s="201"/>
      <c r="AL301" s="201"/>
      <c r="AM301" s="201"/>
      <c r="AN301" s="201" t="s">
        <v>2186</v>
      </c>
      <c r="AO301" s="201" t="s">
        <v>1170</v>
      </c>
      <c r="AP301" s="201" t="s">
        <v>2188</v>
      </c>
      <c r="AQ301" s="208">
        <v>42912</v>
      </c>
      <c r="AR301" s="365">
        <v>1147</v>
      </c>
      <c r="AS301" s="306">
        <v>42934</v>
      </c>
      <c r="AT301" s="380">
        <f>AU301/118*100</f>
        <v>12098986.440677965</v>
      </c>
      <c r="AU301" s="380">
        <v>14276804</v>
      </c>
      <c r="AV301" s="365" t="s">
        <v>1645</v>
      </c>
      <c r="AW301" s="208">
        <v>42934</v>
      </c>
      <c r="AX301" s="208">
        <v>42947</v>
      </c>
      <c r="AY301" s="306">
        <v>42935</v>
      </c>
      <c r="AZ301" s="345"/>
    </row>
    <row r="302" spans="1:52" s="8" customFormat="1" ht="33.75" x14ac:dyDescent="0.25">
      <c r="A302" s="291">
        <v>579</v>
      </c>
      <c r="B302" s="291" t="s">
        <v>1295</v>
      </c>
      <c r="C302" s="291" t="s">
        <v>1295</v>
      </c>
      <c r="D302" s="291" t="s">
        <v>1624</v>
      </c>
      <c r="E302" s="104" t="s">
        <v>599</v>
      </c>
      <c r="F302" s="105">
        <v>796</v>
      </c>
      <c r="G302" s="291" t="s">
        <v>592</v>
      </c>
      <c r="H302" s="291">
        <v>3</v>
      </c>
      <c r="I302" s="299" t="s">
        <v>234</v>
      </c>
      <c r="J302" s="299" t="s">
        <v>35</v>
      </c>
      <c r="K302" s="293">
        <v>1947000</v>
      </c>
      <c r="L302" s="172">
        <v>42887</v>
      </c>
      <c r="M302" s="172">
        <v>43070</v>
      </c>
      <c r="N302" s="299" t="s">
        <v>386</v>
      </c>
      <c r="O302" s="299" t="s">
        <v>124</v>
      </c>
      <c r="P302" s="296" t="s">
        <v>1113</v>
      </c>
      <c r="Q302" s="278" t="s">
        <v>117</v>
      </c>
      <c r="R302" s="273" t="s">
        <v>1156</v>
      </c>
      <c r="S302" s="417" t="s">
        <v>1467</v>
      </c>
      <c r="T302" s="202" t="s">
        <v>1875</v>
      </c>
      <c r="U302" s="202"/>
      <c r="V302" s="199">
        <v>42844</v>
      </c>
      <c r="W302" s="201">
        <v>2414</v>
      </c>
      <c r="X302" s="201" t="s">
        <v>1113</v>
      </c>
      <c r="Y302" s="199">
        <v>42851</v>
      </c>
      <c r="Z302" s="201"/>
      <c r="AA302" s="357">
        <v>4421951.3499999996</v>
      </c>
      <c r="AB302" s="201" t="s">
        <v>1140</v>
      </c>
      <c r="AC302" s="201">
        <v>31705205368</v>
      </c>
      <c r="AD302" s="306">
        <v>42894</v>
      </c>
      <c r="AE302" s="306">
        <v>42906</v>
      </c>
      <c r="AF302" s="201" t="s">
        <v>1140</v>
      </c>
      <c r="AG302" s="365" t="s">
        <v>1140</v>
      </c>
      <c r="AH302" s="365" t="s">
        <v>1140</v>
      </c>
      <c r="AI302" s="365" t="s">
        <v>1140</v>
      </c>
      <c r="AJ302" s="365" t="s">
        <v>1140</v>
      </c>
      <c r="AK302" s="365" t="s">
        <v>1140</v>
      </c>
      <c r="AL302" s="365" t="s">
        <v>1140</v>
      </c>
      <c r="AM302" s="365" t="s">
        <v>1140</v>
      </c>
      <c r="AN302" s="365" t="s">
        <v>1140</v>
      </c>
      <c r="AO302" s="365" t="s">
        <v>1140</v>
      </c>
      <c r="AP302" s="365" t="s">
        <v>1140</v>
      </c>
      <c r="AQ302" s="365" t="s">
        <v>1140</v>
      </c>
      <c r="AR302" s="365" t="s">
        <v>1140</v>
      </c>
      <c r="AS302" s="365" t="s">
        <v>1140</v>
      </c>
      <c r="AT302" s="365" t="s">
        <v>1140</v>
      </c>
      <c r="AU302" s="380" t="s">
        <v>1140</v>
      </c>
      <c r="AV302" s="365" t="s">
        <v>1140</v>
      </c>
      <c r="AW302" s="365" t="s">
        <v>1140</v>
      </c>
      <c r="AX302" s="365" t="s">
        <v>1140</v>
      </c>
      <c r="AY302" s="306" t="s">
        <v>1140</v>
      </c>
      <c r="AZ302" s="365" t="s">
        <v>1140</v>
      </c>
    </row>
    <row r="303" spans="1:52" s="8" customFormat="1" ht="45" x14ac:dyDescent="0.25">
      <c r="A303" s="53">
        <v>446</v>
      </c>
      <c r="B303" s="53" t="s">
        <v>281</v>
      </c>
      <c r="C303" s="53" t="s">
        <v>282</v>
      </c>
      <c r="D303" s="53" t="s">
        <v>1235</v>
      </c>
      <c r="E303" s="53" t="s">
        <v>1236</v>
      </c>
      <c r="F303" s="53">
        <v>642</v>
      </c>
      <c r="G303" s="53" t="s">
        <v>34</v>
      </c>
      <c r="H303" s="53">
        <v>1</v>
      </c>
      <c r="I303" s="53">
        <v>36000000000</v>
      </c>
      <c r="J303" s="53" t="s">
        <v>35</v>
      </c>
      <c r="K303" s="53">
        <v>1271160</v>
      </c>
      <c r="L303" s="46">
        <v>42887</v>
      </c>
      <c r="M303" s="46">
        <v>43070</v>
      </c>
      <c r="N303" s="296" t="s">
        <v>385</v>
      </c>
      <c r="O303" s="296" t="s">
        <v>1113</v>
      </c>
      <c r="P303" s="296" t="s">
        <v>1113</v>
      </c>
      <c r="Q303" s="299" t="s">
        <v>280</v>
      </c>
      <c r="R303" s="145" t="s">
        <v>1156</v>
      </c>
      <c r="S303" s="159" t="s">
        <v>1199</v>
      </c>
      <c r="T303" s="24" t="s">
        <v>1875</v>
      </c>
      <c r="U303" s="24"/>
      <c r="V303" s="192">
        <v>42794</v>
      </c>
      <c r="W303" s="345">
        <v>474</v>
      </c>
      <c r="X303" s="345" t="s">
        <v>1113</v>
      </c>
      <c r="Y303" s="346">
        <v>42786</v>
      </c>
      <c r="Z303" s="201"/>
      <c r="AA303" s="26" t="s">
        <v>1237</v>
      </c>
      <c r="AB303" s="201" t="s">
        <v>1140</v>
      </c>
      <c r="AC303" s="201">
        <v>31705266234</v>
      </c>
      <c r="AD303" s="306">
        <v>42913</v>
      </c>
      <c r="AE303" s="306">
        <v>42922</v>
      </c>
      <c r="AF303" s="201" t="s">
        <v>1140</v>
      </c>
      <c r="AG303" s="365" t="s">
        <v>1140</v>
      </c>
      <c r="AH303" s="365" t="s">
        <v>1140</v>
      </c>
      <c r="AI303" s="365" t="s">
        <v>1140</v>
      </c>
      <c r="AJ303" s="365" t="s">
        <v>1140</v>
      </c>
      <c r="AK303" s="365" t="s">
        <v>1140</v>
      </c>
      <c r="AL303" s="365" t="s">
        <v>1140</v>
      </c>
      <c r="AM303" s="365" t="s">
        <v>1140</v>
      </c>
      <c r="AN303" s="365" t="s">
        <v>1140</v>
      </c>
      <c r="AO303" s="365" t="s">
        <v>1140</v>
      </c>
      <c r="AP303" s="365" t="s">
        <v>1140</v>
      </c>
      <c r="AQ303" s="365" t="s">
        <v>1140</v>
      </c>
      <c r="AR303" s="365" t="s">
        <v>1140</v>
      </c>
      <c r="AS303" s="365" t="s">
        <v>1140</v>
      </c>
      <c r="AT303" s="365" t="s">
        <v>1140</v>
      </c>
      <c r="AU303" s="380" t="s">
        <v>1140</v>
      </c>
      <c r="AV303" s="365" t="s">
        <v>1140</v>
      </c>
      <c r="AW303" s="365" t="s">
        <v>1140</v>
      </c>
      <c r="AX303" s="365" t="s">
        <v>1140</v>
      </c>
      <c r="AY303" s="306" t="s">
        <v>1140</v>
      </c>
      <c r="AZ303" s="365" t="s">
        <v>1140</v>
      </c>
    </row>
    <row r="304" spans="1:52" s="8" customFormat="1" ht="67.5" x14ac:dyDescent="0.25">
      <c r="A304" s="294">
        <v>143</v>
      </c>
      <c r="B304" s="111" t="s">
        <v>411</v>
      </c>
      <c r="C304" s="111" t="s">
        <v>412</v>
      </c>
      <c r="D304" s="321" t="s">
        <v>461</v>
      </c>
      <c r="E304" s="291" t="s">
        <v>39</v>
      </c>
      <c r="F304" s="299">
        <v>642</v>
      </c>
      <c r="G304" s="291" t="s">
        <v>34</v>
      </c>
      <c r="H304" s="291">
        <v>1</v>
      </c>
      <c r="I304" s="291">
        <v>36000000000</v>
      </c>
      <c r="J304" s="299" t="s">
        <v>35</v>
      </c>
      <c r="K304" s="463">
        <v>24700000</v>
      </c>
      <c r="L304" s="172">
        <v>42887</v>
      </c>
      <c r="M304" s="172">
        <v>43070</v>
      </c>
      <c r="N304" s="299" t="s">
        <v>385</v>
      </c>
      <c r="O304" s="299" t="s">
        <v>127</v>
      </c>
      <c r="P304" s="299" t="s">
        <v>1113</v>
      </c>
      <c r="Q304" s="198" t="s">
        <v>591</v>
      </c>
      <c r="R304" s="273" t="s">
        <v>1142</v>
      </c>
      <c r="S304" s="201" t="s">
        <v>1461</v>
      </c>
      <c r="T304" s="201" t="s">
        <v>1177</v>
      </c>
      <c r="U304" s="24">
        <v>2017</v>
      </c>
      <c r="V304" s="208">
        <v>42895</v>
      </c>
      <c r="W304" s="201">
        <v>3829</v>
      </c>
      <c r="X304" s="201" t="s">
        <v>1170</v>
      </c>
      <c r="Y304" s="201" t="s">
        <v>1140</v>
      </c>
      <c r="Z304" s="201" t="s">
        <v>2280</v>
      </c>
      <c r="AA304" s="353">
        <v>24700000</v>
      </c>
      <c r="AB304" s="207" t="s">
        <v>1140</v>
      </c>
      <c r="AC304" s="201">
        <v>31705245359</v>
      </c>
      <c r="AD304" s="306">
        <v>42907</v>
      </c>
      <c r="AE304" s="306">
        <v>42916</v>
      </c>
      <c r="AF304" s="361" t="s">
        <v>2200</v>
      </c>
      <c r="AG304" s="361" t="s">
        <v>2201</v>
      </c>
      <c r="AH304" s="201"/>
      <c r="AI304" s="201"/>
      <c r="AJ304" s="201"/>
      <c r="AK304" s="201"/>
      <c r="AL304" s="201"/>
      <c r="AM304" s="201"/>
      <c r="AN304" s="201" t="s">
        <v>1493</v>
      </c>
      <c r="AO304" s="201" t="s">
        <v>1113</v>
      </c>
      <c r="AP304" s="201" t="s">
        <v>2202</v>
      </c>
      <c r="AQ304" s="208">
        <v>42922</v>
      </c>
      <c r="AR304" s="201">
        <v>1141</v>
      </c>
      <c r="AS304" s="306">
        <v>42935</v>
      </c>
      <c r="AT304" s="380">
        <f>AU304/1.18</f>
        <v>20839725.567796614</v>
      </c>
      <c r="AU304" s="380">
        <v>24590876.170000002</v>
      </c>
      <c r="AV304" s="201" t="s">
        <v>2370</v>
      </c>
      <c r="AW304" s="306">
        <v>42935</v>
      </c>
      <c r="AX304" s="306">
        <v>42935</v>
      </c>
      <c r="AY304" s="306">
        <v>42935</v>
      </c>
      <c r="AZ304" s="345"/>
    </row>
    <row r="305" spans="1:52" s="8" customFormat="1" ht="67.5" x14ac:dyDescent="0.25">
      <c r="A305" s="294">
        <v>100</v>
      </c>
      <c r="B305" s="291" t="s">
        <v>411</v>
      </c>
      <c r="C305" s="291" t="s">
        <v>412</v>
      </c>
      <c r="D305" s="321" t="s">
        <v>470</v>
      </c>
      <c r="E305" s="291" t="s">
        <v>39</v>
      </c>
      <c r="F305" s="299">
        <v>642</v>
      </c>
      <c r="G305" s="291" t="s">
        <v>34</v>
      </c>
      <c r="H305" s="291">
        <v>1</v>
      </c>
      <c r="I305" s="291">
        <v>36000000000</v>
      </c>
      <c r="J305" s="299" t="s">
        <v>35</v>
      </c>
      <c r="K305" s="463">
        <v>11800000</v>
      </c>
      <c r="L305" s="172">
        <v>42887</v>
      </c>
      <c r="M305" s="172">
        <v>43070</v>
      </c>
      <c r="N305" s="299" t="s">
        <v>385</v>
      </c>
      <c r="O305" s="299" t="s">
        <v>127</v>
      </c>
      <c r="P305" s="299" t="s">
        <v>1113</v>
      </c>
      <c r="Q305" s="278" t="s">
        <v>591</v>
      </c>
      <c r="R305" s="273" t="s">
        <v>1142</v>
      </c>
      <c r="S305" s="201" t="s">
        <v>1461</v>
      </c>
      <c r="T305" s="201" t="s">
        <v>1177</v>
      </c>
      <c r="U305" s="24">
        <v>2017</v>
      </c>
      <c r="V305" s="208">
        <v>42895</v>
      </c>
      <c r="W305" s="201">
        <v>3787</v>
      </c>
      <c r="X305" s="201" t="s">
        <v>1170</v>
      </c>
      <c r="Y305" s="201" t="s">
        <v>1140</v>
      </c>
      <c r="Z305" s="201" t="s">
        <v>2280</v>
      </c>
      <c r="AA305" s="353">
        <v>11800000</v>
      </c>
      <c r="AB305" s="207" t="s">
        <v>1140</v>
      </c>
      <c r="AC305" s="365">
        <v>31705245359</v>
      </c>
      <c r="AD305" s="306">
        <v>42907</v>
      </c>
      <c r="AE305" s="306">
        <v>42916</v>
      </c>
      <c r="AF305" s="361" t="s">
        <v>2203</v>
      </c>
      <c r="AG305" s="361" t="s">
        <v>2204</v>
      </c>
      <c r="AH305" s="365"/>
      <c r="AI305" s="365"/>
      <c r="AJ305" s="365"/>
      <c r="AK305" s="365"/>
      <c r="AL305" s="365"/>
      <c r="AM305" s="365"/>
      <c r="AN305" s="365" t="s">
        <v>1493</v>
      </c>
      <c r="AO305" s="365" t="s">
        <v>1113</v>
      </c>
      <c r="AP305" s="365" t="s">
        <v>2202</v>
      </c>
      <c r="AQ305" s="208">
        <v>42922</v>
      </c>
      <c r="AR305" s="201">
        <v>1153</v>
      </c>
      <c r="AS305" s="306">
        <v>42937</v>
      </c>
      <c r="AT305" s="380">
        <f>AU305/1.18</f>
        <v>9924708.796610171</v>
      </c>
      <c r="AU305" s="380">
        <v>11711156.380000001</v>
      </c>
      <c r="AV305" s="201" t="s">
        <v>2378</v>
      </c>
      <c r="AW305" s="306">
        <v>42937</v>
      </c>
      <c r="AX305" s="306">
        <v>42937</v>
      </c>
      <c r="AY305" s="306">
        <v>42937</v>
      </c>
      <c r="AZ305" s="345"/>
    </row>
    <row r="306" spans="1:52" s="8" customFormat="1" ht="22.5" x14ac:dyDescent="0.25">
      <c r="A306" s="294">
        <v>599</v>
      </c>
      <c r="B306" s="291" t="s">
        <v>2066</v>
      </c>
      <c r="C306" s="294" t="s">
        <v>2067</v>
      </c>
      <c r="D306" s="291" t="s">
        <v>2068</v>
      </c>
      <c r="E306" s="104" t="s">
        <v>574</v>
      </c>
      <c r="F306" s="105">
        <v>642</v>
      </c>
      <c r="G306" s="291" t="s">
        <v>34</v>
      </c>
      <c r="H306" s="291">
        <v>1</v>
      </c>
      <c r="I306" s="299">
        <v>36000000000</v>
      </c>
      <c r="J306" s="299" t="s">
        <v>35</v>
      </c>
      <c r="K306" s="292">
        <v>10741320.4</v>
      </c>
      <c r="L306" s="172">
        <v>42887</v>
      </c>
      <c r="M306" s="172">
        <v>43586</v>
      </c>
      <c r="N306" s="299" t="s">
        <v>48</v>
      </c>
      <c r="O306" s="299" t="s">
        <v>127</v>
      </c>
      <c r="P306" s="296" t="s">
        <v>1113</v>
      </c>
      <c r="Q306" s="273" t="s">
        <v>280</v>
      </c>
      <c r="R306" s="273" t="s">
        <v>1179</v>
      </c>
      <c r="S306" s="428" t="s">
        <v>1241</v>
      </c>
      <c r="T306" s="24" t="s">
        <v>1177</v>
      </c>
      <c r="U306" s="24">
        <v>2017</v>
      </c>
      <c r="V306" s="192">
        <v>42884</v>
      </c>
      <c r="W306" s="345" t="s">
        <v>1140</v>
      </c>
      <c r="X306" s="201" t="s">
        <v>1113</v>
      </c>
      <c r="Y306" s="199"/>
      <c r="Z306" s="201" t="s">
        <v>2455</v>
      </c>
      <c r="AA306" s="349" t="s">
        <v>2069</v>
      </c>
      <c r="AB306" s="208">
        <v>40194</v>
      </c>
      <c r="AC306" s="201">
        <v>31705283001</v>
      </c>
      <c r="AD306" s="306">
        <v>42919</v>
      </c>
      <c r="AE306" s="306"/>
      <c r="AF306" s="201" t="s">
        <v>2343</v>
      </c>
      <c r="AG306" s="201"/>
      <c r="AH306" s="201"/>
      <c r="AI306" s="201"/>
      <c r="AJ306" s="201"/>
      <c r="AK306" s="201"/>
      <c r="AL306" s="201"/>
      <c r="AM306" s="201"/>
      <c r="AN306" s="365" t="s">
        <v>2343</v>
      </c>
      <c r="AO306" s="201" t="s">
        <v>1113</v>
      </c>
      <c r="AP306" s="201" t="s">
        <v>2344</v>
      </c>
      <c r="AQ306" s="208">
        <v>42919</v>
      </c>
      <c r="AR306" s="438" t="s">
        <v>2509</v>
      </c>
      <c r="AS306" s="306">
        <v>42970</v>
      </c>
      <c r="AT306" s="380">
        <v>10741320.4</v>
      </c>
      <c r="AU306" s="380">
        <v>10741320.4</v>
      </c>
      <c r="AV306" s="201" t="s">
        <v>1615</v>
      </c>
      <c r="AW306" s="208">
        <v>42970</v>
      </c>
      <c r="AX306" s="208">
        <v>42970</v>
      </c>
      <c r="AY306" s="208">
        <v>42970</v>
      </c>
      <c r="AZ306" s="345"/>
    </row>
    <row r="307" spans="1:52" s="8" customFormat="1" ht="67.5" x14ac:dyDescent="0.25">
      <c r="A307" s="294">
        <v>80</v>
      </c>
      <c r="B307" s="291" t="s">
        <v>415</v>
      </c>
      <c r="C307" s="291" t="s">
        <v>416</v>
      </c>
      <c r="D307" s="321" t="s">
        <v>434</v>
      </c>
      <c r="E307" s="291" t="s">
        <v>39</v>
      </c>
      <c r="F307" s="299">
        <v>642</v>
      </c>
      <c r="G307" s="291" t="s">
        <v>34</v>
      </c>
      <c r="H307" s="291">
        <v>1</v>
      </c>
      <c r="I307" s="291">
        <v>36000000000</v>
      </c>
      <c r="J307" s="299" t="s">
        <v>35</v>
      </c>
      <c r="K307" s="292">
        <v>6600000</v>
      </c>
      <c r="L307" s="46">
        <v>42887</v>
      </c>
      <c r="M307" s="172">
        <v>43070</v>
      </c>
      <c r="N307" s="299" t="s">
        <v>385</v>
      </c>
      <c r="O307" s="299" t="s">
        <v>127</v>
      </c>
      <c r="P307" s="296" t="s">
        <v>1113</v>
      </c>
      <c r="Q307" s="273" t="s">
        <v>988</v>
      </c>
      <c r="R307" s="273" t="s">
        <v>1141</v>
      </c>
      <c r="S307" s="428" t="s">
        <v>1140</v>
      </c>
      <c r="T307" s="24" t="s">
        <v>1177</v>
      </c>
      <c r="U307" s="24">
        <v>2017</v>
      </c>
      <c r="V307" s="192" t="s">
        <v>1140</v>
      </c>
      <c r="W307" s="345" t="s">
        <v>1140</v>
      </c>
      <c r="X307" s="201" t="s">
        <v>1113</v>
      </c>
      <c r="Y307" s="199" t="s">
        <v>1140</v>
      </c>
      <c r="Z307" s="201" t="s">
        <v>2280</v>
      </c>
      <c r="AA307" s="357">
        <v>10725124.73</v>
      </c>
      <c r="AB307" s="345" t="s">
        <v>1140</v>
      </c>
      <c r="AC307" s="201">
        <v>31705210005</v>
      </c>
      <c r="AD307" s="306" t="s">
        <v>2251</v>
      </c>
      <c r="AE307" s="306">
        <v>42907</v>
      </c>
      <c r="AF307" s="358" t="s">
        <v>2252</v>
      </c>
      <c r="AG307" s="358" t="s">
        <v>2253</v>
      </c>
      <c r="AH307" s="358" t="s">
        <v>2254</v>
      </c>
      <c r="AI307" s="201"/>
      <c r="AJ307" s="201"/>
      <c r="AK307" s="201"/>
      <c r="AL307" s="201"/>
      <c r="AM307" s="201"/>
      <c r="AN307" s="201" t="s">
        <v>2250</v>
      </c>
      <c r="AO307" s="201" t="s">
        <v>1170</v>
      </c>
      <c r="AP307" s="201" t="s">
        <v>2255</v>
      </c>
      <c r="AQ307" s="208">
        <v>42909</v>
      </c>
      <c r="AR307" s="365">
        <v>1095</v>
      </c>
      <c r="AS307" s="306">
        <v>42933</v>
      </c>
      <c r="AT307" s="380">
        <f>AU307/1.18</f>
        <v>9078355.5</v>
      </c>
      <c r="AU307" s="380">
        <v>10712459.49</v>
      </c>
      <c r="AV307" s="493" t="s">
        <v>2292</v>
      </c>
      <c r="AW307" s="208">
        <v>42933</v>
      </c>
      <c r="AX307" s="208">
        <v>42933</v>
      </c>
      <c r="AY307" s="306">
        <v>42933</v>
      </c>
      <c r="AZ307" s="345"/>
    </row>
    <row r="308" spans="1:52" s="8" customFormat="1" ht="57" thickBot="1" x14ac:dyDescent="0.3">
      <c r="A308" s="288">
        <v>603</v>
      </c>
      <c r="B308" s="291" t="s">
        <v>286</v>
      </c>
      <c r="C308" s="291" t="s">
        <v>1312</v>
      </c>
      <c r="D308" s="291" t="s">
        <v>2090</v>
      </c>
      <c r="E308" s="291" t="s">
        <v>92</v>
      </c>
      <c r="F308" s="299">
        <v>642</v>
      </c>
      <c r="G308" s="291" t="s">
        <v>34</v>
      </c>
      <c r="H308" s="291">
        <v>1</v>
      </c>
      <c r="I308" s="291">
        <v>36000000000</v>
      </c>
      <c r="J308" s="299" t="s">
        <v>35</v>
      </c>
      <c r="K308" s="463">
        <v>65082000</v>
      </c>
      <c r="L308" s="172">
        <v>42887</v>
      </c>
      <c r="M308" s="172">
        <v>43282</v>
      </c>
      <c r="N308" s="296" t="s">
        <v>385</v>
      </c>
      <c r="O308" s="299" t="s">
        <v>127</v>
      </c>
      <c r="P308" s="299" t="s">
        <v>1113</v>
      </c>
      <c r="Q308" s="198" t="s">
        <v>591</v>
      </c>
      <c r="R308" s="273" t="s">
        <v>1145</v>
      </c>
      <c r="S308" s="201" t="s">
        <v>1461</v>
      </c>
      <c r="T308" s="201" t="s">
        <v>1177</v>
      </c>
      <c r="U308" s="24">
        <v>2017</v>
      </c>
      <c r="V308" s="208">
        <v>42906</v>
      </c>
      <c r="W308" s="201" t="s">
        <v>1140</v>
      </c>
      <c r="X308" s="201" t="s">
        <v>1170</v>
      </c>
      <c r="Y308" s="201" t="s">
        <v>1140</v>
      </c>
      <c r="Z308" s="201" t="s">
        <v>2455</v>
      </c>
      <c r="AA308" s="201">
        <v>6600000</v>
      </c>
      <c r="AB308" s="201"/>
      <c r="AC308" s="201">
        <v>31705281359</v>
      </c>
      <c r="AD308" s="306">
        <v>42916</v>
      </c>
      <c r="AE308" s="306">
        <v>42927</v>
      </c>
      <c r="AF308" s="201" t="s">
        <v>2331</v>
      </c>
      <c r="AG308" s="201"/>
      <c r="AH308" s="201"/>
      <c r="AI308" s="201"/>
      <c r="AJ308" s="201" t="s">
        <v>2332</v>
      </c>
      <c r="AK308" s="201"/>
      <c r="AL308" s="201"/>
      <c r="AM308" s="201"/>
      <c r="AN308" s="201" t="s">
        <v>1493</v>
      </c>
      <c r="AO308" s="201" t="s">
        <v>1113</v>
      </c>
      <c r="AP308" s="201" t="s">
        <v>2333</v>
      </c>
      <c r="AQ308" s="208">
        <v>42936</v>
      </c>
      <c r="AR308" s="201">
        <v>1296</v>
      </c>
      <c r="AS308" s="208">
        <v>42949</v>
      </c>
      <c r="AT308" s="201">
        <v>5519828</v>
      </c>
      <c r="AU308" s="380">
        <v>6513397.04</v>
      </c>
      <c r="AV308" s="201" t="s">
        <v>1653</v>
      </c>
      <c r="AW308" s="208">
        <v>42950</v>
      </c>
      <c r="AX308" s="208">
        <v>42950</v>
      </c>
      <c r="AY308" s="306">
        <v>42950</v>
      </c>
      <c r="AZ308" s="345"/>
    </row>
    <row r="309" spans="1:52" s="8" customFormat="1" ht="67.5" x14ac:dyDescent="0.25">
      <c r="A309" s="294">
        <v>605</v>
      </c>
      <c r="B309" s="289" t="s">
        <v>411</v>
      </c>
      <c r="C309" s="289" t="s">
        <v>412</v>
      </c>
      <c r="D309" s="321" t="s">
        <v>2152</v>
      </c>
      <c r="E309" s="289" t="s">
        <v>39</v>
      </c>
      <c r="F309" s="296">
        <v>642</v>
      </c>
      <c r="G309" s="289" t="s">
        <v>34</v>
      </c>
      <c r="H309" s="289">
        <v>1</v>
      </c>
      <c r="I309" s="289">
        <v>36000000000</v>
      </c>
      <c r="J309" s="296" t="s">
        <v>35</v>
      </c>
      <c r="K309" s="290">
        <v>20700000</v>
      </c>
      <c r="L309" s="179">
        <v>42887</v>
      </c>
      <c r="M309" s="179">
        <v>43070</v>
      </c>
      <c r="N309" s="296" t="s">
        <v>385</v>
      </c>
      <c r="O309" s="296" t="s">
        <v>127</v>
      </c>
      <c r="P309" s="296" t="s">
        <v>1113</v>
      </c>
      <c r="Q309" s="273" t="s">
        <v>217</v>
      </c>
      <c r="R309" s="273"/>
      <c r="S309" s="428"/>
      <c r="T309" s="24"/>
      <c r="U309" s="24"/>
      <c r="V309" s="192"/>
      <c r="W309" s="345"/>
      <c r="X309" s="201"/>
      <c r="Y309" s="199"/>
      <c r="Z309" s="201"/>
      <c r="AA309" s="357"/>
      <c r="AB309" s="201"/>
      <c r="AC309" s="201">
        <v>31705282903</v>
      </c>
      <c r="AD309" s="306" t="s">
        <v>2350</v>
      </c>
      <c r="AE309" s="306">
        <v>42927</v>
      </c>
      <c r="AF309" s="920" t="s">
        <v>2351</v>
      </c>
      <c r="AG309" s="201"/>
      <c r="AH309" s="201"/>
      <c r="AI309" s="201"/>
      <c r="AJ309" s="201"/>
      <c r="AK309" s="201"/>
      <c r="AL309" s="201"/>
      <c r="AM309" s="201"/>
      <c r="AN309" s="495" t="s">
        <v>2352</v>
      </c>
      <c r="AO309" s="201"/>
      <c r="AP309" s="201" t="s">
        <v>2353</v>
      </c>
      <c r="AQ309" s="208">
        <v>42976</v>
      </c>
      <c r="AR309" s="365">
        <v>1449</v>
      </c>
      <c r="AS309" s="306">
        <v>42989</v>
      </c>
      <c r="AT309" s="380">
        <v>54017979.659999996</v>
      </c>
      <c r="AU309" s="380">
        <v>63741216</v>
      </c>
      <c r="AV309" s="881" t="s">
        <v>2636</v>
      </c>
      <c r="AW309" s="208">
        <v>42992</v>
      </c>
      <c r="AX309" s="306">
        <v>42992</v>
      </c>
      <c r="AY309" s="306">
        <v>42992</v>
      </c>
      <c r="AZ309" s="345"/>
    </row>
    <row r="310" spans="1:52" s="8" customFormat="1" ht="45" x14ac:dyDescent="0.25">
      <c r="A310" s="294">
        <v>610</v>
      </c>
      <c r="B310" s="291" t="s">
        <v>2164</v>
      </c>
      <c r="C310" s="291" t="s">
        <v>2165</v>
      </c>
      <c r="D310" s="321" t="s">
        <v>2162</v>
      </c>
      <c r="E310" s="291" t="s">
        <v>574</v>
      </c>
      <c r="F310" s="299">
        <v>642</v>
      </c>
      <c r="G310" s="291" t="s">
        <v>34</v>
      </c>
      <c r="H310" s="291">
        <v>1</v>
      </c>
      <c r="I310" s="291">
        <v>36000000000</v>
      </c>
      <c r="J310" s="299" t="s">
        <v>35</v>
      </c>
      <c r="K310" s="293">
        <v>6498740.5999999996</v>
      </c>
      <c r="L310" s="172">
        <v>42887</v>
      </c>
      <c r="M310" s="172">
        <v>43282</v>
      </c>
      <c r="N310" s="299" t="s">
        <v>385</v>
      </c>
      <c r="O310" s="299" t="s">
        <v>127</v>
      </c>
      <c r="P310" s="296" t="s">
        <v>1113</v>
      </c>
      <c r="Q310" s="273" t="s">
        <v>591</v>
      </c>
      <c r="R310" s="273" t="s">
        <v>1145</v>
      </c>
      <c r="S310" s="428" t="s">
        <v>1461</v>
      </c>
      <c r="T310" s="24" t="s">
        <v>1581</v>
      </c>
      <c r="U310" s="24">
        <v>2017</v>
      </c>
      <c r="V310" s="192">
        <v>42909</v>
      </c>
      <c r="W310" s="345">
        <v>4278</v>
      </c>
      <c r="X310" s="201" t="s">
        <v>1113</v>
      </c>
      <c r="Y310" s="199">
        <v>42909</v>
      </c>
      <c r="Z310" s="201"/>
      <c r="AA310" s="357">
        <v>20700000</v>
      </c>
      <c r="AB310" s="201"/>
      <c r="AC310" s="201">
        <v>31705281353</v>
      </c>
      <c r="AD310" s="306">
        <v>42916</v>
      </c>
      <c r="AE310" s="306">
        <v>42927</v>
      </c>
      <c r="AF310" s="920" t="s">
        <v>2320</v>
      </c>
      <c r="AG310" s="201"/>
      <c r="AH310" s="201"/>
      <c r="AI310" s="201" t="s">
        <v>2321</v>
      </c>
      <c r="AJ310" s="201"/>
      <c r="AK310" s="201"/>
      <c r="AL310" s="201"/>
      <c r="AM310" s="201"/>
      <c r="AN310" s="201" t="s">
        <v>1493</v>
      </c>
      <c r="AO310" s="201" t="s">
        <v>1113</v>
      </c>
      <c r="AP310" s="201" t="s">
        <v>2322</v>
      </c>
      <c r="AQ310" s="201"/>
      <c r="AR310" s="365"/>
      <c r="AS310" s="365"/>
      <c r="AT310" s="380"/>
      <c r="AU310" s="380"/>
      <c r="AV310" s="882"/>
      <c r="AW310" s="201"/>
      <c r="AX310" s="201"/>
      <c r="AY310" s="306"/>
      <c r="AZ310" s="345"/>
    </row>
    <row r="311" spans="1:52" s="8" customFormat="1" ht="57" thickBot="1" x14ac:dyDescent="0.3">
      <c r="A311" s="294">
        <v>600</v>
      </c>
      <c r="B311" s="289" t="s">
        <v>1279</v>
      </c>
      <c r="C311" s="289" t="s">
        <v>1280</v>
      </c>
      <c r="D311" s="291" t="s">
        <v>1031</v>
      </c>
      <c r="E311" s="289" t="s">
        <v>157</v>
      </c>
      <c r="F311" s="289">
        <v>642</v>
      </c>
      <c r="G311" s="289" t="s">
        <v>34</v>
      </c>
      <c r="H311" s="289">
        <v>1</v>
      </c>
      <c r="I311" s="289">
        <v>36000000000</v>
      </c>
      <c r="J311" s="289" t="s">
        <v>35</v>
      </c>
      <c r="K311" s="515">
        <v>10214404.5</v>
      </c>
      <c r="L311" s="458">
        <v>42914</v>
      </c>
      <c r="M311" s="458">
        <v>43252</v>
      </c>
      <c r="N311" s="296" t="s">
        <v>386</v>
      </c>
      <c r="O311" s="296" t="s">
        <v>124</v>
      </c>
      <c r="P311" s="299" t="s">
        <v>1113</v>
      </c>
      <c r="Q311" s="273" t="s">
        <v>117</v>
      </c>
      <c r="R311" s="273" t="s">
        <v>1179</v>
      </c>
      <c r="S311" s="202" t="s">
        <v>2163</v>
      </c>
      <c r="T311" s="24" t="s">
        <v>1177</v>
      </c>
      <c r="U311" s="24">
        <v>2017</v>
      </c>
      <c r="V311" s="192">
        <v>42902</v>
      </c>
      <c r="W311" s="345">
        <v>3634</v>
      </c>
      <c r="X311" s="201" t="s">
        <v>1113</v>
      </c>
      <c r="Y311" s="199">
        <v>42912</v>
      </c>
      <c r="Z311" s="201" t="s">
        <v>2455</v>
      </c>
      <c r="AA311" s="319" t="s">
        <v>2166</v>
      </c>
      <c r="AB311" s="201"/>
      <c r="AC311" s="201">
        <v>31705282890</v>
      </c>
      <c r="AD311" s="306">
        <v>42916</v>
      </c>
      <c r="AE311" s="306">
        <v>42927</v>
      </c>
      <c r="AF311" s="921" t="s">
        <v>2341</v>
      </c>
      <c r="AG311" s="201"/>
      <c r="AH311" s="201" t="s">
        <v>2342</v>
      </c>
      <c r="AI311" s="201"/>
      <c r="AJ311" s="201"/>
      <c r="AK311" s="201"/>
      <c r="AL311" s="201"/>
      <c r="AM311" s="201"/>
      <c r="AN311" s="201" t="s">
        <v>2510</v>
      </c>
      <c r="AO311" s="201" t="s">
        <v>1170</v>
      </c>
      <c r="AP311" s="201" t="s">
        <v>2511</v>
      </c>
      <c r="AQ311" s="208">
        <v>42929</v>
      </c>
      <c r="AR311" s="365">
        <v>1340</v>
      </c>
      <c r="AS311" s="306">
        <v>42969</v>
      </c>
      <c r="AT311" s="380">
        <v>5006733.9000000004</v>
      </c>
      <c r="AU311" s="380">
        <v>5907946</v>
      </c>
      <c r="AV311" s="883" t="s">
        <v>1645</v>
      </c>
      <c r="AW311" s="208">
        <v>42969</v>
      </c>
      <c r="AX311" s="208">
        <v>42969</v>
      </c>
      <c r="AY311" s="208">
        <v>42969</v>
      </c>
      <c r="AZ311" s="345"/>
    </row>
    <row r="312" spans="1:52" s="8" customFormat="1" ht="33.75" x14ac:dyDescent="0.25">
      <c r="A312" s="288">
        <v>607</v>
      </c>
      <c r="B312" s="289" t="s">
        <v>594</v>
      </c>
      <c r="C312" s="289" t="s">
        <v>595</v>
      </c>
      <c r="D312" s="99" t="s">
        <v>2154</v>
      </c>
      <c r="E312" s="289" t="s">
        <v>596</v>
      </c>
      <c r="F312" s="296">
        <v>642</v>
      </c>
      <c r="G312" s="289" t="s">
        <v>34</v>
      </c>
      <c r="H312" s="289">
        <v>1</v>
      </c>
      <c r="I312" s="289" t="s">
        <v>234</v>
      </c>
      <c r="J312" s="296" t="s">
        <v>35</v>
      </c>
      <c r="K312" s="91">
        <v>2484000</v>
      </c>
      <c r="L312" s="179">
        <v>42917</v>
      </c>
      <c r="M312" s="179">
        <v>43070</v>
      </c>
      <c r="N312" s="296" t="s">
        <v>385</v>
      </c>
      <c r="O312" s="296" t="s">
        <v>127</v>
      </c>
      <c r="P312" s="296" t="s">
        <v>1113</v>
      </c>
      <c r="Q312" s="273" t="s">
        <v>597</v>
      </c>
      <c r="R312" s="273" t="s">
        <v>1156</v>
      </c>
      <c r="S312" s="428" t="s">
        <v>1595</v>
      </c>
      <c r="T312" s="24" t="s">
        <v>1177</v>
      </c>
      <c r="U312" s="24">
        <v>2017</v>
      </c>
      <c r="V312" s="192">
        <v>42908</v>
      </c>
      <c r="W312" s="345" t="s">
        <v>1140</v>
      </c>
      <c r="X312" s="201" t="s">
        <v>1113</v>
      </c>
      <c r="Y312" s="199">
        <v>42914</v>
      </c>
      <c r="Z312" s="201" t="s">
        <v>2455</v>
      </c>
      <c r="AA312" s="357">
        <v>2484000</v>
      </c>
      <c r="AB312" s="201" t="s">
        <v>1140</v>
      </c>
      <c r="AC312" s="201">
        <v>31705305820</v>
      </c>
      <c r="AD312" s="306">
        <v>42923</v>
      </c>
      <c r="AE312" s="306">
        <v>42934</v>
      </c>
      <c r="AF312" s="201" t="s">
        <v>2445</v>
      </c>
      <c r="AG312" s="896" t="s">
        <v>2446</v>
      </c>
      <c r="AH312" s="897"/>
      <c r="AI312" s="898"/>
      <c r="AJ312" s="201"/>
      <c r="AK312" s="201"/>
      <c r="AL312" s="201"/>
      <c r="AM312" s="201"/>
      <c r="AN312" s="201" t="s">
        <v>1685</v>
      </c>
      <c r="AO312" s="201" t="s">
        <v>1170</v>
      </c>
      <c r="AP312" s="201" t="s">
        <v>2447</v>
      </c>
      <c r="AQ312" s="208">
        <v>42958</v>
      </c>
      <c r="AR312" s="365">
        <v>1411</v>
      </c>
      <c r="AS312" s="306">
        <v>42975</v>
      </c>
      <c r="AT312" s="380">
        <f>AU312/1.18</f>
        <v>1468216</v>
      </c>
      <c r="AU312" s="380">
        <v>1732494.88</v>
      </c>
      <c r="AV312" s="201" t="s">
        <v>2544</v>
      </c>
      <c r="AW312" s="208">
        <v>42975</v>
      </c>
      <c r="AX312" s="208">
        <v>42975</v>
      </c>
      <c r="AY312" s="208">
        <v>42975</v>
      </c>
      <c r="AZ312" s="345"/>
    </row>
    <row r="313" spans="1:52" s="8" customFormat="1" ht="33.75" x14ac:dyDescent="0.25">
      <c r="A313" s="288">
        <v>608</v>
      </c>
      <c r="B313" s="289" t="s">
        <v>594</v>
      </c>
      <c r="C313" s="289" t="s">
        <v>595</v>
      </c>
      <c r="D313" s="99" t="s">
        <v>2155</v>
      </c>
      <c r="E313" s="289" t="s">
        <v>596</v>
      </c>
      <c r="F313" s="296">
        <v>642</v>
      </c>
      <c r="G313" s="289" t="s">
        <v>34</v>
      </c>
      <c r="H313" s="289">
        <v>1</v>
      </c>
      <c r="I313" s="289" t="s">
        <v>234</v>
      </c>
      <c r="J313" s="296" t="s">
        <v>35</v>
      </c>
      <c r="K313" s="91">
        <v>2461000</v>
      </c>
      <c r="L313" s="179">
        <v>42917</v>
      </c>
      <c r="M313" s="179">
        <v>43070</v>
      </c>
      <c r="N313" s="296" t="s">
        <v>385</v>
      </c>
      <c r="O313" s="296" t="s">
        <v>127</v>
      </c>
      <c r="P313" s="296" t="s">
        <v>1113</v>
      </c>
      <c r="Q313" s="273" t="s">
        <v>597</v>
      </c>
      <c r="R313" s="273" t="s">
        <v>1156</v>
      </c>
      <c r="S313" s="428" t="s">
        <v>1595</v>
      </c>
      <c r="T313" s="24" t="s">
        <v>1177</v>
      </c>
      <c r="U313" s="24">
        <v>2017</v>
      </c>
      <c r="V313" s="192">
        <v>42908</v>
      </c>
      <c r="W313" s="345" t="s">
        <v>1140</v>
      </c>
      <c r="X313" s="201" t="s">
        <v>1113</v>
      </c>
      <c r="Y313" s="199">
        <v>42914</v>
      </c>
      <c r="Z313" s="201" t="s">
        <v>2455</v>
      </c>
      <c r="AA313" s="357">
        <v>2461000</v>
      </c>
      <c r="AB313" s="365" t="s">
        <v>1140</v>
      </c>
      <c r="AC313" s="365">
        <v>31705305820</v>
      </c>
      <c r="AD313" s="306">
        <v>42923</v>
      </c>
      <c r="AE313" s="306">
        <v>42934</v>
      </c>
      <c r="AF313" s="365" t="s">
        <v>2448</v>
      </c>
      <c r="AG313" s="201" t="s">
        <v>2449</v>
      </c>
      <c r="AH313" s="201"/>
      <c r="AI313" s="201"/>
      <c r="AJ313" s="201"/>
      <c r="AK313" s="201"/>
      <c r="AL313" s="201"/>
      <c r="AM313" s="201"/>
      <c r="AN313" s="365" t="s">
        <v>1685</v>
      </c>
      <c r="AO313" s="365" t="s">
        <v>1170</v>
      </c>
      <c r="AP313" s="365" t="s">
        <v>2447</v>
      </c>
      <c r="AQ313" s="208">
        <v>42958</v>
      </c>
      <c r="AR313" s="365">
        <v>1410</v>
      </c>
      <c r="AS313" s="306">
        <v>42975</v>
      </c>
      <c r="AT313" s="380">
        <f>AU313/1.18</f>
        <v>1445282</v>
      </c>
      <c r="AU313" s="380">
        <f>1705432.76</f>
        <v>1705432.76</v>
      </c>
      <c r="AV313" s="201" t="s">
        <v>2544</v>
      </c>
      <c r="AW313" s="208">
        <v>42975</v>
      </c>
      <c r="AX313" s="208">
        <v>42975</v>
      </c>
      <c r="AY313" s="208">
        <v>42975</v>
      </c>
      <c r="AZ313" s="345"/>
    </row>
    <row r="314" spans="1:52" s="8" customFormat="1" ht="33.75" x14ac:dyDescent="0.25">
      <c r="A314" s="288">
        <v>609</v>
      </c>
      <c r="B314" s="289" t="s">
        <v>594</v>
      </c>
      <c r="C314" s="289" t="s">
        <v>595</v>
      </c>
      <c r="D314" s="99" t="s">
        <v>2156</v>
      </c>
      <c r="E314" s="289" t="s">
        <v>596</v>
      </c>
      <c r="F314" s="296">
        <v>642</v>
      </c>
      <c r="G314" s="289" t="s">
        <v>34</v>
      </c>
      <c r="H314" s="289">
        <v>1</v>
      </c>
      <c r="I314" s="289" t="s">
        <v>234</v>
      </c>
      <c r="J314" s="296" t="s">
        <v>35</v>
      </c>
      <c r="K314" s="91">
        <v>3907000</v>
      </c>
      <c r="L314" s="179">
        <v>42917</v>
      </c>
      <c r="M314" s="179">
        <v>43070</v>
      </c>
      <c r="N314" s="296" t="s">
        <v>385</v>
      </c>
      <c r="O314" s="296" t="s">
        <v>127</v>
      </c>
      <c r="P314" s="296" t="s">
        <v>1113</v>
      </c>
      <c r="Q314" s="273" t="s">
        <v>597</v>
      </c>
      <c r="R314" s="273" t="s">
        <v>1156</v>
      </c>
      <c r="S314" s="428" t="s">
        <v>1595</v>
      </c>
      <c r="T314" s="24" t="s">
        <v>1177</v>
      </c>
      <c r="U314" s="24">
        <v>2017</v>
      </c>
      <c r="V314" s="192">
        <v>42908</v>
      </c>
      <c r="W314" s="345" t="s">
        <v>1140</v>
      </c>
      <c r="X314" s="201" t="s">
        <v>1113</v>
      </c>
      <c r="Y314" s="199">
        <v>42914</v>
      </c>
      <c r="Z314" s="201" t="s">
        <v>2455</v>
      </c>
      <c r="AA314" s="357">
        <v>3907000</v>
      </c>
      <c r="AB314" s="365" t="s">
        <v>1140</v>
      </c>
      <c r="AC314" s="365">
        <v>31705305820</v>
      </c>
      <c r="AD314" s="306">
        <v>42923</v>
      </c>
      <c r="AE314" s="306">
        <v>42934</v>
      </c>
      <c r="AF314" s="201" t="s">
        <v>2450</v>
      </c>
      <c r="AG314" s="201" t="s">
        <v>2451</v>
      </c>
      <c r="AH314" s="201"/>
      <c r="AI314" s="201"/>
      <c r="AJ314" s="201"/>
      <c r="AK314" s="201"/>
      <c r="AL314" s="201"/>
      <c r="AM314" s="201"/>
      <c r="AN314" s="365" t="s">
        <v>1685</v>
      </c>
      <c r="AO314" s="365" t="s">
        <v>1170</v>
      </c>
      <c r="AP314" s="365" t="s">
        <v>2447</v>
      </c>
      <c r="AQ314" s="208">
        <v>42958</v>
      </c>
      <c r="AR314" s="365">
        <v>1412</v>
      </c>
      <c r="AS314" s="306">
        <v>42975</v>
      </c>
      <c r="AT314" s="380">
        <f>AU314/1.18</f>
        <v>2098202</v>
      </c>
      <c r="AU314" s="380">
        <v>2475878.36</v>
      </c>
      <c r="AV314" s="201" t="s">
        <v>2544</v>
      </c>
      <c r="AW314" s="208">
        <v>42975</v>
      </c>
      <c r="AX314" s="208">
        <v>42975</v>
      </c>
      <c r="AY314" s="208">
        <v>42975</v>
      </c>
      <c r="AZ314" s="345"/>
    </row>
    <row r="315" spans="1:52" s="8" customFormat="1" ht="33.75" x14ac:dyDescent="0.25">
      <c r="A315" s="294">
        <v>611</v>
      </c>
      <c r="B315" s="291" t="s">
        <v>2318</v>
      </c>
      <c r="C315" s="291" t="s">
        <v>2319</v>
      </c>
      <c r="D315" s="291" t="s">
        <v>2284</v>
      </c>
      <c r="E315" s="291" t="s">
        <v>2285</v>
      </c>
      <c r="F315" s="291">
        <v>642</v>
      </c>
      <c r="G315" s="291" t="s">
        <v>34</v>
      </c>
      <c r="H315" s="291">
        <v>1</v>
      </c>
      <c r="I315" s="291">
        <v>36000000000</v>
      </c>
      <c r="J315" s="291" t="s">
        <v>35</v>
      </c>
      <c r="K315" s="498">
        <v>3950000</v>
      </c>
      <c r="L315" s="46">
        <v>42917</v>
      </c>
      <c r="M315" s="46">
        <v>43070</v>
      </c>
      <c r="N315" s="291" t="s">
        <v>386</v>
      </c>
      <c r="O315" s="296" t="s">
        <v>124</v>
      </c>
      <c r="P315" s="299" t="s">
        <v>1113</v>
      </c>
      <c r="Q315" s="273" t="s">
        <v>280</v>
      </c>
      <c r="R315" s="273" t="s">
        <v>1138</v>
      </c>
      <c r="S315" s="202" t="s">
        <v>1240</v>
      </c>
      <c r="T315" s="201" t="s">
        <v>1177</v>
      </c>
      <c r="U315" s="24">
        <v>2017</v>
      </c>
      <c r="V315" s="192">
        <v>42935</v>
      </c>
      <c r="W315" s="345" t="s">
        <v>1140</v>
      </c>
      <c r="X315" s="201" t="s">
        <v>1113</v>
      </c>
      <c r="Y315" s="199">
        <v>42937</v>
      </c>
      <c r="Z315" s="201" t="s">
        <v>2508</v>
      </c>
      <c r="AA315" s="357"/>
      <c r="AB315" s="201" t="s">
        <v>2492</v>
      </c>
      <c r="AC315" s="201">
        <v>31705336445</v>
      </c>
      <c r="AD315" s="306">
        <v>42934</v>
      </c>
      <c r="AE315" s="306">
        <v>42943</v>
      </c>
      <c r="AF315" s="879" t="s">
        <v>2569</v>
      </c>
      <c r="AG315" s="201"/>
      <c r="AH315" s="201"/>
      <c r="AI315" s="201"/>
      <c r="AJ315" s="201"/>
      <c r="AK315" s="201"/>
      <c r="AL315" s="201"/>
      <c r="AM315" s="201"/>
      <c r="AN315" s="201" t="s">
        <v>2493</v>
      </c>
      <c r="AO315" s="201" t="s">
        <v>1170</v>
      </c>
      <c r="AP315" s="201" t="s">
        <v>2494</v>
      </c>
      <c r="AQ315" s="208">
        <v>42948</v>
      </c>
      <c r="AR315" s="365">
        <v>1317</v>
      </c>
      <c r="AS315" s="306">
        <v>42958</v>
      </c>
      <c r="AT315" s="380">
        <v>3313931.86</v>
      </c>
      <c r="AU315" s="380">
        <v>3910439.59</v>
      </c>
      <c r="AV315" s="201"/>
      <c r="AW315" s="306">
        <v>42958</v>
      </c>
      <c r="AX315" s="306">
        <v>42958</v>
      </c>
      <c r="AY315" s="306">
        <v>42958</v>
      </c>
      <c r="AZ315" s="345"/>
    </row>
    <row r="316" spans="1:52" s="8" customFormat="1" ht="33.75" x14ac:dyDescent="0.25">
      <c r="A316" s="294">
        <v>615</v>
      </c>
      <c r="B316" s="291" t="s">
        <v>1295</v>
      </c>
      <c r="C316" s="291" t="s">
        <v>1295</v>
      </c>
      <c r="D316" s="291" t="s">
        <v>2303</v>
      </c>
      <c r="E316" s="104" t="s">
        <v>599</v>
      </c>
      <c r="F316" s="105">
        <v>796</v>
      </c>
      <c r="G316" s="291" t="s">
        <v>592</v>
      </c>
      <c r="H316" s="291">
        <v>3</v>
      </c>
      <c r="I316" s="299" t="s">
        <v>234</v>
      </c>
      <c r="J316" s="299" t="s">
        <v>35</v>
      </c>
      <c r="K316" s="293">
        <v>2175000</v>
      </c>
      <c r="L316" s="172">
        <v>42917</v>
      </c>
      <c r="M316" s="172">
        <v>43070</v>
      </c>
      <c r="N316" s="299" t="s">
        <v>386</v>
      </c>
      <c r="O316" s="299" t="s">
        <v>124</v>
      </c>
      <c r="P316" s="299" t="s">
        <v>1113</v>
      </c>
      <c r="Q316" s="273" t="s">
        <v>117</v>
      </c>
      <c r="R316" s="273" t="s">
        <v>1156</v>
      </c>
      <c r="S316" s="202" t="s">
        <v>1467</v>
      </c>
      <c r="T316" s="24" t="s">
        <v>1139</v>
      </c>
      <c r="U316" s="24">
        <v>2017</v>
      </c>
      <c r="V316" s="192">
        <v>42927</v>
      </c>
      <c r="W316" s="345">
        <v>4382</v>
      </c>
      <c r="X316" s="201" t="s">
        <v>1113</v>
      </c>
      <c r="Y316" s="199">
        <v>42927</v>
      </c>
      <c r="Z316" s="201"/>
      <c r="AA316" s="357">
        <v>2392500</v>
      </c>
      <c r="AB316" s="201"/>
      <c r="AC316" s="201">
        <v>31705373297</v>
      </c>
      <c r="AD316" s="306">
        <v>42947</v>
      </c>
      <c r="AE316" s="306">
        <v>42956</v>
      </c>
      <c r="AF316" s="879"/>
      <c r="AG316" s="201"/>
      <c r="AH316" s="201"/>
      <c r="AI316" s="201"/>
      <c r="AJ316" s="201"/>
      <c r="AK316" s="201"/>
      <c r="AL316" s="201"/>
      <c r="AM316" s="201"/>
      <c r="AN316" s="201" t="s">
        <v>1934</v>
      </c>
      <c r="AO316" s="201" t="s">
        <v>1170</v>
      </c>
      <c r="AP316" s="201" t="s">
        <v>2567</v>
      </c>
      <c r="AQ316" s="208">
        <v>42958</v>
      </c>
      <c r="AR316" s="365">
        <v>1424</v>
      </c>
      <c r="AS316" s="306">
        <v>42982</v>
      </c>
      <c r="AT316" s="380">
        <f>AU316/1.18</f>
        <v>2008474.5762711866</v>
      </c>
      <c r="AU316" s="380">
        <v>2370000</v>
      </c>
      <c r="AV316" s="201" t="s">
        <v>1645</v>
      </c>
      <c r="AW316" s="208">
        <v>42982</v>
      </c>
      <c r="AX316" s="208">
        <v>42982</v>
      </c>
      <c r="AY316" s="306">
        <v>42982</v>
      </c>
      <c r="AZ316" s="345"/>
    </row>
    <row r="317" spans="1:52" s="8" customFormat="1" ht="68.25" thickBot="1" x14ac:dyDescent="0.3">
      <c r="A317" s="294">
        <v>616</v>
      </c>
      <c r="B317" s="289" t="s">
        <v>411</v>
      </c>
      <c r="C317" s="289" t="s">
        <v>412</v>
      </c>
      <c r="D317" s="289" t="s">
        <v>2380</v>
      </c>
      <c r="E317" s="289" t="s">
        <v>39</v>
      </c>
      <c r="F317" s="296">
        <v>642</v>
      </c>
      <c r="G317" s="296" t="s">
        <v>34</v>
      </c>
      <c r="H317" s="289">
        <v>1</v>
      </c>
      <c r="I317" s="289">
        <v>36000000000</v>
      </c>
      <c r="J317" s="296" t="s">
        <v>35</v>
      </c>
      <c r="K317" s="292">
        <v>4258285</v>
      </c>
      <c r="L317" s="46">
        <v>42917</v>
      </c>
      <c r="M317" s="46">
        <v>43070</v>
      </c>
      <c r="N317" s="296" t="s">
        <v>385</v>
      </c>
      <c r="O317" s="289" t="s">
        <v>1113</v>
      </c>
      <c r="P317" s="299" t="s">
        <v>1113</v>
      </c>
      <c r="Q317" s="273" t="s">
        <v>665</v>
      </c>
      <c r="R317" s="273" t="s">
        <v>1201</v>
      </c>
      <c r="S317" s="202" t="s">
        <v>1466</v>
      </c>
      <c r="T317" s="24" t="s">
        <v>1139</v>
      </c>
      <c r="U317" s="24">
        <v>2017</v>
      </c>
      <c r="V317" s="192">
        <v>42927</v>
      </c>
      <c r="W317" s="345" t="s">
        <v>1140</v>
      </c>
      <c r="X317" s="201" t="s">
        <v>1113</v>
      </c>
      <c r="Y317" s="199">
        <v>42572</v>
      </c>
      <c r="Z317" s="201"/>
      <c r="AA317" s="357">
        <v>4258285</v>
      </c>
      <c r="AB317" s="201"/>
      <c r="AC317" s="201">
        <v>3170537168</v>
      </c>
      <c r="AD317" s="306">
        <v>42944</v>
      </c>
      <c r="AE317" s="306">
        <v>42986</v>
      </c>
      <c r="AF317" s="880"/>
      <c r="AG317" s="201"/>
      <c r="AH317" s="201"/>
      <c r="AI317" s="201"/>
      <c r="AJ317" s="201"/>
      <c r="AK317" s="201"/>
      <c r="AL317" s="201"/>
      <c r="AM317" s="201"/>
      <c r="AN317" s="201" t="s">
        <v>1493</v>
      </c>
      <c r="AO317" s="201" t="s">
        <v>1113</v>
      </c>
      <c r="AP317" s="201" t="s">
        <v>2574</v>
      </c>
      <c r="AQ317" s="208">
        <v>42976</v>
      </c>
      <c r="AR317" s="365">
        <v>1457</v>
      </c>
      <c r="AS317" s="306">
        <v>42986</v>
      </c>
      <c r="AT317" s="380">
        <v>3280650</v>
      </c>
      <c r="AU317" s="380">
        <v>3871167</v>
      </c>
      <c r="AV317" s="201" t="s">
        <v>1645</v>
      </c>
      <c r="AW317" s="208">
        <v>42985</v>
      </c>
      <c r="AX317" s="208">
        <v>42986</v>
      </c>
      <c r="AY317" s="306">
        <v>42986</v>
      </c>
      <c r="AZ317" s="345"/>
    </row>
    <row r="318" spans="1:52" s="8" customFormat="1" ht="67.5" x14ac:dyDescent="0.25">
      <c r="A318" s="294">
        <v>617</v>
      </c>
      <c r="B318" s="289" t="s">
        <v>411</v>
      </c>
      <c r="C318" s="289" t="s">
        <v>412</v>
      </c>
      <c r="D318" s="289" t="s">
        <v>2381</v>
      </c>
      <c r="E318" s="289" t="s">
        <v>39</v>
      </c>
      <c r="F318" s="296">
        <v>642</v>
      </c>
      <c r="G318" s="296" t="s">
        <v>34</v>
      </c>
      <c r="H318" s="289">
        <v>1</v>
      </c>
      <c r="I318" s="289">
        <v>36000000000</v>
      </c>
      <c r="J318" s="296" t="s">
        <v>35</v>
      </c>
      <c r="K318" s="292">
        <v>6355440</v>
      </c>
      <c r="L318" s="46">
        <v>42917</v>
      </c>
      <c r="M318" s="46">
        <v>43070</v>
      </c>
      <c r="N318" s="296" t="s">
        <v>385</v>
      </c>
      <c r="O318" s="289" t="s">
        <v>1113</v>
      </c>
      <c r="P318" s="299" t="s">
        <v>1113</v>
      </c>
      <c r="Q318" s="273" t="s">
        <v>665</v>
      </c>
      <c r="R318" s="273" t="s">
        <v>1201</v>
      </c>
      <c r="S318" s="202" t="s">
        <v>1466</v>
      </c>
      <c r="T318" s="24" t="s">
        <v>1139</v>
      </c>
      <c r="U318" s="24">
        <v>2017</v>
      </c>
      <c r="V318" s="192">
        <v>42927</v>
      </c>
      <c r="W318" s="345" t="s">
        <v>1140</v>
      </c>
      <c r="X318" s="201" t="s">
        <v>1113</v>
      </c>
      <c r="Y318" s="199">
        <v>42572</v>
      </c>
      <c r="Z318" s="201"/>
      <c r="AA318" s="357">
        <v>6335440</v>
      </c>
      <c r="AB318" s="201"/>
      <c r="AC318" s="365">
        <v>3170537168</v>
      </c>
      <c r="AD318" s="306">
        <v>42944</v>
      </c>
      <c r="AE318" s="306">
        <v>42986</v>
      </c>
      <c r="AF318" s="201" t="s">
        <v>2570</v>
      </c>
      <c r="AG318" s="201" t="s">
        <v>2571</v>
      </c>
      <c r="AH318" s="201"/>
      <c r="AI318" s="201"/>
      <c r="AJ318" s="201"/>
      <c r="AK318" s="201"/>
      <c r="AL318" s="201"/>
      <c r="AM318" s="201"/>
      <c r="AN318" s="201" t="s">
        <v>1223</v>
      </c>
      <c r="AO318" s="201"/>
      <c r="AP318" s="365" t="s">
        <v>2574</v>
      </c>
      <c r="AQ318" s="306">
        <v>42976</v>
      </c>
      <c r="AR318" s="365">
        <v>1458</v>
      </c>
      <c r="AS318" s="306">
        <v>42986</v>
      </c>
      <c r="AT318" s="380">
        <v>4896331</v>
      </c>
      <c r="AU318" s="380">
        <v>5777670.5800000001</v>
      </c>
      <c r="AV318" s="365" t="s">
        <v>1645</v>
      </c>
      <c r="AW318" s="306">
        <v>42985</v>
      </c>
      <c r="AX318" s="306">
        <v>42986</v>
      </c>
      <c r="AY318" s="306">
        <v>42986</v>
      </c>
      <c r="AZ318" s="345"/>
    </row>
    <row r="319" spans="1:52" s="8" customFormat="1" ht="67.5" x14ac:dyDescent="0.25">
      <c r="A319" s="294">
        <v>618</v>
      </c>
      <c r="B319" s="289" t="s">
        <v>411</v>
      </c>
      <c r="C319" s="289" t="s">
        <v>412</v>
      </c>
      <c r="D319" s="289" t="s">
        <v>2382</v>
      </c>
      <c r="E319" s="289" t="s">
        <v>39</v>
      </c>
      <c r="F319" s="296">
        <v>642</v>
      </c>
      <c r="G319" s="296" t="s">
        <v>34</v>
      </c>
      <c r="H319" s="289">
        <v>1</v>
      </c>
      <c r="I319" s="289">
        <v>36000000000</v>
      </c>
      <c r="J319" s="296" t="s">
        <v>35</v>
      </c>
      <c r="K319" s="292">
        <v>6457635</v>
      </c>
      <c r="L319" s="46">
        <v>42917</v>
      </c>
      <c r="M319" s="46">
        <v>43070</v>
      </c>
      <c r="N319" s="296" t="s">
        <v>385</v>
      </c>
      <c r="O319" s="289" t="s">
        <v>1113</v>
      </c>
      <c r="P319" s="299" t="s">
        <v>1113</v>
      </c>
      <c r="Q319" s="273" t="s">
        <v>665</v>
      </c>
      <c r="R319" s="273" t="s">
        <v>1201</v>
      </c>
      <c r="S319" s="202" t="s">
        <v>1466</v>
      </c>
      <c r="T319" s="24" t="s">
        <v>1139</v>
      </c>
      <c r="U319" s="24">
        <v>2017</v>
      </c>
      <c r="V319" s="192">
        <v>42927</v>
      </c>
      <c r="W319" s="345" t="s">
        <v>1140</v>
      </c>
      <c r="X319" s="201" t="s">
        <v>1113</v>
      </c>
      <c r="Y319" s="199">
        <v>42572</v>
      </c>
      <c r="Z319" s="201"/>
      <c r="AA319" s="357">
        <v>6457635</v>
      </c>
      <c r="AB319" s="201"/>
      <c r="AC319" s="365">
        <v>3170537168</v>
      </c>
      <c r="AD319" s="306">
        <v>42944</v>
      </c>
      <c r="AE319" s="306">
        <v>42986</v>
      </c>
      <c r="AF319" s="201" t="s">
        <v>2572</v>
      </c>
      <c r="AG319" s="201"/>
      <c r="AH319" s="201"/>
      <c r="AI319" s="201"/>
      <c r="AJ319" s="201"/>
      <c r="AK319" s="201"/>
      <c r="AL319" s="201"/>
      <c r="AM319" s="201"/>
      <c r="AN319" s="201" t="s">
        <v>1493</v>
      </c>
      <c r="AO319" s="201" t="s">
        <v>1113</v>
      </c>
      <c r="AP319" s="365" t="s">
        <v>2574</v>
      </c>
      <c r="AQ319" s="306">
        <v>42976</v>
      </c>
      <c r="AR319" s="365">
        <v>1455</v>
      </c>
      <c r="AS319" s="306">
        <v>42986</v>
      </c>
      <c r="AT319" s="380">
        <v>4975064</v>
      </c>
      <c r="AU319" s="380">
        <v>5870575.5199999996</v>
      </c>
      <c r="AV319" s="365" t="s">
        <v>1645</v>
      </c>
      <c r="AW319" s="306">
        <v>42985</v>
      </c>
      <c r="AX319" s="306">
        <v>42986</v>
      </c>
      <c r="AY319" s="306">
        <v>42986</v>
      </c>
      <c r="AZ319" s="345"/>
    </row>
    <row r="320" spans="1:52" s="8" customFormat="1" ht="67.5" x14ac:dyDescent="0.25">
      <c r="A320" s="294">
        <v>619</v>
      </c>
      <c r="B320" s="289" t="s">
        <v>411</v>
      </c>
      <c r="C320" s="289" t="s">
        <v>412</v>
      </c>
      <c r="D320" s="289" t="s">
        <v>2383</v>
      </c>
      <c r="E320" s="289" t="s">
        <v>39</v>
      </c>
      <c r="F320" s="296">
        <v>642</v>
      </c>
      <c r="G320" s="296" t="s">
        <v>34</v>
      </c>
      <c r="H320" s="289">
        <v>1</v>
      </c>
      <c r="I320" s="289">
        <v>36000000000</v>
      </c>
      <c r="J320" s="296" t="s">
        <v>35</v>
      </c>
      <c r="K320" s="292">
        <v>12560360</v>
      </c>
      <c r="L320" s="46">
        <v>42917</v>
      </c>
      <c r="M320" s="46">
        <v>43070</v>
      </c>
      <c r="N320" s="296" t="s">
        <v>385</v>
      </c>
      <c r="O320" s="289" t="s">
        <v>1113</v>
      </c>
      <c r="P320" s="299" t="s">
        <v>1113</v>
      </c>
      <c r="Q320" s="273" t="s">
        <v>665</v>
      </c>
      <c r="R320" s="273" t="s">
        <v>1201</v>
      </c>
      <c r="S320" s="202" t="s">
        <v>1466</v>
      </c>
      <c r="T320" s="24" t="s">
        <v>1139</v>
      </c>
      <c r="U320" s="24">
        <v>2017</v>
      </c>
      <c r="V320" s="192">
        <v>42927</v>
      </c>
      <c r="W320" s="345" t="s">
        <v>1140</v>
      </c>
      <c r="X320" s="201" t="s">
        <v>1113</v>
      </c>
      <c r="Y320" s="199">
        <v>42572</v>
      </c>
      <c r="Z320" s="201"/>
      <c r="AA320" s="357">
        <v>12560360</v>
      </c>
      <c r="AB320" s="201"/>
      <c r="AC320" s="365">
        <v>3170537168</v>
      </c>
      <c r="AD320" s="306">
        <v>42944</v>
      </c>
      <c r="AE320" s="306">
        <v>42986</v>
      </c>
      <c r="AF320" s="201" t="s">
        <v>2573</v>
      </c>
      <c r="AG320" s="201"/>
      <c r="AH320" s="201"/>
      <c r="AI320" s="201"/>
      <c r="AJ320" s="201"/>
      <c r="AK320" s="201"/>
      <c r="AL320" s="201"/>
      <c r="AM320" s="201"/>
      <c r="AN320" s="201" t="s">
        <v>1493</v>
      </c>
      <c r="AO320" s="201" t="s">
        <v>1113</v>
      </c>
      <c r="AP320" s="365" t="s">
        <v>2574</v>
      </c>
      <c r="AQ320" s="306">
        <v>42976</v>
      </c>
      <c r="AR320" s="365">
        <v>1456</v>
      </c>
      <c r="AS320" s="306">
        <v>42986</v>
      </c>
      <c r="AT320" s="380">
        <v>9676701</v>
      </c>
      <c r="AU320" s="380">
        <v>11418507.18</v>
      </c>
      <c r="AV320" s="365" t="s">
        <v>1645</v>
      </c>
      <c r="AW320" s="306">
        <v>42985</v>
      </c>
      <c r="AX320" s="306">
        <v>42986</v>
      </c>
      <c r="AY320" s="306">
        <v>42986</v>
      </c>
      <c r="AZ320" s="345"/>
    </row>
    <row r="321" spans="1:52" s="8" customFormat="1" ht="67.5" x14ac:dyDescent="0.25">
      <c r="A321" s="294">
        <v>620</v>
      </c>
      <c r="B321" s="291" t="s">
        <v>411</v>
      </c>
      <c r="C321" s="291" t="s">
        <v>412</v>
      </c>
      <c r="D321" s="321" t="s">
        <v>445</v>
      </c>
      <c r="E321" s="291" t="s">
        <v>39</v>
      </c>
      <c r="F321" s="299">
        <v>642</v>
      </c>
      <c r="G321" s="291" t="s">
        <v>34</v>
      </c>
      <c r="H321" s="291">
        <v>1</v>
      </c>
      <c r="I321" s="291">
        <v>36000000000</v>
      </c>
      <c r="J321" s="299" t="s">
        <v>35</v>
      </c>
      <c r="K321" s="462">
        <v>7700000</v>
      </c>
      <c r="L321" s="172">
        <v>42917</v>
      </c>
      <c r="M321" s="172">
        <v>43070</v>
      </c>
      <c r="N321" s="299" t="s">
        <v>385</v>
      </c>
      <c r="O321" s="299" t="s">
        <v>127</v>
      </c>
      <c r="P321" s="299" t="s">
        <v>1113</v>
      </c>
      <c r="Q321" s="273" t="s">
        <v>591</v>
      </c>
      <c r="R321" s="273" t="s">
        <v>1142</v>
      </c>
      <c r="S321" s="202" t="s">
        <v>1461</v>
      </c>
      <c r="T321" s="24" t="s">
        <v>1177</v>
      </c>
      <c r="U321" s="24">
        <v>2017</v>
      </c>
      <c r="V321" s="192">
        <v>42935</v>
      </c>
      <c r="W321" s="345">
        <v>4989</v>
      </c>
      <c r="X321" s="201" t="s">
        <v>1113</v>
      </c>
      <c r="Y321" s="199">
        <v>42937</v>
      </c>
      <c r="Z321" s="201" t="s">
        <v>2455</v>
      </c>
      <c r="AA321" s="357">
        <v>7700000</v>
      </c>
      <c r="AB321" s="201"/>
      <c r="AC321" s="201">
        <v>31705376189</v>
      </c>
      <c r="AD321" s="306">
        <v>42947</v>
      </c>
      <c r="AE321" s="306">
        <v>42956</v>
      </c>
      <c r="AF321" s="361" t="s">
        <v>2484</v>
      </c>
      <c r="AG321" s="361" t="s">
        <v>2485</v>
      </c>
      <c r="AH321" s="201"/>
      <c r="AI321" s="201"/>
      <c r="AJ321" s="201"/>
      <c r="AK321" s="201"/>
      <c r="AL321" s="201"/>
      <c r="AM321" s="201"/>
      <c r="AN321" s="365" t="s">
        <v>1493</v>
      </c>
      <c r="AO321" s="201" t="s">
        <v>1113</v>
      </c>
      <c r="AP321" s="365" t="s">
        <v>2483</v>
      </c>
      <c r="AQ321" s="306">
        <v>42965</v>
      </c>
      <c r="AR321" s="365">
        <v>1401</v>
      </c>
      <c r="AS321" s="306">
        <v>42976</v>
      </c>
      <c r="AT321" s="380">
        <f>AU321/1.18</f>
        <v>6504179</v>
      </c>
      <c r="AU321" s="380">
        <v>7674931.2199999997</v>
      </c>
      <c r="AV321" s="365" t="s">
        <v>2546</v>
      </c>
      <c r="AW321" s="306">
        <v>42976</v>
      </c>
      <c r="AX321" s="306">
        <v>42976</v>
      </c>
      <c r="AY321" s="306">
        <v>42976</v>
      </c>
      <c r="AZ321" s="345"/>
    </row>
    <row r="322" spans="1:52" s="8" customFormat="1" ht="67.5" x14ac:dyDescent="0.25">
      <c r="A322" s="294">
        <v>623</v>
      </c>
      <c r="B322" s="291" t="s">
        <v>630</v>
      </c>
      <c r="C322" s="291" t="s">
        <v>631</v>
      </c>
      <c r="D322" s="40" t="s">
        <v>2386</v>
      </c>
      <c r="E322" s="291" t="s">
        <v>39</v>
      </c>
      <c r="F322" s="299">
        <v>642</v>
      </c>
      <c r="G322" s="291" t="s">
        <v>34</v>
      </c>
      <c r="H322" s="291">
        <v>1</v>
      </c>
      <c r="I322" s="291">
        <v>36000000000</v>
      </c>
      <c r="J322" s="299" t="s">
        <v>35</v>
      </c>
      <c r="K322" s="293">
        <v>1700000</v>
      </c>
      <c r="L322" s="172">
        <v>42917</v>
      </c>
      <c r="M322" s="172">
        <v>43070</v>
      </c>
      <c r="N322" s="299" t="s">
        <v>385</v>
      </c>
      <c r="O322" s="299" t="s">
        <v>127</v>
      </c>
      <c r="P322" s="299" t="s">
        <v>1113</v>
      </c>
      <c r="Q322" s="273" t="s">
        <v>591</v>
      </c>
      <c r="R322" s="273" t="s">
        <v>1142</v>
      </c>
      <c r="S322" s="202" t="s">
        <v>1461</v>
      </c>
      <c r="T322" s="24" t="s">
        <v>1177</v>
      </c>
      <c r="U322" s="24">
        <v>2017</v>
      </c>
      <c r="V322" s="192">
        <v>42956</v>
      </c>
      <c r="W322" s="345">
        <v>5290</v>
      </c>
      <c r="X322" s="201" t="s">
        <v>1113</v>
      </c>
      <c r="Y322" s="199">
        <v>42956</v>
      </c>
      <c r="Z322" s="201" t="s">
        <v>2455</v>
      </c>
      <c r="AA322" s="357">
        <v>1700000</v>
      </c>
      <c r="AB322" s="201"/>
      <c r="AC322" s="201">
        <v>31705375993</v>
      </c>
      <c r="AD322" s="306">
        <v>42947</v>
      </c>
      <c r="AE322" s="306">
        <v>42956</v>
      </c>
      <c r="AF322" s="361" t="s">
        <v>2477</v>
      </c>
      <c r="AG322" s="361" t="s">
        <v>2478</v>
      </c>
      <c r="AH322" s="201"/>
      <c r="AI322" s="201"/>
      <c r="AJ322" s="201"/>
      <c r="AK322" s="201"/>
      <c r="AL322" s="201"/>
      <c r="AM322" s="201"/>
      <c r="AN322" s="201" t="s">
        <v>2479</v>
      </c>
      <c r="AO322" s="201" t="s">
        <v>1170</v>
      </c>
      <c r="AP322" s="201" t="s">
        <v>2480</v>
      </c>
      <c r="AQ322" s="208">
        <v>42965</v>
      </c>
      <c r="AR322" s="365">
        <v>1402</v>
      </c>
      <c r="AS322" s="306">
        <v>42976</v>
      </c>
      <c r="AT322" s="380">
        <f>AU322/1.18</f>
        <v>1411225</v>
      </c>
      <c r="AU322" s="380">
        <v>1665245.5</v>
      </c>
      <c r="AV322" s="365" t="s">
        <v>2546</v>
      </c>
      <c r="AW322" s="306">
        <v>42976</v>
      </c>
      <c r="AX322" s="306">
        <v>42976</v>
      </c>
      <c r="AY322" s="306">
        <v>42976</v>
      </c>
      <c r="AZ322" s="345"/>
    </row>
    <row r="323" spans="1:52" s="393" customFormat="1" ht="22.5" x14ac:dyDescent="0.25">
      <c r="A323" s="294">
        <v>624</v>
      </c>
      <c r="B323" s="291" t="s">
        <v>2387</v>
      </c>
      <c r="C323" s="291" t="s">
        <v>2388</v>
      </c>
      <c r="D323" s="40" t="s">
        <v>2389</v>
      </c>
      <c r="E323" s="291" t="s">
        <v>157</v>
      </c>
      <c r="F323" s="299">
        <v>796</v>
      </c>
      <c r="G323" s="291" t="s">
        <v>592</v>
      </c>
      <c r="H323" s="291">
        <v>1</v>
      </c>
      <c r="I323" s="291">
        <v>36000000000</v>
      </c>
      <c r="J323" s="299" t="s">
        <v>35</v>
      </c>
      <c r="K323" s="293">
        <v>800000</v>
      </c>
      <c r="L323" s="172">
        <v>42917</v>
      </c>
      <c r="M323" s="172">
        <v>43070</v>
      </c>
      <c r="N323" s="299" t="s">
        <v>48</v>
      </c>
      <c r="O323" s="299" t="s">
        <v>1113</v>
      </c>
      <c r="P323" s="299" t="s">
        <v>1113</v>
      </c>
      <c r="Q323" s="273" t="s">
        <v>117</v>
      </c>
      <c r="R323" s="273" t="s">
        <v>1178</v>
      </c>
      <c r="S323" s="202" t="s">
        <v>2390</v>
      </c>
      <c r="T323" s="27" t="s">
        <v>1177</v>
      </c>
      <c r="U323" s="24">
        <v>2017</v>
      </c>
      <c r="V323" s="192">
        <v>42935</v>
      </c>
      <c r="W323" s="388">
        <v>5122</v>
      </c>
      <c r="X323" s="201" t="s">
        <v>1113</v>
      </c>
      <c r="Y323" s="199">
        <v>42937</v>
      </c>
      <c r="Z323" s="201" t="s">
        <v>2280</v>
      </c>
      <c r="AA323" s="351">
        <v>800000</v>
      </c>
      <c r="AB323" s="349" t="s">
        <v>1555</v>
      </c>
      <c r="AC323" s="201">
        <v>31705375372</v>
      </c>
      <c r="AD323" s="306">
        <v>42947</v>
      </c>
      <c r="AE323" s="306" t="s">
        <v>215</v>
      </c>
      <c r="AF323" s="201" t="s">
        <v>2421</v>
      </c>
      <c r="AG323" s="201"/>
      <c r="AH323" s="201"/>
      <c r="AI323" s="201"/>
      <c r="AJ323" s="201"/>
      <c r="AK323" s="201"/>
      <c r="AL323" s="201"/>
      <c r="AM323" s="201"/>
      <c r="AN323" s="201" t="s">
        <v>2421</v>
      </c>
      <c r="AO323" s="201" t="s">
        <v>1113</v>
      </c>
      <c r="AP323" s="201" t="s">
        <v>2422</v>
      </c>
      <c r="AQ323" s="208">
        <v>42947</v>
      </c>
      <c r="AR323" s="365">
        <v>1285</v>
      </c>
      <c r="AS323" s="306">
        <v>42947</v>
      </c>
      <c r="AT323" s="380">
        <v>800000</v>
      </c>
      <c r="AU323" s="380">
        <v>800000</v>
      </c>
      <c r="AV323" s="201" t="s">
        <v>1645</v>
      </c>
      <c r="AW323" s="208">
        <v>42947</v>
      </c>
      <c r="AX323" s="208">
        <v>42947</v>
      </c>
      <c r="AY323" s="306">
        <v>42947</v>
      </c>
      <c r="AZ323" s="306">
        <v>42949</v>
      </c>
    </row>
    <row r="324" spans="1:52" s="8" customFormat="1" ht="45" x14ac:dyDescent="0.25">
      <c r="A324" s="294">
        <v>625</v>
      </c>
      <c r="B324" s="289" t="s">
        <v>412</v>
      </c>
      <c r="C324" s="103" t="s">
        <v>598</v>
      </c>
      <c r="D324" s="40" t="s">
        <v>2391</v>
      </c>
      <c r="E324" s="104" t="s">
        <v>599</v>
      </c>
      <c r="F324" s="105">
        <v>642</v>
      </c>
      <c r="G324" s="289" t="s">
        <v>34</v>
      </c>
      <c r="H324" s="289">
        <v>1</v>
      </c>
      <c r="I324" s="43" t="s">
        <v>234</v>
      </c>
      <c r="J324" s="296" t="s">
        <v>35</v>
      </c>
      <c r="K324" s="292">
        <v>1296224.1000000001</v>
      </c>
      <c r="L324" s="172">
        <v>42917</v>
      </c>
      <c r="M324" s="172">
        <v>43070</v>
      </c>
      <c r="N324" s="296" t="s">
        <v>385</v>
      </c>
      <c r="O324" s="296" t="s">
        <v>127</v>
      </c>
      <c r="P324" s="299" t="s">
        <v>1113</v>
      </c>
      <c r="Q324" s="273" t="s">
        <v>597</v>
      </c>
      <c r="R324" s="273" t="s">
        <v>1156</v>
      </c>
      <c r="S324" s="202" t="s">
        <v>1595</v>
      </c>
      <c r="T324" s="24" t="s">
        <v>1139</v>
      </c>
      <c r="U324" s="24">
        <v>2017</v>
      </c>
      <c r="V324" s="192">
        <v>42940</v>
      </c>
      <c r="W324" s="345">
        <v>5200</v>
      </c>
      <c r="X324" s="201" t="s">
        <v>1113</v>
      </c>
      <c r="Y324" s="199">
        <v>42937</v>
      </c>
      <c r="Z324" s="201"/>
      <c r="AA324" s="349">
        <v>1296224.1000000001</v>
      </c>
      <c r="AB324" s="201"/>
      <c r="AC324" s="201">
        <v>31705379279</v>
      </c>
      <c r="AD324" s="306">
        <v>42947</v>
      </c>
      <c r="AE324" s="306">
        <v>42956</v>
      </c>
      <c r="AF324" s="361" t="s">
        <v>2512</v>
      </c>
      <c r="AG324" s="361" t="s">
        <v>2513</v>
      </c>
      <c r="AH324" s="201"/>
      <c r="AI324" s="201"/>
      <c r="AJ324" s="201"/>
      <c r="AK324" s="201"/>
      <c r="AL324" s="201"/>
      <c r="AM324" s="201"/>
      <c r="AN324" s="201" t="s">
        <v>1493</v>
      </c>
      <c r="AO324" s="201" t="s">
        <v>1113</v>
      </c>
      <c r="AP324" s="201" t="s">
        <v>2514</v>
      </c>
      <c r="AQ324" s="208">
        <v>42970</v>
      </c>
      <c r="AR324" s="365">
        <v>1439</v>
      </c>
      <c r="AS324" s="306">
        <v>42982</v>
      </c>
      <c r="AT324" s="380">
        <f>AU324/1.18</f>
        <v>1014236</v>
      </c>
      <c r="AU324" s="380">
        <f>1196798.48</f>
        <v>1196798.48</v>
      </c>
      <c r="AV324" s="201" t="s">
        <v>2563</v>
      </c>
      <c r="AW324" s="306">
        <v>42982</v>
      </c>
      <c r="AX324" s="306">
        <v>42982</v>
      </c>
      <c r="AY324" s="306">
        <v>42982</v>
      </c>
      <c r="AZ324" s="345"/>
    </row>
    <row r="325" spans="1:52" s="8" customFormat="1" ht="67.5" x14ac:dyDescent="0.25">
      <c r="A325" s="294">
        <v>142</v>
      </c>
      <c r="B325" s="111" t="s">
        <v>411</v>
      </c>
      <c r="C325" s="111" t="s">
        <v>412</v>
      </c>
      <c r="D325" s="321" t="s">
        <v>436</v>
      </c>
      <c r="E325" s="291" t="s">
        <v>39</v>
      </c>
      <c r="F325" s="299">
        <v>642</v>
      </c>
      <c r="G325" s="291" t="s">
        <v>34</v>
      </c>
      <c r="H325" s="291">
        <v>1</v>
      </c>
      <c r="I325" s="291">
        <v>36000000000</v>
      </c>
      <c r="J325" s="299" t="s">
        <v>35</v>
      </c>
      <c r="K325" s="462">
        <v>6250000</v>
      </c>
      <c r="L325" s="46">
        <v>42917</v>
      </c>
      <c r="M325" s="172">
        <v>43070</v>
      </c>
      <c r="N325" s="299" t="s">
        <v>385</v>
      </c>
      <c r="O325" s="299" t="s">
        <v>127</v>
      </c>
      <c r="P325" s="299" t="s">
        <v>1113</v>
      </c>
      <c r="Q325" s="198" t="s">
        <v>591</v>
      </c>
      <c r="R325" s="273" t="s">
        <v>1142</v>
      </c>
      <c r="S325" s="201" t="s">
        <v>1880</v>
      </c>
      <c r="T325" s="201" t="s">
        <v>1177</v>
      </c>
      <c r="U325" s="24">
        <v>2017</v>
      </c>
      <c r="V325" s="208">
        <v>42940</v>
      </c>
      <c r="W325" s="201">
        <v>5152</v>
      </c>
      <c r="X325" s="201" t="s">
        <v>1170</v>
      </c>
      <c r="Y325" s="201" t="s">
        <v>1140</v>
      </c>
      <c r="Z325" s="201" t="s">
        <v>2455</v>
      </c>
      <c r="AA325" s="368">
        <v>6250000</v>
      </c>
      <c r="AB325" s="201"/>
      <c r="AC325" s="201">
        <v>31705376189</v>
      </c>
      <c r="AD325" s="306">
        <v>42947</v>
      </c>
      <c r="AE325" s="306">
        <v>42956</v>
      </c>
      <c r="AF325" s="361" t="s">
        <v>2481</v>
      </c>
      <c r="AG325" s="361" t="s">
        <v>2482</v>
      </c>
      <c r="AH325" s="201"/>
      <c r="AI325" s="201"/>
      <c r="AJ325" s="201"/>
      <c r="AK325" s="201"/>
      <c r="AL325" s="201"/>
      <c r="AM325" s="201"/>
      <c r="AN325" s="201" t="s">
        <v>1493</v>
      </c>
      <c r="AO325" s="201" t="s">
        <v>1113</v>
      </c>
      <c r="AP325" s="201" t="s">
        <v>2483</v>
      </c>
      <c r="AQ325" s="208">
        <v>42965</v>
      </c>
      <c r="AR325" s="201">
        <v>1400</v>
      </c>
      <c r="AS325" s="306">
        <v>42976</v>
      </c>
      <c r="AT325" s="380">
        <f>AU325/1.18</f>
        <v>5291780.8728813557</v>
      </c>
      <c r="AU325" s="380">
        <v>6244301.4299999997</v>
      </c>
      <c r="AV325" s="365" t="s">
        <v>2546</v>
      </c>
      <c r="AW325" s="306">
        <v>42976</v>
      </c>
      <c r="AX325" s="306">
        <v>42976</v>
      </c>
      <c r="AY325" s="306">
        <v>42976</v>
      </c>
      <c r="AZ325" s="345"/>
    </row>
    <row r="326" spans="1:52" s="8" customFormat="1" ht="67.5" x14ac:dyDescent="0.25">
      <c r="A326" s="467">
        <v>65</v>
      </c>
      <c r="B326" s="291" t="s">
        <v>411</v>
      </c>
      <c r="C326" s="291" t="s">
        <v>412</v>
      </c>
      <c r="D326" s="40" t="s">
        <v>460</v>
      </c>
      <c r="E326" s="111" t="s">
        <v>39</v>
      </c>
      <c r="F326" s="299">
        <v>642</v>
      </c>
      <c r="G326" s="291" t="s">
        <v>34</v>
      </c>
      <c r="H326" s="111">
        <v>1</v>
      </c>
      <c r="I326" s="111">
        <v>36000000000</v>
      </c>
      <c r="J326" s="444" t="s">
        <v>35</v>
      </c>
      <c r="K326" s="463">
        <v>8360000</v>
      </c>
      <c r="L326" s="46">
        <v>42917</v>
      </c>
      <c r="M326" s="172">
        <v>43070</v>
      </c>
      <c r="N326" s="444" t="s">
        <v>385</v>
      </c>
      <c r="O326" s="444" t="s">
        <v>127</v>
      </c>
      <c r="P326" s="296" t="s">
        <v>1113</v>
      </c>
      <c r="Q326" s="291" t="s">
        <v>988</v>
      </c>
      <c r="R326" s="289" t="s">
        <v>1194</v>
      </c>
      <c r="S326" s="159" t="s">
        <v>1989</v>
      </c>
      <c r="T326" s="24" t="s">
        <v>1177</v>
      </c>
      <c r="U326" s="24">
        <v>2017</v>
      </c>
      <c r="V326" s="192">
        <v>42902</v>
      </c>
      <c r="W326" s="345" t="s">
        <v>1140</v>
      </c>
      <c r="X326" s="24" t="s">
        <v>1170</v>
      </c>
      <c r="Y326" s="192" t="s">
        <v>1140</v>
      </c>
      <c r="Z326" s="201" t="s">
        <v>2455</v>
      </c>
      <c r="AA326" s="32">
        <v>9094303.5</v>
      </c>
      <c r="AB326" s="32"/>
      <c r="AC326" s="201">
        <v>31705322597</v>
      </c>
      <c r="AD326" s="208">
        <v>42929</v>
      </c>
      <c r="AE326" s="208">
        <v>42940</v>
      </c>
      <c r="AF326" s="201" t="s">
        <v>2396</v>
      </c>
      <c r="AG326" s="201" t="s">
        <v>2394</v>
      </c>
      <c r="AH326" s="201" t="s">
        <v>2397</v>
      </c>
      <c r="AI326" s="201"/>
      <c r="AJ326" s="201"/>
      <c r="AK326" s="201"/>
      <c r="AL326" s="201"/>
      <c r="AM326" s="201"/>
      <c r="AN326" s="201" t="s">
        <v>1210</v>
      </c>
      <c r="AO326" s="201" t="s">
        <v>1170</v>
      </c>
      <c r="AP326" s="201" t="s">
        <v>2423</v>
      </c>
      <c r="AQ326" s="208">
        <v>42943</v>
      </c>
      <c r="AR326" s="201">
        <v>1326</v>
      </c>
      <c r="AS326" s="208">
        <v>42964</v>
      </c>
      <c r="AT326" s="201">
        <v>7340160.5</v>
      </c>
      <c r="AU326" s="380">
        <v>8661241.3900000006</v>
      </c>
      <c r="AV326" s="201" t="s">
        <v>1645</v>
      </c>
      <c r="AW326" s="208">
        <v>42964</v>
      </c>
      <c r="AX326" s="208">
        <v>42964</v>
      </c>
      <c r="AY326" s="346">
        <v>42964</v>
      </c>
      <c r="AZ326" s="345"/>
    </row>
    <row r="327" spans="1:52" s="8" customFormat="1" ht="67.5" x14ac:dyDescent="0.25">
      <c r="A327" s="467">
        <v>47</v>
      </c>
      <c r="B327" s="291" t="s">
        <v>411</v>
      </c>
      <c r="C327" s="291" t="s">
        <v>412</v>
      </c>
      <c r="D327" s="40" t="s">
        <v>469</v>
      </c>
      <c r="E327" s="111" t="s">
        <v>39</v>
      </c>
      <c r="F327" s="444">
        <v>642</v>
      </c>
      <c r="G327" s="291" t="s">
        <v>34</v>
      </c>
      <c r="H327" s="111">
        <v>1</v>
      </c>
      <c r="I327" s="111">
        <v>36000000000</v>
      </c>
      <c r="J327" s="444" t="s">
        <v>35</v>
      </c>
      <c r="K327" s="463">
        <v>6100000</v>
      </c>
      <c r="L327" s="46">
        <v>42917</v>
      </c>
      <c r="M327" s="172">
        <v>43070</v>
      </c>
      <c r="N327" s="444" t="s">
        <v>385</v>
      </c>
      <c r="O327" s="444" t="s">
        <v>127</v>
      </c>
      <c r="P327" s="296" t="s">
        <v>1113</v>
      </c>
      <c r="Q327" s="291" t="s">
        <v>988</v>
      </c>
      <c r="R327" s="289" t="s">
        <v>1194</v>
      </c>
      <c r="S327" s="159" t="s">
        <v>1541</v>
      </c>
      <c r="T327" s="24" t="s">
        <v>1177</v>
      </c>
      <c r="U327" s="24">
        <v>2017</v>
      </c>
      <c r="V327" s="192">
        <v>42913</v>
      </c>
      <c r="W327" s="345">
        <v>3863</v>
      </c>
      <c r="X327" s="24" t="s">
        <v>1170</v>
      </c>
      <c r="Y327" s="192" t="s">
        <v>1140</v>
      </c>
      <c r="Z327" s="201" t="s">
        <v>2455</v>
      </c>
      <c r="AA327" s="32">
        <v>4390034.6500000004</v>
      </c>
      <c r="AB327" s="32" t="s">
        <v>215</v>
      </c>
      <c r="AC327" s="201">
        <v>31705321978</v>
      </c>
      <c r="AD327" s="208">
        <v>42929</v>
      </c>
      <c r="AE327" s="208">
        <v>42940</v>
      </c>
      <c r="AF327" s="201" t="s">
        <v>2398</v>
      </c>
      <c r="AG327" s="201" t="s">
        <v>2394</v>
      </c>
      <c r="AH327" s="201"/>
      <c r="AI327" s="201"/>
      <c r="AJ327" s="201"/>
      <c r="AK327" s="201"/>
      <c r="AL327" s="201"/>
      <c r="AM327" s="201"/>
      <c r="AN327" s="201" t="s">
        <v>2399</v>
      </c>
      <c r="AO327" s="201" t="s">
        <v>1170</v>
      </c>
      <c r="AP327" s="201">
        <v>31705321978</v>
      </c>
      <c r="AQ327" s="208">
        <v>42943</v>
      </c>
      <c r="AR327" s="201">
        <v>1325</v>
      </c>
      <c r="AS327" s="208">
        <v>42968</v>
      </c>
      <c r="AT327" s="201">
        <v>3684248.26</v>
      </c>
      <c r="AU327" s="380">
        <v>4347412.95</v>
      </c>
      <c r="AV327" s="201" t="s">
        <v>2505</v>
      </c>
      <c r="AW327" s="208">
        <v>42964</v>
      </c>
      <c r="AX327" s="208">
        <v>42964</v>
      </c>
      <c r="AY327" s="346">
        <v>42968</v>
      </c>
      <c r="AZ327" s="345"/>
    </row>
    <row r="328" spans="1:52" s="8" customFormat="1" ht="67.5" x14ac:dyDescent="0.25">
      <c r="A328" s="294">
        <v>148</v>
      </c>
      <c r="B328" s="449" t="s">
        <v>411</v>
      </c>
      <c r="C328" s="291" t="s">
        <v>412</v>
      </c>
      <c r="D328" s="321" t="s">
        <v>458</v>
      </c>
      <c r="E328" s="291" t="s">
        <v>39</v>
      </c>
      <c r="F328" s="299">
        <v>642</v>
      </c>
      <c r="G328" s="291" t="s">
        <v>34</v>
      </c>
      <c r="H328" s="291">
        <v>1</v>
      </c>
      <c r="I328" s="291">
        <v>36000000000</v>
      </c>
      <c r="J328" s="299" t="s">
        <v>35</v>
      </c>
      <c r="K328" s="462">
        <v>12950000</v>
      </c>
      <c r="L328" s="46">
        <v>42917</v>
      </c>
      <c r="M328" s="172">
        <v>43070</v>
      </c>
      <c r="N328" s="299" t="s">
        <v>385</v>
      </c>
      <c r="O328" s="299" t="s">
        <v>127</v>
      </c>
      <c r="P328" s="296" t="s">
        <v>1113</v>
      </c>
      <c r="Q328" s="151" t="s">
        <v>988</v>
      </c>
      <c r="R328" s="289" t="s">
        <v>1178</v>
      </c>
      <c r="S328" s="370" t="s">
        <v>1204</v>
      </c>
      <c r="T328" s="24" t="s">
        <v>1177</v>
      </c>
      <c r="U328" s="24">
        <v>2017</v>
      </c>
      <c r="V328" s="192">
        <v>42913</v>
      </c>
      <c r="W328" s="345">
        <v>4313</v>
      </c>
      <c r="X328" s="345" t="s">
        <v>1170</v>
      </c>
      <c r="Y328" s="192" t="s">
        <v>1140</v>
      </c>
      <c r="Z328" s="201" t="s">
        <v>2455</v>
      </c>
      <c r="AA328" s="25">
        <v>1999132.12</v>
      </c>
      <c r="AB328" s="25" t="s">
        <v>1191</v>
      </c>
      <c r="AC328" s="201">
        <v>31705317422</v>
      </c>
      <c r="AD328" s="208">
        <v>42928</v>
      </c>
      <c r="AE328" s="208">
        <v>42937</v>
      </c>
      <c r="AF328" s="201" t="s">
        <v>2433</v>
      </c>
      <c r="AG328" s="201" t="s">
        <v>2434</v>
      </c>
      <c r="AH328" s="201"/>
      <c r="AI328" s="201"/>
      <c r="AJ328" s="201"/>
      <c r="AK328" s="201"/>
      <c r="AL328" s="201"/>
      <c r="AM328" s="201"/>
      <c r="AN328" s="201" t="s">
        <v>1537</v>
      </c>
      <c r="AO328" s="201" t="s">
        <v>1170</v>
      </c>
      <c r="AP328" s="201" t="s">
        <v>2435</v>
      </c>
      <c r="AQ328" s="208">
        <v>42941</v>
      </c>
      <c r="AR328" s="201">
        <v>1319</v>
      </c>
      <c r="AS328" s="208">
        <v>42970</v>
      </c>
      <c r="AT328" s="201">
        <f>AU328/1.18</f>
        <v>1613504.5000000002</v>
      </c>
      <c r="AU328" s="380">
        <v>1903935.31</v>
      </c>
      <c r="AV328" s="201" t="s">
        <v>2515</v>
      </c>
      <c r="AW328" s="208">
        <v>42970</v>
      </c>
      <c r="AX328" s="208">
        <v>42970</v>
      </c>
      <c r="AY328" s="208">
        <v>42971</v>
      </c>
      <c r="AZ328" s="345"/>
    </row>
    <row r="329" spans="1:52" s="8" customFormat="1" ht="67.5" x14ac:dyDescent="0.25">
      <c r="A329" s="294">
        <v>155</v>
      </c>
      <c r="B329" s="291" t="s">
        <v>411</v>
      </c>
      <c r="C329" s="291" t="s">
        <v>412</v>
      </c>
      <c r="D329" s="321" t="s">
        <v>435</v>
      </c>
      <c r="E329" s="291" t="s">
        <v>39</v>
      </c>
      <c r="F329" s="299">
        <v>642</v>
      </c>
      <c r="G329" s="291" t="s">
        <v>34</v>
      </c>
      <c r="H329" s="291">
        <v>1</v>
      </c>
      <c r="I329" s="291">
        <v>36000000000</v>
      </c>
      <c r="J329" s="299" t="s">
        <v>35</v>
      </c>
      <c r="K329" s="462">
        <v>45350000</v>
      </c>
      <c r="L329" s="46">
        <v>42917</v>
      </c>
      <c r="M329" s="172">
        <v>43070</v>
      </c>
      <c r="N329" s="299" t="s">
        <v>385</v>
      </c>
      <c r="O329" s="299" t="s">
        <v>127</v>
      </c>
      <c r="P329" s="299" t="s">
        <v>1113</v>
      </c>
      <c r="Q329" s="273" t="s">
        <v>591</v>
      </c>
      <c r="R329" s="273" t="s">
        <v>1145</v>
      </c>
      <c r="S329" s="206" t="s">
        <v>1461</v>
      </c>
      <c r="T329" s="202" t="s">
        <v>1177</v>
      </c>
      <c r="U329" s="24">
        <v>2017</v>
      </c>
      <c r="V329" s="199">
        <v>42927</v>
      </c>
      <c r="W329" s="201">
        <v>4619</v>
      </c>
      <c r="X329" s="202" t="s">
        <v>1170</v>
      </c>
      <c r="Y329" s="199" t="s">
        <v>1140</v>
      </c>
      <c r="Z329" s="201" t="s">
        <v>2455</v>
      </c>
      <c r="AA329" s="207">
        <v>8360000</v>
      </c>
      <c r="AB329" s="207"/>
      <c r="AC329" s="201">
        <v>31705351689</v>
      </c>
      <c r="AD329" s="306">
        <v>42940</v>
      </c>
      <c r="AE329" s="306">
        <v>42949</v>
      </c>
      <c r="AF329" s="201" t="s">
        <v>2495</v>
      </c>
      <c r="AG329" s="201"/>
      <c r="AH329" s="201"/>
      <c r="AI329" s="201" t="s">
        <v>2496</v>
      </c>
      <c r="AJ329" s="201"/>
      <c r="AK329" s="201"/>
      <c r="AL329" s="201"/>
      <c r="AM329" s="201"/>
      <c r="AN329" s="201" t="s">
        <v>1526</v>
      </c>
      <c r="AO329" s="201" t="s">
        <v>1113</v>
      </c>
      <c r="AP329" s="201" t="s">
        <v>2497</v>
      </c>
      <c r="AQ329" s="208">
        <v>42962</v>
      </c>
      <c r="AR329" s="201">
        <v>1418</v>
      </c>
      <c r="AS329" s="208">
        <v>42976</v>
      </c>
      <c r="AT329" s="201">
        <v>7079359</v>
      </c>
      <c r="AU329" s="380">
        <v>8353643.6200000001</v>
      </c>
      <c r="AV329" s="201" t="s">
        <v>1645</v>
      </c>
      <c r="AW329" s="208">
        <v>42977</v>
      </c>
      <c r="AX329" s="208">
        <v>42977</v>
      </c>
      <c r="AY329" s="346">
        <v>42977</v>
      </c>
      <c r="AZ329" s="345"/>
    </row>
    <row r="330" spans="1:52" s="8" customFormat="1" ht="67.5" x14ac:dyDescent="0.25">
      <c r="A330" s="294">
        <v>156</v>
      </c>
      <c r="B330" s="291" t="s">
        <v>411</v>
      </c>
      <c r="C330" s="291" t="s">
        <v>412</v>
      </c>
      <c r="D330" s="40" t="s">
        <v>425</v>
      </c>
      <c r="E330" s="291" t="s">
        <v>39</v>
      </c>
      <c r="F330" s="299">
        <v>642</v>
      </c>
      <c r="G330" s="291" t="s">
        <v>34</v>
      </c>
      <c r="H330" s="291">
        <v>1</v>
      </c>
      <c r="I330" s="291">
        <v>36000000000</v>
      </c>
      <c r="J330" s="299" t="s">
        <v>35</v>
      </c>
      <c r="K330" s="462">
        <v>100430000</v>
      </c>
      <c r="L330" s="46">
        <v>42917</v>
      </c>
      <c r="M330" s="172">
        <v>43070</v>
      </c>
      <c r="N330" s="299" t="s">
        <v>385</v>
      </c>
      <c r="O330" s="299" t="s">
        <v>127</v>
      </c>
      <c r="P330" s="299" t="s">
        <v>1113</v>
      </c>
      <c r="Q330" s="198" t="s">
        <v>591</v>
      </c>
      <c r="R330" s="273" t="s">
        <v>1145</v>
      </c>
      <c r="S330" s="201" t="s">
        <v>1461</v>
      </c>
      <c r="T330" s="201" t="s">
        <v>1177</v>
      </c>
      <c r="U330" s="24">
        <v>2017</v>
      </c>
      <c r="V330" s="208">
        <v>42927</v>
      </c>
      <c r="W330" s="201">
        <v>4839</v>
      </c>
      <c r="X330" s="201" t="s">
        <v>1170</v>
      </c>
      <c r="Y330" s="201" t="s">
        <v>1140</v>
      </c>
      <c r="Z330" s="201" t="s">
        <v>2455</v>
      </c>
      <c r="AA330" s="201">
        <v>6100000</v>
      </c>
      <c r="AB330" s="201"/>
      <c r="AC330" s="201">
        <v>31705351689</v>
      </c>
      <c r="AD330" s="306">
        <v>42940</v>
      </c>
      <c r="AE330" s="306">
        <v>42949</v>
      </c>
      <c r="AF330" s="201" t="s">
        <v>2498</v>
      </c>
      <c r="AG330" s="201"/>
      <c r="AH330" s="201" t="s">
        <v>2499</v>
      </c>
      <c r="AI330" s="201"/>
      <c r="AJ330" s="201"/>
      <c r="AK330" s="201"/>
      <c r="AL330" s="201"/>
      <c r="AM330" s="201"/>
      <c r="AN330" s="201" t="s">
        <v>2500</v>
      </c>
      <c r="AO330" s="201" t="s">
        <v>1113</v>
      </c>
      <c r="AP330" s="201" t="s">
        <v>2497</v>
      </c>
      <c r="AQ330" s="208">
        <v>42962</v>
      </c>
      <c r="AR330" s="201">
        <v>1417</v>
      </c>
      <c r="AS330" s="208">
        <v>42976</v>
      </c>
      <c r="AT330" s="201">
        <v>5052456.55</v>
      </c>
      <c r="AU330" s="380">
        <v>5961898.7300000004</v>
      </c>
      <c r="AV330" s="201" t="s">
        <v>1645</v>
      </c>
      <c r="AW330" s="208">
        <v>42978</v>
      </c>
      <c r="AX330" s="208">
        <v>42978</v>
      </c>
      <c r="AY330" s="346">
        <v>42978</v>
      </c>
      <c r="AZ330" s="345"/>
    </row>
    <row r="331" spans="1:52" s="8" customFormat="1" ht="67.5" x14ac:dyDescent="0.25">
      <c r="A331" s="294">
        <v>151</v>
      </c>
      <c r="B331" s="111" t="s">
        <v>411</v>
      </c>
      <c r="C331" s="111" t="s">
        <v>412</v>
      </c>
      <c r="D331" s="321" t="s">
        <v>438</v>
      </c>
      <c r="E331" s="291" t="s">
        <v>39</v>
      </c>
      <c r="F331" s="299">
        <v>642</v>
      </c>
      <c r="G331" s="291" t="s">
        <v>34</v>
      </c>
      <c r="H331" s="291">
        <v>1</v>
      </c>
      <c r="I331" s="291">
        <v>36000000000</v>
      </c>
      <c r="J331" s="299" t="s">
        <v>35</v>
      </c>
      <c r="K331" s="462">
        <v>22900000</v>
      </c>
      <c r="L331" s="46">
        <v>42917</v>
      </c>
      <c r="M331" s="172">
        <v>43070</v>
      </c>
      <c r="N331" s="299" t="s">
        <v>385</v>
      </c>
      <c r="O331" s="299" t="s">
        <v>127</v>
      </c>
      <c r="P331" s="299" t="s">
        <v>1113</v>
      </c>
      <c r="Q331" s="273" t="s">
        <v>591</v>
      </c>
      <c r="R331" s="273" t="s">
        <v>1145</v>
      </c>
      <c r="S331" s="201" t="s">
        <v>1461</v>
      </c>
      <c r="T331" s="201" t="s">
        <v>1177</v>
      </c>
      <c r="U331" s="24">
        <v>2017</v>
      </c>
      <c r="V331" s="208">
        <v>42927</v>
      </c>
      <c r="W331" s="201">
        <v>4721</v>
      </c>
      <c r="X331" s="201" t="s">
        <v>1170</v>
      </c>
      <c r="Y331" s="201" t="s">
        <v>1140</v>
      </c>
      <c r="Z331" s="201" t="s">
        <v>2455</v>
      </c>
      <c r="AA331" s="201">
        <v>12950000</v>
      </c>
      <c r="AB331" s="201"/>
      <c r="AC331" s="201">
        <v>31705339556</v>
      </c>
      <c r="AD331" s="306">
        <v>42935</v>
      </c>
      <c r="AE331" s="306">
        <v>42944</v>
      </c>
      <c r="AF331" s="201" t="s">
        <v>2427</v>
      </c>
      <c r="AG331" s="201"/>
      <c r="AH331" s="201"/>
      <c r="AI331" s="201"/>
      <c r="AJ331" s="201" t="s">
        <v>2428</v>
      </c>
      <c r="AK331" s="201"/>
      <c r="AL331" s="201"/>
      <c r="AM331" s="201"/>
      <c r="AN331" s="201" t="s">
        <v>1493</v>
      </c>
      <c r="AO331" s="201" t="s">
        <v>1113</v>
      </c>
      <c r="AP331" s="201" t="s">
        <v>2426</v>
      </c>
      <c r="AQ331" s="208">
        <v>42962</v>
      </c>
      <c r="AR331" s="201">
        <v>1421</v>
      </c>
      <c r="AS331" s="208">
        <v>42976</v>
      </c>
      <c r="AT331" s="201">
        <v>10973134</v>
      </c>
      <c r="AU331" s="380">
        <v>12948298.119999999</v>
      </c>
      <c r="AV331" s="201" t="s">
        <v>1645</v>
      </c>
      <c r="AW331" s="208">
        <v>42977</v>
      </c>
      <c r="AX331" s="208">
        <v>42977</v>
      </c>
      <c r="AY331" s="346">
        <v>42977</v>
      </c>
      <c r="AZ331" s="345"/>
    </row>
    <row r="332" spans="1:52" s="8" customFormat="1" ht="67.5" x14ac:dyDescent="0.25">
      <c r="A332" s="294">
        <v>133</v>
      </c>
      <c r="B332" s="111" t="s">
        <v>411</v>
      </c>
      <c r="C332" s="111" t="s">
        <v>412</v>
      </c>
      <c r="D332" s="321" t="s">
        <v>468</v>
      </c>
      <c r="E332" s="291" t="s">
        <v>39</v>
      </c>
      <c r="F332" s="299">
        <v>642</v>
      </c>
      <c r="G332" s="291" t="s">
        <v>34</v>
      </c>
      <c r="H332" s="291">
        <v>1</v>
      </c>
      <c r="I332" s="291">
        <v>36000000000</v>
      </c>
      <c r="J332" s="299" t="s">
        <v>35</v>
      </c>
      <c r="K332" s="462">
        <v>25650000</v>
      </c>
      <c r="L332" s="46">
        <v>42917</v>
      </c>
      <c r="M332" s="172">
        <v>43070</v>
      </c>
      <c r="N332" s="299" t="s">
        <v>385</v>
      </c>
      <c r="O332" s="299" t="s">
        <v>127</v>
      </c>
      <c r="P332" s="299" t="s">
        <v>1113</v>
      </c>
      <c r="Q332" s="198" t="s">
        <v>591</v>
      </c>
      <c r="R332" s="273" t="s">
        <v>1145</v>
      </c>
      <c r="S332" s="201" t="s">
        <v>1461</v>
      </c>
      <c r="T332" s="201" t="s">
        <v>1139</v>
      </c>
      <c r="U332" s="24">
        <v>2017</v>
      </c>
      <c r="V332" s="208">
        <v>42927</v>
      </c>
      <c r="W332" s="201">
        <v>4695</v>
      </c>
      <c r="X332" s="201" t="s">
        <v>1170</v>
      </c>
      <c r="Y332" s="201" t="s">
        <v>1140</v>
      </c>
      <c r="Z332" s="201"/>
      <c r="AA332" s="201">
        <v>45350000</v>
      </c>
      <c r="AB332" s="201"/>
      <c r="AC332" s="201">
        <v>31705339556</v>
      </c>
      <c r="AD332" s="306">
        <v>42935</v>
      </c>
      <c r="AE332" s="306">
        <v>42944</v>
      </c>
      <c r="AF332" s="201" t="s">
        <v>2424</v>
      </c>
      <c r="AG332" s="201"/>
      <c r="AH332" s="201"/>
      <c r="AI332" s="201"/>
      <c r="AJ332" s="201" t="s">
        <v>2425</v>
      </c>
      <c r="AK332" s="201"/>
      <c r="AL332" s="201"/>
      <c r="AM332" s="201"/>
      <c r="AN332" s="201" t="s">
        <v>1493</v>
      </c>
      <c r="AO332" s="201" t="s">
        <v>1113</v>
      </c>
      <c r="AP332" s="201" t="s">
        <v>2426</v>
      </c>
      <c r="AQ332" s="208">
        <v>42962</v>
      </c>
      <c r="AR332" s="201"/>
      <c r="AS332" s="201"/>
      <c r="AT332" s="201"/>
      <c r="AU332" s="380"/>
      <c r="AV332" s="201"/>
      <c r="AW332" s="201"/>
      <c r="AX332" s="201"/>
      <c r="AY332" s="345"/>
      <c r="AZ332" s="345"/>
    </row>
    <row r="333" spans="1:52" s="8" customFormat="1" ht="45" x14ac:dyDescent="0.25">
      <c r="A333" s="288">
        <v>230</v>
      </c>
      <c r="B333" s="88" t="s">
        <v>594</v>
      </c>
      <c r="C333" s="108" t="s">
        <v>595</v>
      </c>
      <c r="D333" s="106" t="s">
        <v>834</v>
      </c>
      <c r="E333" s="104" t="s">
        <v>596</v>
      </c>
      <c r="F333" s="105">
        <v>642</v>
      </c>
      <c r="G333" s="289" t="s">
        <v>34</v>
      </c>
      <c r="H333" s="289">
        <v>1</v>
      </c>
      <c r="I333" s="43" t="s">
        <v>234</v>
      </c>
      <c r="J333" s="296" t="s">
        <v>35</v>
      </c>
      <c r="K333" s="292">
        <v>1024362.64</v>
      </c>
      <c r="L333" s="46">
        <v>42917</v>
      </c>
      <c r="M333" s="46">
        <v>42948</v>
      </c>
      <c r="N333" s="296" t="s">
        <v>385</v>
      </c>
      <c r="O333" s="296" t="s">
        <v>127</v>
      </c>
      <c r="P333" s="299" t="s">
        <v>1113</v>
      </c>
      <c r="Q333" s="198" t="s">
        <v>591</v>
      </c>
      <c r="R333" s="273" t="s">
        <v>1145</v>
      </c>
      <c r="S333" s="201" t="s">
        <v>1461</v>
      </c>
      <c r="T333" s="201" t="s">
        <v>1177</v>
      </c>
      <c r="U333" s="24">
        <v>2017</v>
      </c>
      <c r="V333" s="208">
        <v>42927</v>
      </c>
      <c r="W333" s="201">
        <v>4837</v>
      </c>
      <c r="X333" s="201" t="s">
        <v>1170</v>
      </c>
      <c r="Y333" s="201" t="s">
        <v>1140</v>
      </c>
      <c r="Z333" s="201" t="s">
        <v>2455</v>
      </c>
      <c r="AA333" s="201">
        <v>100430000</v>
      </c>
      <c r="AB333" s="201"/>
      <c r="AC333" s="201">
        <v>31705339556</v>
      </c>
      <c r="AD333" s="306">
        <v>42935</v>
      </c>
      <c r="AE333" s="306">
        <v>42944</v>
      </c>
      <c r="AF333" s="201" t="s">
        <v>2429</v>
      </c>
      <c r="AG333" s="201"/>
      <c r="AH333" s="201"/>
      <c r="AI333" s="201"/>
      <c r="AJ333" s="201" t="s">
        <v>2430</v>
      </c>
      <c r="AK333" s="201"/>
      <c r="AL333" s="201"/>
      <c r="AM333" s="201"/>
      <c r="AN333" s="201" t="s">
        <v>1493</v>
      </c>
      <c r="AO333" s="201" t="s">
        <v>1113</v>
      </c>
      <c r="AP333" s="201" t="s">
        <v>2426</v>
      </c>
      <c r="AQ333" s="208">
        <v>42962</v>
      </c>
      <c r="AR333" s="201">
        <v>1420</v>
      </c>
      <c r="AS333" s="208">
        <v>42976</v>
      </c>
      <c r="AT333" s="201">
        <v>85101634</v>
      </c>
      <c r="AU333" s="380">
        <v>100419928</v>
      </c>
      <c r="AV333" s="201" t="s">
        <v>1645</v>
      </c>
      <c r="AW333" s="208">
        <v>42977</v>
      </c>
      <c r="AX333" s="208">
        <v>42977</v>
      </c>
      <c r="AY333" s="346">
        <v>42977</v>
      </c>
      <c r="AZ333" s="345"/>
    </row>
    <row r="334" spans="1:52" s="8" customFormat="1" ht="67.5" x14ac:dyDescent="0.25">
      <c r="A334" s="288">
        <v>260</v>
      </c>
      <c r="B334" s="88" t="s">
        <v>32</v>
      </c>
      <c r="C334" s="504" t="s">
        <v>33</v>
      </c>
      <c r="D334" s="289" t="s">
        <v>586</v>
      </c>
      <c r="E334" s="289" t="s">
        <v>39</v>
      </c>
      <c r="F334" s="296">
        <v>642</v>
      </c>
      <c r="G334" s="289" t="s">
        <v>34</v>
      </c>
      <c r="H334" s="289">
        <v>1</v>
      </c>
      <c r="I334" s="289">
        <v>36000000000</v>
      </c>
      <c r="J334" s="296" t="s">
        <v>35</v>
      </c>
      <c r="K334" s="292">
        <v>968510</v>
      </c>
      <c r="L334" s="46">
        <v>42917</v>
      </c>
      <c r="M334" s="46">
        <v>43070</v>
      </c>
      <c r="N334" s="296" t="s">
        <v>48</v>
      </c>
      <c r="O334" s="296" t="s">
        <v>127</v>
      </c>
      <c r="P334" s="299" t="s">
        <v>1113</v>
      </c>
      <c r="Q334" s="198" t="s">
        <v>591</v>
      </c>
      <c r="R334" s="273" t="s">
        <v>1142</v>
      </c>
      <c r="S334" s="201" t="s">
        <v>1461</v>
      </c>
      <c r="T334" s="201" t="s">
        <v>1177</v>
      </c>
      <c r="U334" s="24">
        <v>2017</v>
      </c>
      <c r="V334" s="208">
        <v>42927</v>
      </c>
      <c r="W334" s="201">
        <v>4621</v>
      </c>
      <c r="X334" s="201" t="s">
        <v>1170</v>
      </c>
      <c r="Y334" s="201" t="s">
        <v>1140</v>
      </c>
      <c r="Z334" s="201" t="s">
        <v>2455</v>
      </c>
      <c r="AA334" s="372">
        <v>22900000</v>
      </c>
      <c r="AB334" s="201"/>
      <c r="AC334" s="201">
        <v>31705329907</v>
      </c>
      <c r="AD334" s="306">
        <v>42933</v>
      </c>
      <c r="AE334" s="306">
        <v>42942</v>
      </c>
      <c r="AF334" s="361" t="s">
        <v>2403</v>
      </c>
      <c r="AG334" s="361" t="s">
        <v>2404</v>
      </c>
      <c r="AH334" s="201"/>
      <c r="AI334" s="201"/>
      <c r="AJ334" s="201"/>
      <c r="AK334" s="201"/>
      <c r="AL334" s="201"/>
      <c r="AM334" s="201"/>
      <c r="AN334" s="201" t="s">
        <v>2406</v>
      </c>
      <c r="AO334" s="201" t="s">
        <v>1170</v>
      </c>
      <c r="AP334" s="201" t="s">
        <v>2405</v>
      </c>
      <c r="AQ334" s="306">
        <v>42955</v>
      </c>
      <c r="AR334" s="201">
        <v>1395</v>
      </c>
      <c r="AS334" s="208">
        <v>42975</v>
      </c>
      <c r="AT334" s="380">
        <f>AU334/1.18</f>
        <v>19397349</v>
      </c>
      <c r="AU334" s="380">
        <v>22888871.82</v>
      </c>
      <c r="AV334" s="201" t="s">
        <v>2546</v>
      </c>
      <c r="AW334" s="306">
        <v>42976</v>
      </c>
      <c r="AX334" s="306">
        <v>42976</v>
      </c>
      <c r="AY334" s="306">
        <v>42976</v>
      </c>
      <c r="AZ334" s="345"/>
    </row>
    <row r="335" spans="1:52" s="8" customFormat="1" ht="90" x14ac:dyDescent="0.25">
      <c r="A335" s="288">
        <v>261</v>
      </c>
      <c r="B335" s="88" t="s">
        <v>411</v>
      </c>
      <c r="C335" s="88" t="s">
        <v>412</v>
      </c>
      <c r="D335" s="289" t="s">
        <v>2523</v>
      </c>
      <c r="E335" s="289" t="s">
        <v>39</v>
      </c>
      <c r="F335" s="296">
        <v>642</v>
      </c>
      <c r="G335" s="296" t="s">
        <v>34</v>
      </c>
      <c r="H335" s="289">
        <v>1</v>
      </c>
      <c r="I335" s="53">
        <v>36000000000</v>
      </c>
      <c r="J335" s="296" t="s">
        <v>35</v>
      </c>
      <c r="K335" s="292">
        <v>2900000</v>
      </c>
      <c r="L335" s="46">
        <v>42917</v>
      </c>
      <c r="M335" s="46">
        <v>43070</v>
      </c>
      <c r="N335" s="296" t="s">
        <v>385</v>
      </c>
      <c r="O335" s="296" t="s">
        <v>127</v>
      </c>
      <c r="P335" s="299" t="s">
        <v>1113</v>
      </c>
      <c r="Q335" s="273" t="s">
        <v>591</v>
      </c>
      <c r="R335" s="273" t="s">
        <v>1145</v>
      </c>
      <c r="S335" s="201" t="s">
        <v>1461</v>
      </c>
      <c r="T335" s="201" t="s">
        <v>1139</v>
      </c>
      <c r="U335" s="24">
        <v>2017</v>
      </c>
      <c r="V335" s="208">
        <v>42927</v>
      </c>
      <c r="W335" s="201">
        <v>4722</v>
      </c>
      <c r="X335" s="201" t="s">
        <v>1170</v>
      </c>
      <c r="Y335" s="201" t="s">
        <v>1140</v>
      </c>
      <c r="Z335" s="201"/>
      <c r="AA335" s="201">
        <v>25650000</v>
      </c>
      <c r="AB335" s="201"/>
      <c r="AC335" s="201">
        <v>31705342278</v>
      </c>
      <c r="AD335" s="306">
        <v>42936</v>
      </c>
      <c r="AE335" s="306">
        <v>42947</v>
      </c>
      <c r="AF335" s="201">
        <v>0</v>
      </c>
      <c r="AG335" s="201">
        <v>0</v>
      </c>
      <c r="AH335" s="201"/>
      <c r="AI335" s="201"/>
      <c r="AJ335" s="201"/>
      <c r="AK335" s="201"/>
      <c r="AL335" s="201"/>
      <c r="AM335" s="201"/>
      <c r="AN335" s="201">
        <v>0</v>
      </c>
      <c r="AO335" s="201">
        <v>0</v>
      </c>
      <c r="AP335" s="201" t="s">
        <v>2431</v>
      </c>
      <c r="AQ335" s="208">
        <v>42948</v>
      </c>
      <c r="AR335" s="201" t="s">
        <v>2468</v>
      </c>
      <c r="AS335" s="201"/>
      <c r="AT335" s="201"/>
      <c r="AU335" s="380"/>
      <c r="AV335" s="201"/>
      <c r="AW335" s="201"/>
      <c r="AX335" s="201"/>
      <c r="AY335" s="345"/>
      <c r="AZ335" s="345"/>
    </row>
    <row r="336" spans="1:52" s="8" customFormat="1" ht="45" x14ac:dyDescent="0.25">
      <c r="A336" s="288">
        <v>262</v>
      </c>
      <c r="B336" s="289" t="s">
        <v>40</v>
      </c>
      <c r="C336" s="289" t="s">
        <v>41</v>
      </c>
      <c r="D336" s="289" t="s">
        <v>42</v>
      </c>
      <c r="E336" s="289" t="s">
        <v>43</v>
      </c>
      <c r="F336" s="296">
        <v>642</v>
      </c>
      <c r="G336" s="296" t="s">
        <v>34</v>
      </c>
      <c r="H336" s="289">
        <v>1</v>
      </c>
      <c r="I336" s="289">
        <v>36000000000</v>
      </c>
      <c r="J336" s="296" t="s">
        <v>35</v>
      </c>
      <c r="K336" s="290">
        <v>3000000</v>
      </c>
      <c r="L336" s="46">
        <v>42917</v>
      </c>
      <c r="M336" s="46">
        <v>43070</v>
      </c>
      <c r="N336" s="296" t="s">
        <v>385</v>
      </c>
      <c r="O336" s="296" t="s">
        <v>127</v>
      </c>
      <c r="P336" s="296" t="s">
        <v>1113</v>
      </c>
      <c r="Q336" s="273" t="s">
        <v>663</v>
      </c>
      <c r="R336" s="273" t="s">
        <v>1183</v>
      </c>
      <c r="S336" s="428" t="s">
        <v>1140</v>
      </c>
      <c r="T336" s="24" t="s">
        <v>1139</v>
      </c>
      <c r="U336" s="24">
        <v>2017</v>
      </c>
      <c r="V336" s="192">
        <v>42870</v>
      </c>
      <c r="W336" s="345" t="s">
        <v>1140</v>
      </c>
      <c r="X336" s="201" t="s">
        <v>1113</v>
      </c>
      <c r="Y336" s="199">
        <v>42880</v>
      </c>
      <c r="Z336" s="201"/>
      <c r="AA336" s="357"/>
      <c r="AB336" s="201"/>
      <c r="AC336" s="201"/>
      <c r="AD336" s="306"/>
      <c r="AE336" s="306"/>
      <c r="AF336" s="201"/>
      <c r="AG336" s="201"/>
      <c r="AH336" s="201"/>
      <c r="AI336" s="201"/>
      <c r="AJ336" s="201"/>
      <c r="AK336" s="201"/>
      <c r="AL336" s="201"/>
      <c r="AM336" s="201"/>
      <c r="AN336" s="201"/>
      <c r="AO336" s="201"/>
      <c r="AP336" s="201"/>
      <c r="AQ336" s="201"/>
      <c r="AR336" s="365" t="s">
        <v>1904</v>
      </c>
      <c r="AS336" s="365"/>
      <c r="AT336" s="380">
        <v>430697.89</v>
      </c>
      <c r="AU336" s="380">
        <v>508223.51</v>
      </c>
      <c r="AV336" s="201"/>
      <c r="AW336" s="201"/>
      <c r="AX336" s="201"/>
      <c r="AY336" s="345"/>
      <c r="AZ336" s="345"/>
    </row>
    <row r="337" spans="1:52" s="8" customFormat="1" ht="135" x14ac:dyDescent="0.25">
      <c r="A337" s="288">
        <v>263</v>
      </c>
      <c r="B337" s="289" t="s">
        <v>411</v>
      </c>
      <c r="C337" s="289" t="s">
        <v>412</v>
      </c>
      <c r="D337" s="88" t="s">
        <v>732</v>
      </c>
      <c r="E337" s="289" t="s">
        <v>39</v>
      </c>
      <c r="F337" s="296">
        <v>642</v>
      </c>
      <c r="G337" s="296" t="s">
        <v>34</v>
      </c>
      <c r="H337" s="289">
        <v>1</v>
      </c>
      <c r="I337" s="53">
        <v>36000000000</v>
      </c>
      <c r="J337" s="296" t="s">
        <v>35</v>
      </c>
      <c r="K337" s="292">
        <v>3450000</v>
      </c>
      <c r="L337" s="46">
        <v>42917</v>
      </c>
      <c r="M337" s="46">
        <v>43282</v>
      </c>
      <c r="N337" s="296" t="s">
        <v>385</v>
      </c>
      <c r="O337" s="296" t="s">
        <v>127</v>
      </c>
      <c r="P337" s="296" t="s">
        <v>1113</v>
      </c>
      <c r="Q337" s="273" t="s">
        <v>117</v>
      </c>
      <c r="R337" s="273" t="s">
        <v>1179</v>
      </c>
      <c r="S337" s="428" t="s">
        <v>1439</v>
      </c>
      <c r="T337" s="24" t="s">
        <v>1177</v>
      </c>
      <c r="U337" s="24">
        <v>2017</v>
      </c>
      <c r="V337" s="192">
        <v>42902</v>
      </c>
      <c r="W337" s="345">
        <v>3633</v>
      </c>
      <c r="X337" s="201" t="s">
        <v>1170</v>
      </c>
      <c r="Y337" s="199" t="s">
        <v>1140</v>
      </c>
      <c r="Z337" s="201" t="s">
        <v>2455</v>
      </c>
      <c r="AA337" s="372" t="s">
        <v>1574</v>
      </c>
      <c r="AB337" s="208">
        <v>10974</v>
      </c>
      <c r="AC337" s="201">
        <v>31705318575</v>
      </c>
      <c r="AD337" s="306">
        <v>42928</v>
      </c>
      <c r="AE337" s="409"/>
      <c r="AF337" s="409" t="s">
        <v>2339</v>
      </c>
      <c r="AG337" s="201"/>
      <c r="AH337" s="201"/>
      <c r="AI337" s="201"/>
      <c r="AJ337" s="201"/>
      <c r="AK337" s="201"/>
      <c r="AL337" s="201"/>
      <c r="AM337" s="201"/>
      <c r="AN337" s="365" t="s">
        <v>2339</v>
      </c>
      <c r="AO337" s="201" t="s">
        <v>1113</v>
      </c>
      <c r="AP337" s="201" t="s">
        <v>2340</v>
      </c>
      <c r="AQ337" s="208">
        <v>42928</v>
      </c>
      <c r="AR337" s="365" t="s">
        <v>2457</v>
      </c>
      <c r="AS337" s="306">
        <v>42949</v>
      </c>
      <c r="AT337" s="380">
        <v>1327872</v>
      </c>
      <c r="AU337" s="380">
        <v>1327872</v>
      </c>
      <c r="AV337" s="201" t="s">
        <v>1615</v>
      </c>
      <c r="AW337" s="208">
        <v>42954</v>
      </c>
      <c r="AX337" s="306">
        <v>42954</v>
      </c>
      <c r="AY337" s="306">
        <v>42951</v>
      </c>
      <c r="AZ337" s="345"/>
    </row>
    <row r="338" spans="1:52" s="8" customFormat="1" ht="34.5" thickBot="1" x14ac:dyDescent="0.3">
      <c r="A338" s="288">
        <v>266</v>
      </c>
      <c r="B338" s="289" t="s">
        <v>412</v>
      </c>
      <c r="C338" s="103" t="s">
        <v>598</v>
      </c>
      <c r="D338" s="38" t="s">
        <v>848</v>
      </c>
      <c r="E338" s="104" t="s">
        <v>599</v>
      </c>
      <c r="F338" s="105">
        <v>642</v>
      </c>
      <c r="G338" s="289" t="s">
        <v>34</v>
      </c>
      <c r="H338" s="289">
        <v>1</v>
      </c>
      <c r="I338" s="43" t="s">
        <v>234</v>
      </c>
      <c r="J338" s="296" t="s">
        <v>35</v>
      </c>
      <c r="K338" s="293">
        <v>7506000</v>
      </c>
      <c r="L338" s="46">
        <v>42917</v>
      </c>
      <c r="M338" s="46">
        <v>43070</v>
      </c>
      <c r="N338" s="296" t="s">
        <v>385</v>
      </c>
      <c r="O338" s="296" t="s">
        <v>127</v>
      </c>
      <c r="P338" s="296" t="s">
        <v>1113</v>
      </c>
      <c r="Q338" s="278" t="s">
        <v>1325</v>
      </c>
      <c r="R338" s="273"/>
      <c r="S338" s="201"/>
      <c r="T338" s="202"/>
      <c r="U338" s="202"/>
      <c r="V338" s="199"/>
      <c r="W338" s="201"/>
      <c r="X338" s="201"/>
      <c r="Y338" s="199"/>
      <c r="Z338" s="201"/>
      <c r="AA338" s="357"/>
      <c r="AB338" s="201"/>
      <c r="AC338" s="201"/>
      <c r="AD338" s="306"/>
      <c r="AE338" s="306"/>
      <c r="AF338" s="201"/>
      <c r="AG338" s="201"/>
      <c r="AH338" s="201"/>
      <c r="AI338" s="201"/>
      <c r="AJ338" s="201"/>
      <c r="AK338" s="201"/>
      <c r="AL338" s="201"/>
      <c r="AM338" s="201"/>
      <c r="AN338" s="201"/>
      <c r="AO338" s="201"/>
      <c r="AP338" s="201"/>
      <c r="AQ338" s="201"/>
      <c r="AR338" s="201"/>
      <c r="AS338" s="201"/>
      <c r="AT338" s="201"/>
      <c r="AU338" s="380"/>
      <c r="AV338" s="201"/>
      <c r="AW338" s="369"/>
      <c r="AX338" s="369"/>
      <c r="AY338" s="403"/>
      <c r="AZ338" s="345"/>
    </row>
    <row r="339" spans="1:52" s="8" customFormat="1" ht="33.75" x14ac:dyDescent="0.25">
      <c r="A339" s="288">
        <v>271</v>
      </c>
      <c r="B339" s="289" t="s">
        <v>412</v>
      </c>
      <c r="C339" s="103" t="s">
        <v>598</v>
      </c>
      <c r="D339" s="509" t="s">
        <v>854</v>
      </c>
      <c r="E339" s="104" t="s">
        <v>599</v>
      </c>
      <c r="F339" s="105">
        <v>642</v>
      </c>
      <c r="G339" s="289" t="s">
        <v>34</v>
      </c>
      <c r="H339" s="289">
        <v>1</v>
      </c>
      <c r="I339" s="43" t="s">
        <v>234</v>
      </c>
      <c r="J339" s="296" t="s">
        <v>35</v>
      </c>
      <c r="K339" s="292">
        <v>3819600</v>
      </c>
      <c r="L339" s="46">
        <v>42917</v>
      </c>
      <c r="M339" s="46">
        <v>43070</v>
      </c>
      <c r="N339" s="296" t="s">
        <v>385</v>
      </c>
      <c r="O339" s="296" t="s">
        <v>127</v>
      </c>
      <c r="P339" s="296" t="s">
        <v>1113</v>
      </c>
      <c r="Q339" s="273" t="s">
        <v>591</v>
      </c>
      <c r="R339" s="273" t="s">
        <v>1138</v>
      </c>
      <c r="S339" s="201" t="s">
        <v>2304</v>
      </c>
      <c r="T339" s="201" t="s">
        <v>1177</v>
      </c>
      <c r="U339" s="24">
        <v>2017</v>
      </c>
      <c r="V339" s="199">
        <v>42920</v>
      </c>
      <c r="W339" s="201" t="s">
        <v>1140</v>
      </c>
      <c r="X339" s="201" t="s">
        <v>1170</v>
      </c>
      <c r="Y339" s="199" t="s">
        <v>1140</v>
      </c>
      <c r="Z339" s="201" t="s">
        <v>2508</v>
      </c>
      <c r="AA339" s="357"/>
      <c r="AB339" s="201" t="s">
        <v>2441</v>
      </c>
      <c r="AC339" s="201">
        <v>31705374027</v>
      </c>
      <c r="AD339" s="306">
        <v>42944</v>
      </c>
      <c r="AE339" s="306"/>
      <c r="AF339" s="429" t="s">
        <v>2442</v>
      </c>
      <c r="AG339" s="201"/>
      <c r="AH339" s="201"/>
      <c r="AI339" s="201"/>
      <c r="AJ339" s="201"/>
      <c r="AK339" s="201"/>
      <c r="AL339" s="201"/>
      <c r="AM339" s="201"/>
      <c r="AN339" s="201" t="s">
        <v>2443</v>
      </c>
      <c r="AO339" s="201" t="s">
        <v>1170</v>
      </c>
      <c r="AP339" s="365" t="s">
        <v>2444</v>
      </c>
      <c r="AQ339" s="208">
        <v>42947</v>
      </c>
      <c r="AR339" s="201">
        <v>1288</v>
      </c>
      <c r="AS339" s="208">
        <v>42949</v>
      </c>
      <c r="AT339" s="380">
        <v>968510</v>
      </c>
      <c r="AU339" s="380">
        <v>968510</v>
      </c>
      <c r="AV339" s="881" t="s">
        <v>2568</v>
      </c>
      <c r="AW339" s="448">
        <v>42949</v>
      </c>
      <c r="AX339" s="448">
        <v>42949</v>
      </c>
      <c r="AY339" s="448">
        <v>42949</v>
      </c>
      <c r="AZ339" s="345"/>
    </row>
    <row r="340" spans="1:52" s="8" customFormat="1" ht="84.75" customHeight="1" x14ac:dyDescent="0.25">
      <c r="A340" s="288">
        <v>272</v>
      </c>
      <c r="B340" s="289" t="s">
        <v>412</v>
      </c>
      <c r="C340" s="103" t="s">
        <v>598</v>
      </c>
      <c r="D340" s="506" t="s">
        <v>1377</v>
      </c>
      <c r="E340" s="104" t="s">
        <v>599</v>
      </c>
      <c r="F340" s="105">
        <v>642</v>
      </c>
      <c r="G340" s="289" t="s">
        <v>34</v>
      </c>
      <c r="H340" s="289">
        <v>1</v>
      </c>
      <c r="I340" s="43" t="s">
        <v>234</v>
      </c>
      <c r="J340" s="296" t="s">
        <v>35</v>
      </c>
      <c r="K340" s="292">
        <v>2898000</v>
      </c>
      <c r="L340" s="46">
        <v>42917</v>
      </c>
      <c r="M340" s="46">
        <v>43070</v>
      </c>
      <c r="N340" s="296" t="s">
        <v>385</v>
      </c>
      <c r="O340" s="296" t="s">
        <v>127</v>
      </c>
      <c r="P340" s="296" t="s">
        <v>1113</v>
      </c>
      <c r="Q340" s="291" t="s">
        <v>665</v>
      </c>
      <c r="R340" s="273"/>
      <c r="S340" s="201"/>
      <c r="T340" s="202"/>
      <c r="U340" s="202"/>
      <c r="V340" s="199"/>
      <c r="W340" s="201"/>
      <c r="X340" s="201"/>
      <c r="Y340" s="199"/>
      <c r="Z340" s="201"/>
      <c r="AA340" s="357"/>
      <c r="AB340" s="201"/>
      <c r="AC340" s="201"/>
      <c r="AD340" s="306"/>
      <c r="AE340" s="306"/>
      <c r="AF340" s="430"/>
      <c r="AG340" s="201"/>
      <c r="AH340" s="201"/>
      <c r="AI340" s="201"/>
      <c r="AJ340" s="201"/>
      <c r="AK340" s="201"/>
      <c r="AL340" s="201"/>
      <c r="AM340" s="201"/>
      <c r="AN340" s="201"/>
      <c r="AO340" s="201"/>
      <c r="AP340" s="201"/>
      <c r="AQ340" s="201"/>
      <c r="AR340" s="201"/>
      <c r="AS340" s="201"/>
      <c r="AT340" s="380"/>
      <c r="AU340" s="380"/>
      <c r="AV340" s="882"/>
      <c r="AW340" s="201"/>
      <c r="AX340" s="201"/>
      <c r="AY340" s="345"/>
      <c r="AZ340" s="345"/>
    </row>
    <row r="341" spans="1:52" s="8" customFormat="1" ht="41.25" customHeight="1" thickBot="1" x14ac:dyDescent="0.3">
      <c r="A341" s="288">
        <v>276</v>
      </c>
      <c r="B341" s="289" t="s">
        <v>412</v>
      </c>
      <c r="C341" s="103" t="s">
        <v>598</v>
      </c>
      <c r="D341" s="42" t="s">
        <v>859</v>
      </c>
      <c r="E341" s="104" t="s">
        <v>599</v>
      </c>
      <c r="F341" s="105">
        <v>642</v>
      </c>
      <c r="G341" s="289" t="s">
        <v>34</v>
      </c>
      <c r="H341" s="289">
        <v>1</v>
      </c>
      <c r="I341" s="43" t="s">
        <v>234</v>
      </c>
      <c r="J341" s="296" t="s">
        <v>35</v>
      </c>
      <c r="K341" s="292">
        <v>5385600</v>
      </c>
      <c r="L341" s="46">
        <v>42917</v>
      </c>
      <c r="M341" s="46">
        <v>43070</v>
      </c>
      <c r="N341" s="296" t="s">
        <v>385</v>
      </c>
      <c r="O341" s="296" t="s">
        <v>127</v>
      </c>
      <c r="P341" s="296" t="s">
        <v>1113</v>
      </c>
      <c r="Q341" s="273" t="s">
        <v>91</v>
      </c>
      <c r="R341" s="273"/>
      <c r="S341" s="201"/>
      <c r="T341" s="202"/>
      <c r="U341" s="202"/>
      <c r="V341" s="199"/>
      <c r="W341" s="201"/>
      <c r="X341" s="201"/>
      <c r="Y341" s="199"/>
      <c r="Z341" s="201"/>
      <c r="AA341" s="357"/>
      <c r="AB341" s="201"/>
      <c r="AC341" s="201"/>
      <c r="AD341" s="306"/>
      <c r="AE341" s="306"/>
      <c r="AF341" s="431"/>
      <c r="AG341" s="201"/>
      <c r="AH341" s="201"/>
      <c r="AI341" s="201"/>
      <c r="AJ341" s="201"/>
      <c r="AK341" s="201"/>
      <c r="AL341" s="201"/>
      <c r="AM341" s="201"/>
      <c r="AN341" s="201"/>
      <c r="AO341" s="201"/>
      <c r="AP341" s="201"/>
      <c r="AQ341" s="201"/>
      <c r="AR341" s="201"/>
      <c r="AS341" s="201"/>
      <c r="AT341" s="380"/>
      <c r="AU341" s="380"/>
      <c r="AV341" s="883"/>
      <c r="AW341" s="201"/>
      <c r="AX341" s="201"/>
      <c r="AY341" s="345"/>
      <c r="AZ341" s="345"/>
    </row>
    <row r="342" spans="1:52" s="8" customFormat="1" ht="33.75" x14ac:dyDescent="0.25">
      <c r="A342" s="288">
        <v>277</v>
      </c>
      <c r="B342" s="289" t="s">
        <v>412</v>
      </c>
      <c r="C342" s="103" t="s">
        <v>598</v>
      </c>
      <c r="D342" s="103" t="s">
        <v>860</v>
      </c>
      <c r="E342" s="104" t="s">
        <v>599</v>
      </c>
      <c r="F342" s="105">
        <v>642</v>
      </c>
      <c r="G342" s="289" t="s">
        <v>34</v>
      </c>
      <c r="H342" s="289">
        <v>1</v>
      </c>
      <c r="I342" s="43" t="s">
        <v>234</v>
      </c>
      <c r="J342" s="296" t="s">
        <v>35</v>
      </c>
      <c r="K342" s="292">
        <v>6624000</v>
      </c>
      <c r="L342" s="46">
        <v>42917</v>
      </c>
      <c r="M342" s="46">
        <v>43070</v>
      </c>
      <c r="N342" s="296" t="s">
        <v>385</v>
      </c>
      <c r="O342" s="296" t="s">
        <v>127</v>
      </c>
      <c r="P342" s="296" t="s">
        <v>1113</v>
      </c>
      <c r="Q342" s="291" t="s">
        <v>665</v>
      </c>
      <c r="R342" s="273"/>
      <c r="S342" s="201"/>
      <c r="T342" s="202"/>
      <c r="U342" s="202"/>
      <c r="V342" s="199"/>
      <c r="W342" s="201"/>
      <c r="X342" s="201"/>
      <c r="Y342" s="199"/>
      <c r="Z342" s="201"/>
      <c r="AA342" s="357"/>
      <c r="AB342" s="201"/>
      <c r="AC342" s="201"/>
      <c r="AD342" s="306"/>
      <c r="AE342" s="306"/>
      <c r="AF342" s="201"/>
      <c r="AG342" s="201"/>
      <c r="AH342" s="201"/>
      <c r="AI342" s="201"/>
      <c r="AJ342" s="201"/>
      <c r="AK342" s="201"/>
      <c r="AL342" s="201"/>
      <c r="AM342" s="201"/>
      <c r="AN342" s="201"/>
      <c r="AO342" s="201"/>
      <c r="AP342" s="201"/>
      <c r="AQ342" s="201"/>
      <c r="AR342" s="201"/>
      <c r="AS342" s="201"/>
      <c r="AT342" s="380"/>
      <c r="AU342" s="380"/>
      <c r="AV342" s="201"/>
      <c r="AW342" s="201"/>
      <c r="AX342" s="201"/>
      <c r="AY342" s="345"/>
      <c r="AZ342" s="345"/>
    </row>
    <row r="343" spans="1:52" s="8" customFormat="1" ht="33.75" x14ac:dyDescent="0.25">
      <c r="A343" s="288">
        <v>279</v>
      </c>
      <c r="B343" s="289" t="s">
        <v>412</v>
      </c>
      <c r="C343" s="103" t="s">
        <v>598</v>
      </c>
      <c r="D343" s="42" t="s">
        <v>862</v>
      </c>
      <c r="E343" s="104" t="s">
        <v>599</v>
      </c>
      <c r="F343" s="105">
        <v>642</v>
      </c>
      <c r="G343" s="289" t="s">
        <v>34</v>
      </c>
      <c r="H343" s="289">
        <v>1</v>
      </c>
      <c r="I343" s="43" t="s">
        <v>234</v>
      </c>
      <c r="J343" s="296" t="s">
        <v>35</v>
      </c>
      <c r="K343" s="292">
        <v>6393600</v>
      </c>
      <c r="L343" s="46">
        <v>42917</v>
      </c>
      <c r="M343" s="46">
        <v>43070</v>
      </c>
      <c r="N343" s="296" t="s">
        <v>385</v>
      </c>
      <c r="O343" s="296" t="s">
        <v>127</v>
      </c>
      <c r="P343" s="296" t="s">
        <v>1113</v>
      </c>
      <c r="Q343" s="289" t="s">
        <v>597</v>
      </c>
      <c r="R343" s="273"/>
      <c r="S343" s="201"/>
      <c r="T343" s="202"/>
      <c r="U343" s="202"/>
      <c r="V343" s="199"/>
      <c r="W343" s="201"/>
      <c r="X343" s="201"/>
      <c r="Y343" s="199"/>
      <c r="Z343" s="201"/>
      <c r="AA343" s="357"/>
      <c r="AB343" s="201"/>
      <c r="AC343" s="201"/>
      <c r="AD343" s="306"/>
      <c r="AE343" s="306"/>
      <c r="AF343" s="201"/>
      <c r="AG343" s="201"/>
      <c r="AH343" s="201"/>
      <c r="AI343" s="201"/>
      <c r="AJ343" s="201"/>
      <c r="AK343" s="201"/>
      <c r="AL343" s="201"/>
      <c r="AM343" s="201"/>
      <c r="AN343" s="201"/>
      <c r="AO343" s="201"/>
      <c r="AP343" s="201"/>
      <c r="AQ343" s="201"/>
      <c r="AR343" s="201"/>
      <c r="AS343" s="201"/>
      <c r="AT343" s="380"/>
      <c r="AU343" s="380"/>
      <c r="AV343" s="201"/>
      <c r="AW343" s="201"/>
      <c r="AX343" s="201"/>
      <c r="AY343" s="345"/>
      <c r="AZ343" s="345"/>
    </row>
    <row r="344" spans="1:52" s="8" customFormat="1" ht="33.75" x14ac:dyDescent="0.25">
      <c r="A344" s="288">
        <v>282</v>
      </c>
      <c r="B344" s="289" t="s">
        <v>412</v>
      </c>
      <c r="C344" s="103" t="s">
        <v>598</v>
      </c>
      <c r="D344" s="103" t="s">
        <v>865</v>
      </c>
      <c r="E344" s="104" t="s">
        <v>599</v>
      </c>
      <c r="F344" s="105">
        <v>642</v>
      </c>
      <c r="G344" s="289" t="s">
        <v>34</v>
      </c>
      <c r="H344" s="289">
        <v>1</v>
      </c>
      <c r="I344" s="43" t="s">
        <v>234</v>
      </c>
      <c r="J344" s="296" t="s">
        <v>35</v>
      </c>
      <c r="K344" s="292">
        <v>7286400</v>
      </c>
      <c r="L344" s="46">
        <v>42917</v>
      </c>
      <c r="M344" s="46">
        <v>43070</v>
      </c>
      <c r="N344" s="296" t="s">
        <v>385</v>
      </c>
      <c r="O344" s="296" t="s">
        <v>127</v>
      </c>
      <c r="P344" s="296" t="s">
        <v>1113</v>
      </c>
      <c r="Q344" s="289" t="s">
        <v>597</v>
      </c>
      <c r="R344" s="273"/>
      <c r="S344" s="201"/>
      <c r="T344" s="202"/>
      <c r="U344" s="202"/>
      <c r="V344" s="199"/>
      <c r="W344" s="201"/>
      <c r="X344" s="201"/>
      <c r="Y344" s="199"/>
      <c r="Z344" s="201"/>
      <c r="AA344" s="357"/>
      <c r="AB344" s="201"/>
      <c r="AC344" s="201"/>
      <c r="AD344" s="306"/>
      <c r="AE344" s="306"/>
      <c r="AF344" s="201"/>
      <c r="AG344" s="201"/>
      <c r="AH344" s="201"/>
      <c r="AI344" s="201"/>
      <c r="AJ344" s="201"/>
      <c r="AK344" s="201"/>
      <c r="AL344" s="201"/>
      <c r="AM344" s="201"/>
      <c r="AN344" s="201"/>
      <c r="AO344" s="201"/>
      <c r="AP344" s="201"/>
      <c r="AQ344" s="201"/>
      <c r="AR344" s="201"/>
      <c r="AS344" s="201"/>
      <c r="AT344" s="380"/>
      <c r="AU344" s="380"/>
      <c r="AV344" s="201"/>
      <c r="AW344" s="201"/>
      <c r="AX344" s="201"/>
      <c r="AY344" s="345"/>
      <c r="AZ344" s="345"/>
    </row>
    <row r="345" spans="1:52" s="8" customFormat="1" ht="45" x14ac:dyDescent="0.25">
      <c r="A345" s="288">
        <v>283</v>
      </c>
      <c r="B345" s="289" t="s">
        <v>412</v>
      </c>
      <c r="C345" s="103" t="s">
        <v>598</v>
      </c>
      <c r="D345" s="104" t="s">
        <v>1378</v>
      </c>
      <c r="E345" s="104" t="s">
        <v>599</v>
      </c>
      <c r="F345" s="105">
        <v>642</v>
      </c>
      <c r="G345" s="289" t="s">
        <v>34</v>
      </c>
      <c r="H345" s="289">
        <v>1</v>
      </c>
      <c r="I345" s="43" t="s">
        <v>234</v>
      </c>
      <c r="J345" s="296" t="s">
        <v>35</v>
      </c>
      <c r="K345" s="292">
        <v>7119000</v>
      </c>
      <c r="L345" s="46">
        <v>42917</v>
      </c>
      <c r="M345" s="46">
        <v>43070</v>
      </c>
      <c r="N345" s="296" t="s">
        <v>385</v>
      </c>
      <c r="O345" s="296" t="s">
        <v>127</v>
      </c>
      <c r="P345" s="296" t="s">
        <v>1113</v>
      </c>
      <c r="Q345" s="289" t="s">
        <v>597</v>
      </c>
      <c r="R345" s="273"/>
      <c r="S345" s="201"/>
      <c r="T345" s="202"/>
      <c r="U345" s="202"/>
      <c r="V345" s="199"/>
      <c r="W345" s="201"/>
      <c r="X345" s="201"/>
      <c r="Y345" s="199"/>
      <c r="Z345" s="201"/>
      <c r="AA345" s="357"/>
      <c r="AB345" s="201"/>
      <c r="AC345" s="201"/>
      <c r="AD345" s="306"/>
      <c r="AE345" s="306"/>
      <c r="AF345" s="201"/>
      <c r="AG345" s="201"/>
      <c r="AH345" s="201"/>
      <c r="AI345" s="201"/>
      <c r="AJ345" s="201"/>
      <c r="AK345" s="201"/>
      <c r="AL345" s="201"/>
      <c r="AM345" s="201"/>
      <c r="AN345" s="201"/>
      <c r="AO345" s="201"/>
      <c r="AP345" s="201"/>
      <c r="AQ345" s="201"/>
      <c r="AR345" s="201"/>
      <c r="AS345" s="201"/>
      <c r="AT345" s="380"/>
      <c r="AU345" s="380"/>
      <c r="AV345" s="201"/>
      <c r="AW345" s="201"/>
      <c r="AX345" s="201"/>
      <c r="AY345" s="345"/>
      <c r="AZ345" s="345"/>
    </row>
    <row r="346" spans="1:52" s="8" customFormat="1" ht="30" customHeight="1" x14ac:dyDescent="0.25">
      <c r="A346" s="288">
        <v>284</v>
      </c>
      <c r="B346" s="289" t="s">
        <v>412</v>
      </c>
      <c r="C346" s="103" t="s">
        <v>598</v>
      </c>
      <c r="D346" s="103" t="s">
        <v>867</v>
      </c>
      <c r="E346" s="104" t="s">
        <v>599</v>
      </c>
      <c r="F346" s="105">
        <v>642</v>
      </c>
      <c r="G346" s="289" t="s">
        <v>34</v>
      </c>
      <c r="H346" s="289">
        <v>1</v>
      </c>
      <c r="I346" s="43" t="s">
        <v>234</v>
      </c>
      <c r="J346" s="296" t="s">
        <v>35</v>
      </c>
      <c r="K346" s="292">
        <v>3456000</v>
      </c>
      <c r="L346" s="46">
        <v>42917</v>
      </c>
      <c r="M346" s="46">
        <v>43070</v>
      </c>
      <c r="N346" s="296" t="s">
        <v>385</v>
      </c>
      <c r="O346" s="296" t="s">
        <v>127</v>
      </c>
      <c r="P346" s="296" t="s">
        <v>1113</v>
      </c>
      <c r="Q346" s="289" t="s">
        <v>597</v>
      </c>
      <c r="R346" s="273"/>
      <c r="S346" s="201"/>
      <c r="T346" s="202"/>
      <c r="U346" s="202"/>
      <c r="V346" s="199"/>
      <c r="W346" s="201"/>
      <c r="X346" s="201"/>
      <c r="Y346" s="199"/>
      <c r="Z346" s="201"/>
      <c r="AA346" s="357"/>
      <c r="AB346" s="201"/>
      <c r="AC346" s="201"/>
      <c r="AD346" s="306"/>
      <c r="AE346" s="306"/>
      <c r="AF346" s="201"/>
      <c r="AG346" s="201"/>
      <c r="AH346" s="201"/>
      <c r="AI346" s="201"/>
      <c r="AJ346" s="201"/>
      <c r="AK346" s="201"/>
      <c r="AL346" s="201"/>
      <c r="AM346" s="201"/>
      <c r="AN346" s="201"/>
      <c r="AO346" s="201"/>
      <c r="AP346" s="201"/>
      <c r="AQ346" s="201"/>
      <c r="AR346" s="201"/>
      <c r="AS346" s="201"/>
      <c r="AT346" s="380"/>
      <c r="AU346" s="380"/>
      <c r="AV346" s="201"/>
      <c r="AW346" s="201"/>
      <c r="AX346" s="201"/>
      <c r="AY346" s="345"/>
      <c r="AZ346" s="345"/>
    </row>
    <row r="347" spans="1:52" s="8" customFormat="1" ht="33.75" x14ac:dyDescent="0.25">
      <c r="A347" s="288">
        <v>285</v>
      </c>
      <c r="B347" s="289" t="s">
        <v>412</v>
      </c>
      <c r="C347" s="103" t="s">
        <v>598</v>
      </c>
      <c r="D347" s="103" t="s">
        <v>868</v>
      </c>
      <c r="E347" s="104" t="s">
        <v>599</v>
      </c>
      <c r="F347" s="105">
        <v>642</v>
      </c>
      <c r="G347" s="289" t="s">
        <v>34</v>
      </c>
      <c r="H347" s="289">
        <v>1</v>
      </c>
      <c r="I347" s="43" t="s">
        <v>234</v>
      </c>
      <c r="J347" s="296" t="s">
        <v>35</v>
      </c>
      <c r="K347" s="292">
        <v>4914000</v>
      </c>
      <c r="L347" s="46">
        <v>42917</v>
      </c>
      <c r="M347" s="46">
        <v>43070</v>
      </c>
      <c r="N347" s="296" t="s">
        <v>385</v>
      </c>
      <c r="O347" s="296" t="s">
        <v>127</v>
      </c>
      <c r="P347" s="296" t="s">
        <v>1113</v>
      </c>
      <c r="Q347" s="289" t="s">
        <v>597</v>
      </c>
      <c r="R347" s="273"/>
      <c r="S347" s="201"/>
      <c r="T347" s="202"/>
      <c r="U347" s="202"/>
      <c r="V347" s="199"/>
      <c r="W347" s="201"/>
      <c r="X347" s="201"/>
      <c r="Y347" s="199"/>
      <c r="Z347" s="201"/>
      <c r="AA347" s="357"/>
      <c r="AB347" s="201"/>
      <c r="AC347" s="201"/>
      <c r="AD347" s="306"/>
      <c r="AE347" s="306"/>
      <c r="AF347" s="201"/>
      <c r="AG347" s="201"/>
      <c r="AH347" s="201"/>
      <c r="AI347" s="201"/>
      <c r="AJ347" s="201"/>
      <c r="AK347" s="201"/>
      <c r="AL347" s="201"/>
      <c r="AM347" s="201"/>
      <c r="AN347" s="201"/>
      <c r="AO347" s="201"/>
      <c r="AP347" s="201"/>
      <c r="AQ347" s="201"/>
      <c r="AR347" s="201"/>
      <c r="AS347" s="201"/>
      <c r="AT347" s="380"/>
      <c r="AU347" s="380"/>
      <c r="AV347" s="201"/>
      <c r="AW347" s="201"/>
      <c r="AX347" s="201"/>
      <c r="AY347" s="345"/>
      <c r="AZ347" s="345"/>
    </row>
    <row r="348" spans="1:52" s="8" customFormat="1" ht="33.75" x14ac:dyDescent="0.25">
      <c r="A348" s="288">
        <v>286</v>
      </c>
      <c r="B348" s="289" t="s">
        <v>412</v>
      </c>
      <c r="C348" s="103" t="s">
        <v>598</v>
      </c>
      <c r="D348" s="106" t="s">
        <v>869</v>
      </c>
      <c r="E348" s="104" t="s">
        <v>599</v>
      </c>
      <c r="F348" s="105">
        <v>642</v>
      </c>
      <c r="G348" s="289" t="s">
        <v>34</v>
      </c>
      <c r="H348" s="289">
        <v>1</v>
      </c>
      <c r="I348" s="43" t="s">
        <v>234</v>
      </c>
      <c r="J348" s="296" t="s">
        <v>35</v>
      </c>
      <c r="K348" s="292">
        <v>3456000</v>
      </c>
      <c r="L348" s="46">
        <v>42917</v>
      </c>
      <c r="M348" s="46">
        <v>43070</v>
      </c>
      <c r="N348" s="296" t="s">
        <v>385</v>
      </c>
      <c r="O348" s="296" t="s">
        <v>127</v>
      </c>
      <c r="P348" s="296" t="s">
        <v>1113</v>
      </c>
      <c r="Q348" s="289" t="s">
        <v>597</v>
      </c>
      <c r="R348" s="273"/>
      <c r="S348" s="201"/>
      <c r="T348" s="202"/>
      <c r="U348" s="202"/>
      <c r="V348" s="199"/>
      <c r="W348" s="201"/>
      <c r="X348" s="201"/>
      <c r="Y348" s="199"/>
      <c r="Z348" s="201"/>
      <c r="AA348" s="357"/>
      <c r="AB348" s="201"/>
      <c r="AC348" s="201"/>
      <c r="AD348" s="306"/>
      <c r="AE348" s="306"/>
      <c r="AF348" s="201"/>
      <c r="AG348" s="201"/>
      <c r="AH348" s="201"/>
      <c r="AI348" s="201"/>
      <c r="AJ348" s="201"/>
      <c r="AK348" s="201"/>
      <c r="AL348" s="201"/>
      <c r="AM348" s="201"/>
      <c r="AN348" s="201"/>
      <c r="AO348" s="201"/>
      <c r="AP348" s="201"/>
      <c r="AQ348" s="201"/>
      <c r="AR348" s="201"/>
      <c r="AS348" s="201"/>
      <c r="AT348" s="380"/>
      <c r="AU348" s="380"/>
      <c r="AV348" s="201"/>
      <c r="AW348" s="201"/>
      <c r="AX348" s="201"/>
      <c r="AY348" s="345"/>
      <c r="AZ348" s="345"/>
    </row>
    <row r="349" spans="1:52" s="8" customFormat="1" ht="33.75" x14ac:dyDescent="0.25">
      <c r="A349" s="288">
        <v>290</v>
      </c>
      <c r="B349" s="289" t="s">
        <v>412</v>
      </c>
      <c r="C349" s="103" t="s">
        <v>598</v>
      </c>
      <c r="D349" s="104" t="s">
        <v>1379</v>
      </c>
      <c r="E349" s="104" t="s">
        <v>599</v>
      </c>
      <c r="F349" s="105">
        <v>642</v>
      </c>
      <c r="G349" s="289" t="s">
        <v>34</v>
      </c>
      <c r="H349" s="289">
        <v>1</v>
      </c>
      <c r="I349" s="43" t="s">
        <v>234</v>
      </c>
      <c r="J349" s="296" t="s">
        <v>35</v>
      </c>
      <c r="K349" s="292">
        <v>1800000</v>
      </c>
      <c r="L349" s="46">
        <v>42917</v>
      </c>
      <c r="M349" s="46">
        <v>43070</v>
      </c>
      <c r="N349" s="296" t="s">
        <v>385</v>
      </c>
      <c r="O349" s="296" t="s">
        <v>127</v>
      </c>
      <c r="P349" s="296" t="s">
        <v>1113</v>
      </c>
      <c r="Q349" s="289" t="s">
        <v>597</v>
      </c>
      <c r="R349" s="273"/>
      <c r="S349" s="201"/>
      <c r="T349" s="202"/>
      <c r="U349" s="202"/>
      <c r="V349" s="199"/>
      <c r="W349" s="201"/>
      <c r="X349" s="201"/>
      <c r="Y349" s="199"/>
      <c r="Z349" s="201"/>
      <c r="AA349" s="357"/>
      <c r="AB349" s="201"/>
      <c r="AC349" s="201"/>
      <c r="AD349" s="306"/>
      <c r="AE349" s="306"/>
      <c r="AF349" s="201"/>
      <c r="AG349" s="201"/>
      <c r="AH349" s="201"/>
      <c r="AI349" s="201"/>
      <c r="AJ349" s="201"/>
      <c r="AK349" s="201"/>
      <c r="AL349" s="201"/>
      <c r="AM349" s="201"/>
      <c r="AN349" s="201"/>
      <c r="AO349" s="201"/>
      <c r="AP349" s="201"/>
      <c r="AQ349" s="201"/>
      <c r="AR349" s="201"/>
      <c r="AS349" s="201"/>
      <c r="AT349" s="380"/>
      <c r="AU349" s="380"/>
      <c r="AV349" s="201"/>
      <c r="AW349" s="201"/>
      <c r="AX349" s="201"/>
      <c r="AY349" s="345"/>
      <c r="AZ349" s="345"/>
    </row>
    <row r="350" spans="1:52" s="8" customFormat="1" ht="33.75" x14ac:dyDescent="0.25">
      <c r="A350" s="288">
        <v>292</v>
      </c>
      <c r="B350" s="289" t="s">
        <v>412</v>
      </c>
      <c r="C350" s="103" t="s">
        <v>598</v>
      </c>
      <c r="D350" s="106" t="s">
        <v>875</v>
      </c>
      <c r="E350" s="104" t="s">
        <v>599</v>
      </c>
      <c r="F350" s="105">
        <v>642</v>
      </c>
      <c r="G350" s="289" t="s">
        <v>34</v>
      </c>
      <c r="H350" s="289">
        <v>1</v>
      </c>
      <c r="I350" s="43" t="s">
        <v>234</v>
      </c>
      <c r="J350" s="296" t="s">
        <v>35</v>
      </c>
      <c r="K350" s="292">
        <v>5922000</v>
      </c>
      <c r="L350" s="46">
        <v>42917</v>
      </c>
      <c r="M350" s="46">
        <v>43070</v>
      </c>
      <c r="N350" s="296" t="s">
        <v>385</v>
      </c>
      <c r="O350" s="296" t="s">
        <v>127</v>
      </c>
      <c r="P350" s="296" t="s">
        <v>1113</v>
      </c>
      <c r="Q350" s="289" t="s">
        <v>597</v>
      </c>
      <c r="R350" s="273"/>
      <c r="S350" s="201"/>
      <c r="T350" s="202"/>
      <c r="U350" s="202"/>
      <c r="V350" s="199"/>
      <c r="W350" s="201"/>
      <c r="X350" s="201"/>
      <c r="Y350" s="199"/>
      <c r="Z350" s="201"/>
      <c r="AA350" s="357"/>
      <c r="AB350" s="201"/>
      <c r="AC350" s="201"/>
      <c r="AD350" s="306"/>
      <c r="AE350" s="306"/>
      <c r="AF350" s="201"/>
      <c r="AG350" s="201"/>
      <c r="AH350" s="201"/>
      <c r="AI350" s="201"/>
      <c r="AJ350" s="201"/>
      <c r="AK350" s="201"/>
      <c r="AL350" s="201"/>
      <c r="AM350" s="201"/>
      <c r="AN350" s="201"/>
      <c r="AO350" s="201"/>
      <c r="AP350" s="201"/>
      <c r="AQ350" s="201"/>
      <c r="AR350" s="201"/>
      <c r="AS350" s="201"/>
      <c r="AT350" s="380"/>
      <c r="AU350" s="380"/>
      <c r="AV350" s="201"/>
      <c r="AW350" s="201"/>
      <c r="AX350" s="201"/>
      <c r="AY350" s="345"/>
      <c r="AZ350" s="345"/>
    </row>
    <row r="351" spans="1:52" s="8" customFormat="1" ht="33.75" customHeight="1" x14ac:dyDescent="0.2">
      <c r="A351" s="288">
        <v>299</v>
      </c>
      <c r="B351" s="289" t="s">
        <v>412</v>
      </c>
      <c r="C351" s="103" t="s">
        <v>598</v>
      </c>
      <c r="D351" s="110" t="s">
        <v>1050</v>
      </c>
      <c r="E351" s="104" t="s">
        <v>596</v>
      </c>
      <c r="F351" s="105">
        <v>642</v>
      </c>
      <c r="G351" s="289" t="s">
        <v>34</v>
      </c>
      <c r="H351" s="289">
        <v>1</v>
      </c>
      <c r="I351" s="43" t="s">
        <v>234</v>
      </c>
      <c r="J351" s="296" t="s">
        <v>35</v>
      </c>
      <c r="K351" s="292">
        <v>14187600</v>
      </c>
      <c r="L351" s="46">
        <v>42917</v>
      </c>
      <c r="M351" s="46">
        <v>43070</v>
      </c>
      <c r="N351" s="296" t="s">
        <v>385</v>
      </c>
      <c r="O351" s="296" t="s">
        <v>127</v>
      </c>
      <c r="P351" s="296" t="s">
        <v>1113</v>
      </c>
      <c r="Q351" s="289" t="s">
        <v>597</v>
      </c>
      <c r="R351" s="273"/>
      <c r="S351" s="201"/>
      <c r="T351" s="202"/>
      <c r="U351" s="202"/>
      <c r="V351" s="199"/>
      <c r="W351" s="201"/>
      <c r="X351" s="201"/>
      <c r="Y351" s="199"/>
      <c r="Z351" s="201"/>
      <c r="AA351" s="357"/>
      <c r="AB351" s="201"/>
      <c r="AC351" s="201"/>
      <c r="AD351" s="306"/>
      <c r="AE351" s="306"/>
      <c r="AF351" s="201"/>
      <c r="AG351" s="201"/>
      <c r="AH351" s="201"/>
      <c r="AI351" s="201"/>
      <c r="AJ351" s="201"/>
      <c r="AK351" s="201"/>
      <c r="AL351" s="201"/>
      <c r="AM351" s="201"/>
      <c r="AN351" s="201"/>
      <c r="AO351" s="201"/>
      <c r="AP351" s="201"/>
      <c r="AQ351" s="201"/>
      <c r="AR351" s="201"/>
      <c r="AS351" s="201"/>
      <c r="AT351" s="380"/>
      <c r="AU351" s="380"/>
      <c r="AV351" s="201"/>
      <c r="AW351" s="201"/>
      <c r="AX351" s="201"/>
      <c r="AY351" s="345"/>
      <c r="AZ351" s="345"/>
    </row>
    <row r="352" spans="1:52" s="8" customFormat="1" ht="33.75" customHeight="1" x14ac:dyDescent="0.2">
      <c r="A352" s="288">
        <v>300</v>
      </c>
      <c r="B352" s="289" t="s">
        <v>412</v>
      </c>
      <c r="C352" s="103" t="s">
        <v>598</v>
      </c>
      <c r="D352" s="110" t="s">
        <v>885</v>
      </c>
      <c r="E352" s="104" t="s">
        <v>596</v>
      </c>
      <c r="F352" s="105">
        <v>642</v>
      </c>
      <c r="G352" s="289" t="s">
        <v>34</v>
      </c>
      <c r="H352" s="289">
        <v>1</v>
      </c>
      <c r="I352" s="43" t="s">
        <v>234</v>
      </c>
      <c r="J352" s="296" t="s">
        <v>35</v>
      </c>
      <c r="K352" s="292">
        <v>4914000</v>
      </c>
      <c r="L352" s="46">
        <v>42917</v>
      </c>
      <c r="M352" s="46">
        <v>43070</v>
      </c>
      <c r="N352" s="296" t="s">
        <v>385</v>
      </c>
      <c r="O352" s="296" t="s">
        <v>127</v>
      </c>
      <c r="P352" s="296" t="s">
        <v>1113</v>
      </c>
      <c r="Q352" s="289" t="s">
        <v>597</v>
      </c>
      <c r="R352" s="273"/>
      <c r="S352" s="201"/>
      <c r="T352" s="202"/>
      <c r="U352" s="202"/>
      <c r="V352" s="199"/>
      <c r="W352" s="201"/>
      <c r="X352" s="201"/>
      <c r="Y352" s="199"/>
      <c r="Z352" s="201"/>
      <c r="AA352" s="357"/>
      <c r="AB352" s="201"/>
      <c r="AC352" s="201"/>
      <c r="AD352" s="306"/>
      <c r="AE352" s="306"/>
      <c r="AF352" s="201"/>
      <c r="AG352" s="201"/>
      <c r="AH352" s="201"/>
      <c r="AI352" s="201"/>
      <c r="AJ352" s="201"/>
      <c r="AK352" s="201"/>
      <c r="AL352" s="201"/>
      <c r="AM352" s="201"/>
      <c r="AN352" s="201"/>
      <c r="AO352" s="201"/>
      <c r="AP352" s="201"/>
      <c r="AQ352" s="201"/>
      <c r="AR352" s="201"/>
      <c r="AS352" s="201"/>
      <c r="AT352" s="380"/>
      <c r="AU352" s="380"/>
      <c r="AV352" s="201"/>
      <c r="AW352" s="201"/>
      <c r="AX352" s="201"/>
      <c r="AY352" s="345"/>
      <c r="AZ352" s="345"/>
    </row>
    <row r="353" spans="1:52" s="8" customFormat="1" ht="29.25" customHeight="1" x14ac:dyDescent="0.25">
      <c r="A353" s="288">
        <v>306</v>
      </c>
      <c r="B353" s="289" t="s">
        <v>412</v>
      </c>
      <c r="C353" s="103" t="s">
        <v>598</v>
      </c>
      <c r="D353" s="106" t="s">
        <v>893</v>
      </c>
      <c r="E353" s="104" t="s">
        <v>599</v>
      </c>
      <c r="F353" s="105">
        <v>642</v>
      </c>
      <c r="G353" s="289" t="s">
        <v>34</v>
      </c>
      <c r="H353" s="289">
        <v>1</v>
      </c>
      <c r="I353" s="43" t="s">
        <v>234</v>
      </c>
      <c r="J353" s="296" t="s">
        <v>35</v>
      </c>
      <c r="K353" s="292">
        <v>7506000</v>
      </c>
      <c r="L353" s="46">
        <v>42917</v>
      </c>
      <c r="M353" s="46">
        <v>43070</v>
      </c>
      <c r="N353" s="296" t="s">
        <v>385</v>
      </c>
      <c r="O353" s="296" t="s">
        <v>127</v>
      </c>
      <c r="P353" s="296" t="s">
        <v>1113</v>
      </c>
      <c r="Q353" s="289" t="s">
        <v>597</v>
      </c>
      <c r="R353" s="273"/>
      <c r="S353" s="201"/>
      <c r="T353" s="202"/>
      <c r="U353" s="202"/>
      <c r="V353" s="199"/>
      <c r="W353" s="201"/>
      <c r="X353" s="201"/>
      <c r="Y353" s="199"/>
      <c r="Z353" s="201"/>
      <c r="AA353" s="357"/>
      <c r="AB353" s="201"/>
      <c r="AC353" s="201"/>
      <c r="AD353" s="306"/>
      <c r="AE353" s="306"/>
      <c r="AF353" s="201"/>
      <c r="AG353" s="201"/>
      <c r="AH353" s="201"/>
      <c r="AI353" s="201"/>
      <c r="AJ353" s="201"/>
      <c r="AK353" s="201"/>
      <c r="AL353" s="201"/>
      <c r="AM353" s="201"/>
      <c r="AN353" s="201"/>
      <c r="AO353" s="201"/>
      <c r="AP353" s="201"/>
      <c r="AQ353" s="201"/>
      <c r="AR353" s="201"/>
      <c r="AS353" s="201"/>
      <c r="AT353" s="380"/>
      <c r="AU353" s="380"/>
      <c r="AV353" s="201"/>
      <c r="AW353" s="201"/>
      <c r="AX353" s="201"/>
      <c r="AY353" s="345"/>
      <c r="AZ353" s="345"/>
    </row>
    <row r="354" spans="1:52" s="8" customFormat="1" ht="28.5" customHeight="1" x14ac:dyDescent="0.25">
      <c r="A354" s="289">
        <v>496</v>
      </c>
      <c r="B354" s="289" t="s">
        <v>412</v>
      </c>
      <c r="C354" s="289" t="s">
        <v>598</v>
      </c>
      <c r="D354" s="450" t="s">
        <v>1382</v>
      </c>
      <c r="E354" s="104" t="s">
        <v>599</v>
      </c>
      <c r="F354" s="296">
        <v>642</v>
      </c>
      <c r="G354" s="296" t="s">
        <v>34</v>
      </c>
      <c r="H354" s="289" t="s">
        <v>1339</v>
      </c>
      <c r="I354" s="289">
        <v>36000000000</v>
      </c>
      <c r="J354" s="296" t="s">
        <v>35</v>
      </c>
      <c r="K354" s="290">
        <v>3843000</v>
      </c>
      <c r="L354" s="46">
        <v>42917</v>
      </c>
      <c r="M354" s="46">
        <v>43070</v>
      </c>
      <c r="N354" s="296" t="s">
        <v>385</v>
      </c>
      <c r="O354" s="289" t="s">
        <v>1113</v>
      </c>
      <c r="P354" s="296" t="s">
        <v>1113</v>
      </c>
      <c r="Q354" s="289" t="s">
        <v>597</v>
      </c>
      <c r="R354" s="273"/>
      <c r="S354" s="201"/>
      <c r="T354" s="202"/>
      <c r="U354" s="202"/>
      <c r="V354" s="199"/>
      <c r="W354" s="201"/>
      <c r="X354" s="201"/>
      <c r="Y354" s="199"/>
      <c r="Z354" s="201"/>
      <c r="AA354" s="357"/>
      <c r="AB354" s="201"/>
      <c r="AC354" s="201"/>
      <c r="AD354" s="306"/>
      <c r="AE354" s="306"/>
      <c r="AF354" s="201"/>
      <c r="AG354" s="201"/>
      <c r="AH354" s="201"/>
      <c r="AI354" s="201"/>
      <c r="AJ354" s="201"/>
      <c r="AK354" s="201"/>
      <c r="AL354" s="201"/>
      <c r="AM354" s="201"/>
      <c r="AN354" s="201"/>
      <c r="AO354" s="201"/>
      <c r="AP354" s="201"/>
      <c r="AQ354" s="201"/>
      <c r="AR354" s="201"/>
      <c r="AS354" s="201"/>
      <c r="AT354" s="380"/>
      <c r="AU354" s="380"/>
      <c r="AV354" s="201"/>
      <c r="AW354" s="201"/>
      <c r="AX354" s="201"/>
      <c r="AY354" s="345"/>
      <c r="AZ354" s="345"/>
    </row>
    <row r="355" spans="1:52" s="8" customFormat="1" ht="36" x14ac:dyDescent="0.25">
      <c r="A355" s="289">
        <v>497</v>
      </c>
      <c r="B355" s="289" t="s">
        <v>412</v>
      </c>
      <c r="C355" s="289" t="s">
        <v>598</v>
      </c>
      <c r="D355" s="507" t="s">
        <v>1383</v>
      </c>
      <c r="E355" s="104" t="s">
        <v>599</v>
      </c>
      <c r="F355" s="296">
        <v>642</v>
      </c>
      <c r="G355" s="296" t="s">
        <v>34</v>
      </c>
      <c r="H355" s="289" t="s">
        <v>1339</v>
      </c>
      <c r="I355" s="289">
        <v>36000000000</v>
      </c>
      <c r="J355" s="296" t="s">
        <v>35</v>
      </c>
      <c r="K355" s="290">
        <v>3555000</v>
      </c>
      <c r="L355" s="46">
        <v>42917</v>
      </c>
      <c r="M355" s="46">
        <v>43070</v>
      </c>
      <c r="N355" s="296" t="s">
        <v>385</v>
      </c>
      <c r="O355" s="289" t="s">
        <v>1113</v>
      </c>
      <c r="P355" s="296" t="s">
        <v>1113</v>
      </c>
      <c r="Q355" s="289" t="s">
        <v>597</v>
      </c>
      <c r="R355" s="273"/>
      <c r="S355" s="201"/>
      <c r="T355" s="202"/>
      <c r="U355" s="202"/>
      <c r="V355" s="199"/>
      <c r="W355" s="201"/>
      <c r="X355" s="201"/>
      <c r="Y355" s="199"/>
      <c r="Z355" s="201"/>
      <c r="AA355" s="357"/>
      <c r="AB355" s="201"/>
      <c r="AC355" s="201"/>
      <c r="AD355" s="306"/>
      <c r="AE355" s="306"/>
      <c r="AF355" s="201"/>
      <c r="AG355" s="201"/>
      <c r="AH355" s="201"/>
      <c r="AI355" s="201"/>
      <c r="AJ355" s="201"/>
      <c r="AK355" s="201"/>
      <c r="AL355" s="201"/>
      <c r="AM355" s="201"/>
      <c r="AN355" s="201"/>
      <c r="AO355" s="201"/>
      <c r="AP355" s="201"/>
      <c r="AQ355" s="201"/>
      <c r="AR355" s="201"/>
      <c r="AS355" s="201"/>
      <c r="AT355" s="380"/>
      <c r="AU355" s="380"/>
      <c r="AV355" s="201"/>
      <c r="AW355" s="201"/>
      <c r="AX355" s="201"/>
      <c r="AY355" s="345"/>
      <c r="AZ355" s="345"/>
    </row>
    <row r="356" spans="1:52" s="8" customFormat="1" ht="33.75" customHeight="1" x14ac:dyDescent="0.25">
      <c r="A356" s="289">
        <v>503</v>
      </c>
      <c r="B356" s="289" t="s">
        <v>412</v>
      </c>
      <c r="C356" s="289" t="s">
        <v>598</v>
      </c>
      <c r="D356" s="508" t="s">
        <v>1386</v>
      </c>
      <c r="E356" s="104" t="s">
        <v>599</v>
      </c>
      <c r="F356" s="296">
        <v>642</v>
      </c>
      <c r="G356" s="296" t="s">
        <v>34</v>
      </c>
      <c r="H356" s="289" t="s">
        <v>1339</v>
      </c>
      <c r="I356" s="289">
        <v>36000000000</v>
      </c>
      <c r="J356" s="296" t="s">
        <v>35</v>
      </c>
      <c r="K356" s="290">
        <v>5184000</v>
      </c>
      <c r="L356" s="46">
        <v>42917</v>
      </c>
      <c r="M356" s="46">
        <v>43070</v>
      </c>
      <c r="N356" s="296" t="s">
        <v>385</v>
      </c>
      <c r="O356" s="289" t="s">
        <v>1113</v>
      </c>
      <c r="P356" s="296" t="s">
        <v>1113</v>
      </c>
      <c r="Q356" s="289" t="s">
        <v>597</v>
      </c>
      <c r="R356" s="273"/>
      <c r="S356" s="201"/>
      <c r="T356" s="202"/>
      <c r="U356" s="202"/>
      <c r="V356" s="199"/>
      <c r="W356" s="201"/>
      <c r="X356" s="201"/>
      <c r="Y356" s="199"/>
      <c r="Z356" s="201"/>
      <c r="AA356" s="357"/>
      <c r="AB356" s="201"/>
      <c r="AC356" s="201"/>
      <c r="AD356" s="306"/>
      <c r="AE356" s="306"/>
      <c r="AF356" s="201"/>
      <c r="AG356" s="201"/>
      <c r="AH356" s="201"/>
      <c r="AI356" s="201"/>
      <c r="AJ356" s="201"/>
      <c r="AK356" s="201"/>
      <c r="AL356" s="201"/>
      <c r="AM356" s="201"/>
      <c r="AN356" s="201"/>
      <c r="AO356" s="201"/>
      <c r="AP356" s="201"/>
      <c r="AQ356" s="201"/>
      <c r="AR356" s="201"/>
      <c r="AS356" s="201"/>
      <c r="AT356" s="380"/>
      <c r="AU356" s="380"/>
      <c r="AV356" s="201"/>
      <c r="AW356" s="201"/>
      <c r="AX356" s="201"/>
      <c r="AY356" s="345"/>
      <c r="AZ356" s="345"/>
    </row>
    <row r="357" spans="1:52" s="8" customFormat="1" ht="33.75" customHeight="1" x14ac:dyDescent="0.25">
      <c r="A357" s="289">
        <v>508</v>
      </c>
      <c r="B357" s="289" t="s">
        <v>412</v>
      </c>
      <c r="C357" s="289" t="s">
        <v>598</v>
      </c>
      <c r="D357" s="450" t="s">
        <v>1389</v>
      </c>
      <c r="E357" s="104" t="s">
        <v>599</v>
      </c>
      <c r="F357" s="296">
        <v>642</v>
      </c>
      <c r="G357" s="296" t="s">
        <v>34</v>
      </c>
      <c r="H357" s="289" t="s">
        <v>1339</v>
      </c>
      <c r="I357" s="289">
        <v>36000000000</v>
      </c>
      <c r="J357" s="296" t="s">
        <v>35</v>
      </c>
      <c r="K357" s="290">
        <v>6696000</v>
      </c>
      <c r="L357" s="46">
        <v>42917</v>
      </c>
      <c r="M357" s="46">
        <v>43070</v>
      </c>
      <c r="N357" s="296" t="s">
        <v>385</v>
      </c>
      <c r="O357" s="289" t="s">
        <v>1113</v>
      </c>
      <c r="P357" s="296" t="s">
        <v>1113</v>
      </c>
      <c r="Q357" s="289" t="s">
        <v>597</v>
      </c>
      <c r="R357" s="273"/>
      <c r="S357" s="201"/>
      <c r="T357" s="202"/>
      <c r="U357" s="202"/>
      <c r="V357" s="199"/>
      <c r="W357" s="201"/>
      <c r="X357" s="201"/>
      <c r="Y357" s="199"/>
      <c r="Z357" s="201"/>
      <c r="AA357" s="357"/>
      <c r="AB357" s="201"/>
      <c r="AC357" s="201"/>
      <c r="AD357" s="306"/>
      <c r="AE357" s="306"/>
      <c r="AF357" s="201"/>
      <c r="AG357" s="201"/>
      <c r="AH357" s="201"/>
      <c r="AI357" s="201"/>
      <c r="AJ357" s="201"/>
      <c r="AK357" s="201"/>
      <c r="AL357" s="201"/>
      <c r="AM357" s="201"/>
      <c r="AN357" s="201"/>
      <c r="AO357" s="201"/>
      <c r="AP357" s="201"/>
      <c r="AQ357" s="201"/>
      <c r="AR357" s="201"/>
      <c r="AS357" s="201"/>
      <c r="AT357" s="380"/>
      <c r="AU357" s="380"/>
      <c r="AV357" s="201"/>
      <c r="AW357" s="201"/>
      <c r="AX357" s="201"/>
      <c r="AY357" s="345"/>
      <c r="AZ357" s="345"/>
    </row>
    <row r="358" spans="1:52" s="8" customFormat="1" ht="33.75" x14ac:dyDescent="0.25">
      <c r="A358" s="289">
        <v>514</v>
      </c>
      <c r="B358" s="289" t="s">
        <v>412</v>
      </c>
      <c r="C358" s="289" t="s">
        <v>598</v>
      </c>
      <c r="D358" s="450" t="s">
        <v>1391</v>
      </c>
      <c r="E358" s="104" t="s">
        <v>599</v>
      </c>
      <c r="F358" s="296">
        <v>642</v>
      </c>
      <c r="G358" s="296" t="s">
        <v>34</v>
      </c>
      <c r="H358" s="289" t="s">
        <v>1339</v>
      </c>
      <c r="I358" s="289">
        <v>36000000000</v>
      </c>
      <c r="J358" s="296" t="s">
        <v>35</v>
      </c>
      <c r="K358" s="290">
        <v>3402000</v>
      </c>
      <c r="L358" s="46">
        <v>42917</v>
      </c>
      <c r="M358" s="46">
        <v>43070</v>
      </c>
      <c r="N358" s="296" t="s">
        <v>385</v>
      </c>
      <c r="O358" s="289" t="s">
        <v>1113</v>
      </c>
      <c r="P358" s="296" t="s">
        <v>1113</v>
      </c>
      <c r="Q358" s="289" t="s">
        <v>597</v>
      </c>
      <c r="R358" s="273"/>
      <c r="S358" s="201"/>
      <c r="T358" s="202"/>
      <c r="U358" s="202"/>
      <c r="V358" s="199"/>
      <c r="W358" s="201"/>
      <c r="X358" s="201"/>
      <c r="Y358" s="199"/>
      <c r="Z358" s="201"/>
      <c r="AA358" s="357"/>
      <c r="AB358" s="201"/>
      <c r="AC358" s="201"/>
      <c r="AD358" s="306"/>
      <c r="AE358" s="306"/>
      <c r="AF358" s="201"/>
      <c r="AG358" s="201"/>
      <c r="AH358" s="201"/>
      <c r="AI358" s="201"/>
      <c r="AJ358" s="201"/>
      <c r="AK358" s="201"/>
      <c r="AL358" s="201"/>
      <c r="AM358" s="201"/>
      <c r="AN358" s="201"/>
      <c r="AO358" s="201"/>
      <c r="AP358" s="201"/>
      <c r="AQ358" s="201"/>
      <c r="AR358" s="201"/>
      <c r="AS358" s="201"/>
      <c r="AT358" s="380"/>
      <c r="AU358" s="380"/>
      <c r="AV358" s="201"/>
      <c r="AW358" s="201"/>
      <c r="AX358" s="201"/>
      <c r="AY358" s="345"/>
      <c r="AZ358" s="345"/>
    </row>
    <row r="359" spans="1:52" s="8" customFormat="1" ht="36" x14ac:dyDescent="0.25">
      <c r="A359" s="289">
        <v>515</v>
      </c>
      <c r="B359" s="289" t="s">
        <v>412</v>
      </c>
      <c r="C359" s="289" t="s">
        <v>598</v>
      </c>
      <c r="D359" s="450" t="s">
        <v>1392</v>
      </c>
      <c r="E359" s="104" t="s">
        <v>599</v>
      </c>
      <c r="F359" s="296">
        <v>642</v>
      </c>
      <c r="G359" s="296" t="s">
        <v>34</v>
      </c>
      <c r="H359" s="289" t="s">
        <v>1339</v>
      </c>
      <c r="I359" s="289">
        <v>36000000000</v>
      </c>
      <c r="J359" s="296" t="s">
        <v>35</v>
      </c>
      <c r="K359" s="290">
        <v>2333000</v>
      </c>
      <c r="L359" s="46">
        <v>42917</v>
      </c>
      <c r="M359" s="46">
        <v>43070</v>
      </c>
      <c r="N359" s="296" t="s">
        <v>385</v>
      </c>
      <c r="O359" s="289" t="s">
        <v>1113</v>
      </c>
      <c r="P359" s="296" t="s">
        <v>1113</v>
      </c>
      <c r="Q359" s="289" t="s">
        <v>597</v>
      </c>
      <c r="R359" s="273"/>
      <c r="S359" s="201"/>
      <c r="T359" s="202"/>
      <c r="U359" s="202"/>
      <c r="V359" s="199"/>
      <c r="W359" s="201"/>
      <c r="X359" s="201"/>
      <c r="Y359" s="199"/>
      <c r="Z359" s="201"/>
      <c r="AA359" s="357"/>
      <c r="AB359" s="201"/>
      <c r="AC359" s="201"/>
      <c r="AD359" s="306"/>
      <c r="AE359" s="306"/>
      <c r="AF359" s="201"/>
      <c r="AG359" s="201"/>
      <c r="AH359" s="201"/>
      <c r="AI359" s="201"/>
      <c r="AJ359" s="201"/>
      <c r="AK359" s="201"/>
      <c r="AL359" s="201"/>
      <c r="AM359" s="201"/>
      <c r="AN359" s="201"/>
      <c r="AO359" s="201"/>
      <c r="AP359" s="201"/>
      <c r="AQ359" s="201"/>
      <c r="AR359" s="201"/>
      <c r="AS359" s="201"/>
      <c r="AT359" s="380"/>
      <c r="AU359" s="380"/>
      <c r="AV359" s="201"/>
      <c r="AW359" s="201"/>
      <c r="AX359" s="201"/>
      <c r="AY359" s="345"/>
      <c r="AZ359" s="345"/>
    </row>
    <row r="360" spans="1:52" s="8" customFormat="1" ht="36" x14ac:dyDescent="0.25">
      <c r="A360" s="289">
        <v>516</v>
      </c>
      <c r="B360" s="289" t="s">
        <v>412</v>
      </c>
      <c r="C360" s="289" t="s">
        <v>598</v>
      </c>
      <c r="D360" s="450" t="s">
        <v>1393</v>
      </c>
      <c r="E360" s="104" t="s">
        <v>599</v>
      </c>
      <c r="F360" s="296">
        <v>642</v>
      </c>
      <c r="G360" s="296" t="s">
        <v>34</v>
      </c>
      <c r="H360" s="289" t="s">
        <v>1339</v>
      </c>
      <c r="I360" s="289">
        <v>36000000000</v>
      </c>
      <c r="J360" s="296" t="s">
        <v>35</v>
      </c>
      <c r="K360" s="290">
        <v>2592000</v>
      </c>
      <c r="L360" s="46">
        <v>42917</v>
      </c>
      <c r="M360" s="46">
        <v>43070</v>
      </c>
      <c r="N360" s="296" t="s">
        <v>385</v>
      </c>
      <c r="O360" s="289" t="s">
        <v>1113</v>
      </c>
      <c r="P360" s="296" t="s">
        <v>1113</v>
      </c>
      <c r="Q360" s="289" t="s">
        <v>597</v>
      </c>
      <c r="R360" s="273"/>
      <c r="S360" s="201"/>
      <c r="T360" s="202"/>
      <c r="U360" s="202"/>
      <c r="V360" s="199"/>
      <c r="W360" s="201"/>
      <c r="X360" s="201"/>
      <c r="Y360" s="199"/>
      <c r="Z360" s="201"/>
      <c r="AA360" s="357"/>
      <c r="AB360" s="201"/>
      <c r="AC360" s="201"/>
      <c r="AD360" s="306"/>
      <c r="AE360" s="306"/>
      <c r="AF360" s="201"/>
      <c r="AG360" s="201"/>
      <c r="AH360" s="201"/>
      <c r="AI360" s="201"/>
      <c r="AJ360" s="201"/>
      <c r="AK360" s="201"/>
      <c r="AL360" s="201"/>
      <c r="AM360" s="201"/>
      <c r="AN360" s="201"/>
      <c r="AO360" s="201"/>
      <c r="AP360" s="201"/>
      <c r="AQ360" s="201"/>
      <c r="AR360" s="201"/>
      <c r="AS360" s="201"/>
      <c r="AT360" s="380"/>
      <c r="AU360" s="380"/>
      <c r="AV360" s="201"/>
      <c r="AW360" s="201"/>
      <c r="AX360" s="201"/>
      <c r="AY360" s="345"/>
      <c r="AZ360" s="345"/>
    </row>
    <row r="361" spans="1:52" s="8" customFormat="1" ht="33.75" x14ac:dyDescent="0.25">
      <c r="A361" s="289">
        <v>524</v>
      </c>
      <c r="B361" s="289" t="s">
        <v>412</v>
      </c>
      <c r="C361" s="289" t="s">
        <v>598</v>
      </c>
      <c r="D361" s="450" t="s">
        <v>1394</v>
      </c>
      <c r="E361" s="104" t="s">
        <v>599</v>
      </c>
      <c r="F361" s="296">
        <v>642</v>
      </c>
      <c r="G361" s="296" t="s">
        <v>34</v>
      </c>
      <c r="H361" s="289" t="s">
        <v>1339</v>
      </c>
      <c r="I361" s="289">
        <v>36000000000</v>
      </c>
      <c r="J361" s="296" t="s">
        <v>35</v>
      </c>
      <c r="K361" s="290">
        <v>1890000</v>
      </c>
      <c r="L361" s="46">
        <v>42917</v>
      </c>
      <c r="M361" s="46">
        <v>43070</v>
      </c>
      <c r="N361" s="296" t="s">
        <v>385</v>
      </c>
      <c r="O361" s="289" t="s">
        <v>1113</v>
      </c>
      <c r="P361" s="296" t="s">
        <v>1113</v>
      </c>
      <c r="Q361" s="289" t="s">
        <v>597</v>
      </c>
      <c r="R361" s="273"/>
      <c r="S361" s="201"/>
      <c r="T361" s="202"/>
      <c r="U361" s="202"/>
      <c r="V361" s="199"/>
      <c r="W361" s="201"/>
      <c r="X361" s="201"/>
      <c r="Y361" s="199"/>
      <c r="Z361" s="201"/>
      <c r="AA361" s="357"/>
      <c r="AB361" s="201"/>
      <c r="AC361" s="201"/>
      <c r="AD361" s="306"/>
      <c r="AE361" s="306"/>
      <c r="AF361" s="201"/>
      <c r="AG361" s="201"/>
      <c r="AH361" s="201"/>
      <c r="AI361" s="201"/>
      <c r="AJ361" s="201"/>
      <c r="AK361" s="201"/>
      <c r="AL361" s="201"/>
      <c r="AM361" s="201"/>
      <c r="AN361" s="201"/>
      <c r="AO361" s="201"/>
      <c r="AP361" s="201"/>
      <c r="AQ361" s="201"/>
      <c r="AR361" s="201"/>
      <c r="AS361" s="201"/>
      <c r="AT361" s="380"/>
      <c r="AU361" s="380"/>
      <c r="AV361" s="201"/>
      <c r="AW361" s="201"/>
      <c r="AX361" s="201"/>
      <c r="AY361" s="345"/>
      <c r="AZ361" s="345"/>
    </row>
    <row r="362" spans="1:52" s="8" customFormat="1" ht="48" x14ac:dyDescent="0.25">
      <c r="A362" s="289">
        <v>527</v>
      </c>
      <c r="B362" s="289" t="s">
        <v>412</v>
      </c>
      <c r="C362" s="289" t="s">
        <v>598</v>
      </c>
      <c r="D362" s="450" t="s">
        <v>1397</v>
      </c>
      <c r="E362" s="104" t="s">
        <v>596</v>
      </c>
      <c r="F362" s="296">
        <v>642</v>
      </c>
      <c r="G362" s="296" t="s">
        <v>34</v>
      </c>
      <c r="H362" s="289" t="s">
        <v>1339</v>
      </c>
      <c r="I362" s="289">
        <v>36000000000</v>
      </c>
      <c r="J362" s="296" t="s">
        <v>35</v>
      </c>
      <c r="K362" s="290">
        <v>5202000</v>
      </c>
      <c r="L362" s="46">
        <v>42917</v>
      </c>
      <c r="M362" s="46">
        <v>43070</v>
      </c>
      <c r="N362" s="296" t="s">
        <v>385</v>
      </c>
      <c r="O362" s="289" t="s">
        <v>1113</v>
      </c>
      <c r="P362" s="296" t="s">
        <v>1113</v>
      </c>
      <c r="Q362" s="289" t="s">
        <v>597</v>
      </c>
      <c r="R362" s="273"/>
      <c r="S362" s="201"/>
      <c r="T362" s="202"/>
      <c r="U362" s="202"/>
      <c r="V362" s="199"/>
      <c r="W362" s="201"/>
      <c r="X362" s="201"/>
      <c r="Y362" s="199"/>
      <c r="Z362" s="201"/>
      <c r="AA362" s="357"/>
      <c r="AB362" s="201"/>
      <c r="AC362" s="201"/>
      <c r="AD362" s="306"/>
      <c r="AE362" s="306"/>
      <c r="AF362" s="201"/>
      <c r="AG362" s="201"/>
      <c r="AH362" s="201"/>
      <c r="AI362" s="201"/>
      <c r="AJ362" s="201"/>
      <c r="AK362" s="201"/>
      <c r="AL362" s="201"/>
      <c r="AM362" s="201"/>
      <c r="AN362" s="201"/>
      <c r="AO362" s="201"/>
      <c r="AP362" s="201"/>
      <c r="AQ362" s="201"/>
      <c r="AR362" s="201"/>
      <c r="AS362" s="201"/>
      <c r="AT362" s="380"/>
      <c r="AU362" s="380"/>
      <c r="AV362" s="201"/>
      <c r="AW362" s="201"/>
      <c r="AX362" s="201"/>
      <c r="AY362" s="345"/>
      <c r="AZ362" s="345"/>
    </row>
    <row r="363" spans="1:52" s="8" customFormat="1" ht="36" x14ac:dyDescent="0.25">
      <c r="A363" s="289">
        <v>530</v>
      </c>
      <c r="B363" s="289" t="s">
        <v>412</v>
      </c>
      <c r="C363" s="289" t="s">
        <v>598</v>
      </c>
      <c r="D363" s="450" t="s">
        <v>1400</v>
      </c>
      <c r="E363" s="104" t="s">
        <v>596</v>
      </c>
      <c r="F363" s="296">
        <v>642</v>
      </c>
      <c r="G363" s="296" t="s">
        <v>34</v>
      </c>
      <c r="H363" s="289" t="s">
        <v>1339</v>
      </c>
      <c r="I363" s="289">
        <v>36000000000</v>
      </c>
      <c r="J363" s="296" t="s">
        <v>35</v>
      </c>
      <c r="K363" s="290">
        <v>5778000</v>
      </c>
      <c r="L363" s="46">
        <v>42917</v>
      </c>
      <c r="M363" s="46">
        <v>43070</v>
      </c>
      <c r="N363" s="296" t="s">
        <v>385</v>
      </c>
      <c r="O363" s="289" t="s">
        <v>1113</v>
      </c>
      <c r="P363" s="296" t="s">
        <v>1113</v>
      </c>
      <c r="Q363" s="289" t="s">
        <v>597</v>
      </c>
      <c r="R363" s="273"/>
      <c r="S363" s="201"/>
      <c r="T363" s="202"/>
      <c r="U363" s="202"/>
      <c r="V363" s="199"/>
      <c r="W363" s="201"/>
      <c r="X363" s="201"/>
      <c r="Y363" s="199"/>
      <c r="Z363" s="201"/>
      <c r="AA363" s="357"/>
      <c r="AB363" s="201"/>
      <c r="AC363" s="201"/>
      <c r="AD363" s="306"/>
      <c r="AE363" s="306"/>
      <c r="AF363" s="201"/>
      <c r="AG363" s="201"/>
      <c r="AH363" s="201"/>
      <c r="AI363" s="201"/>
      <c r="AJ363" s="201"/>
      <c r="AK363" s="201"/>
      <c r="AL363" s="201"/>
      <c r="AM363" s="201"/>
      <c r="AN363" s="201"/>
      <c r="AO363" s="201"/>
      <c r="AP363" s="201"/>
      <c r="AQ363" s="201"/>
      <c r="AR363" s="201"/>
      <c r="AS363" s="201"/>
      <c r="AT363" s="380"/>
      <c r="AU363" s="380"/>
      <c r="AV363" s="201"/>
      <c r="AW363" s="201"/>
      <c r="AX363" s="201"/>
      <c r="AY363" s="345"/>
      <c r="AZ363" s="345"/>
    </row>
    <row r="364" spans="1:52" s="8" customFormat="1" ht="24" x14ac:dyDescent="0.25">
      <c r="A364" s="289">
        <v>531</v>
      </c>
      <c r="B364" s="289" t="s">
        <v>412</v>
      </c>
      <c r="C364" s="289" t="s">
        <v>598</v>
      </c>
      <c r="D364" s="450" t="s">
        <v>1401</v>
      </c>
      <c r="E364" s="104" t="s">
        <v>596</v>
      </c>
      <c r="F364" s="296">
        <v>642</v>
      </c>
      <c r="G364" s="296" t="s">
        <v>34</v>
      </c>
      <c r="H364" s="289" t="s">
        <v>1339</v>
      </c>
      <c r="I364" s="289">
        <v>36000000000</v>
      </c>
      <c r="J364" s="296" t="s">
        <v>35</v>
      </c>
      <c r="K364" s="290">
        <v>3744000</v>
      </c>
      <c r="L364" s="46">
        <v>42917</v>
      </c>
      <c r="M364" s="46">
        <v>43070</v>
      </c>
      <c r="N364" s="296" t="s">
        <v>385</v>
      </c>
      <c r="O364" s="289" t="s">
        <v>1113</v>
      </c>
      <c r="P364" s="296" t="s">
        <v>1113</v>
      </c>
      <c r="Q364" s="289" t="s">
        <v>597</v>
      </c>
      <c r="R364" s="273"/>
      <c r="S364" s="201"/>
      <c r="T364" s="202"/>
      <c r="U364" s="202"/>
      <c r="V364" s="199"/>
      <c r="W364" s="201"/>
      <c r="X364" s="201"/>
      <c r="Y364" s="199"/>
      <c r="Z364" s="201"/>
      <c r="AA364" s="357"/>
      <c r="AB364" s="201"/>
      <c r="AC364" s="201"/>
      <c r="AD364" s="306"/>
      <c r="AE364" s="306"/>
      <c r="AF364" s="201"/>
      <c r="AG364" s="201"/>
      <c r="AH364" s="201"/>
      <c r="AI364" s="201"/>
      <c r="AJ364" s="201"/>
      <c r="AK364" s="201"/>
      <c r="AL364" s="201"/>
      <c r="AM364" s="201"/>
      <c r="AN364" s="201"/>
      <c r="AO364" s="201"/>
      <c r="AP364" s="201"/>
      <c r="AQ364" s="201"/>
      <c r="AR364" s="201"/>
      <c r="AS364" s="201"/>
      <c r="AT364" s="380"/>
      <c r="AU364" s="380"/>
      <c r="AV364" s="201"/>
      <c r="AW364" s="201"/>
      <c r="AX364" s="201"/>
      <c r="AY364" s="345"/>
      <c r="AZ364" s="345"/>
    </row>
    <row r="365" spans="1:52" s="8" customFormat="1" ht="33.75" x14ac:dyDescent="0.25">
      <c r="A365" s="289">
        <v>532</v>
      </c>
      <c r="B365" s="289" t="s">
        <v>412</v>
      </c>
      <c r="C365" s="289" t="s">
        <v>598</v>
      </c>
      <c r="D365" s="450" t="s">
        <v>1402</v>
      </c>
      <c r="E365" s="104" t="s">
        <v>599</v>
      </c>
      <c r="F365" s="296">
        <v>642</v>
      </c>
      <c r="G365" s="296" t="s">
        <v>34</v>
      </c>
      <c r="H365" s="289" t="s">
        <v>1339</v>
      </c>
      <c r="I365" s="289">
        <v>36000000000</v>
      </c>
      <c r="J365" s="296" t="s">
        <v>35</v>
      </c>
      <c r="K365" s="290">
        <v>7452000</v>
      </c>
      <c r="L365" s="46">
        <v>42917</v>
      </c>
      <c r="M365" s="46">
        <v>43070</v>
      </c>
      <c r="N365" s="296" t="s">
        <v>385</v>
      </c>
      <c r="O365" s="289" t="s">
        <v>1113</v>
      </c>
      <c r="P365" s="296" t="s">
        <v>1113</v>
      </c>
      <c r="Q365" s="289" t="s">
        <v>597</v>
      </c>
      <c r="R365" s="273"/>
      <c r="S365" s="201"/>
      <c r="T365" s="202"/>
      <c r="U365" s="202"/>
      <c r="V365" s="199"/>
      <c r="W365" s="201"/>
      <c r="X365" s="201"/>
      <c r="Y365" s="199"/>
      <c r="Z365" s="201"/>
      <c r="AA365" s="357"/>
      <c r="AB365" s="201"/>
      <c r="AC365" s="201"/>
      <c r="AD365" s="306"/>
      <c r="AE365" s="306"/>
      <c r="AF365" s="201"/>
      <c r="AG365" s="201"/>
      <c r="AH365" s="201"/>
      <c r="AI365" s="201"/>
      <c r="AJ365" s="201"/>
      <c r="AK365" s="201"/>
      <c r="AL365" s="201"/>
      <c r="AM365" s="201"/>
      <c r="AN365" s="201"/>
      <c r="AO365" s="201"/>
      <c r="AP365" s="201"/>
      <c r="AQ365" s="201"/>
      <c r="AR365" s="201"/>
      <c r="AS365" s="201"/>
      <c r="AT365" s="380"/>
      <c r="AU365" s="380"/>
      <c r="AV365" s="201"/>
      <c r="AW365" s="201"/>
      <c r="AX365" s="201"/>
      <c r="AY365" s="345"/>
      <c r="AZ365" s="345"/>
    </row>
    <row r="366" spans="1:52" s="8" customFormat="1" ht="36" x14ac:dyDescent="0.25">
      <c r="A366" s="289">
        <v>533</v>
      </c>
      <c r="B366" s="289" t="s">
        <v>412</v>
      </c>
      <c r="C366" s="289" t="s">
        <v>598</v>
      </c>
      <c r="D366" s="450" t="s">
        <v>1403</v>
      </c>
      <c r="E366" s="104" t="s">
        <v>599</v>
      </c>
      <c r="F366" s="296">
        <v>642</v>
      </c>
      <c r="G366" s="296" t="s">
        <v>34</v>
      </c>
      <c r="H366" s="289" t="s">
        <v>1339</v>
      </c>
      <c r="I366" s="289">
        <v>36000000000</v>
      </c>
      <c r="J366" s="296" t="s">
        <v>35</v>
      </c>
      <c r="K366" s="290">
        <v>6480000</v>
      </c>
      <c r="L366" s="46">
        <v>42917</v>
      </c>
      <c r="M366" s="46">
        <v>43070</v>
      </c>
      <c r="N366" s="296" t="s">
        <v>385</v>
      </c>
      <c r="O366" s="289" t="s">
        <v>1113</v>
      </c>
      <c r="P366" s="296" t="s">
        <v>1113</v>
      </c>
      <c r="Q366" s="291" t="s">
        <v>665</v>
      </c>
      <c r="R366" s="273"/>
      <c r="S366" s="201"/>
      <c r="T366" s="202"/>
      <c r="U366" s="202"/>
      <c r="V366" s="199"/>
      <c r="W366" s="201"/>
      <c r="X366" s="201"/>
      <c r="Y366" s="199"/>
      <c r="Z366" s="201"/>
      <c r="AA366" s="357"/>
      <c r="AB366" s="201"/>
      <c r="AC366" s="201"/>
      <c r="AD366" s="306"/>
      <c r="AE366" s="306"/>
      <c r="AF366" s="201"/>
      <c r="AG366" s="201"/>
      <c r="AH366" s="201"/>
      <c r="AI366" s="201"/>
      <c r="AJ366" s="201"/>
      <c r="AK366" s="201"/>
      <c r="AL366" s="201"/>
      <c r="AM366" s="201"/>
      <c r="AN366" s="201"/>
      <c r="AO366" s="201"/>
      <c r="AP366" s="201"/>
      <c r="AQ366" s="201"/>
      <c r="AR366" s="201"/>
      <c r="AS366" s="201"/>
      <c r="AT366" s="380"/>
      <c r="AU366" s="380"/>
      <c r="AV366" s="201"/>
      <c r="AW366" s="201"/>
      <c r="AX366" s="201"/>
      <c r="AY366" s="345"/>
      <c r="AZ366" s="345"/>
    </row>
    <row r="367" spans="1:52" s="8" customFormat="1" ht="33.75" x14ac:dyDescent="0.25">
      <c r="A367" s="289">
        <v>536</v>
      </c>
      <c r="B367" s="289" t="s">
        <v>412</v>
      </c>
      <c r="C367" s="289" t="s">
        <v>598</v>
      </c>
      <c r="D367" s="450" t="s">
        <v>1406</v>
      </c>
      <c r="E367" s="104" t="s">
        <v>599</v>
      </c>
      <c r="F367" s="296">
        <v>642</v>
      </c>
      <c r="G367" s="296" t="s">
        <v>34</v>
      </c>
      <c r="H367" s="289" t="s">
        <v>1339</v>
      </c>
      <c r="I367" s="289">
        <v>36000000000</v>
      </c>
      <c r="J367" s="296" t="s">
        <v>35</v>
      </c>
      <c r="K367" s="290">
        <v>7200000</v>
      </c>
      <c r="L367" s="46">
        <v>42917</v>
      </c>
      <c r="M367" s="46">
        <v>43070</v>
      </c>
      <c r="N367" s="296" t="s">
        <v>385</v>
      </c>
      <c r="O367" s="289" t="s">
        <v>1113</v>
      </c>
      <c r="P367" s="296" t="s">
        <v>1113</v>
      </c>
      <c r="Q367" s="289" t="s">
        <v>597</v>
      </c>
      <c r="R367" s="273"/>
      <c r="S367" s="201"/>
      <c r="T367" s="202"/>
      <c r="U367" s="202"/>
      <c r="V367" s="199"/>
      <c r="W367" s="201"/>
      <c r="X367" s="201"/>
      <c r="Y367" s="199"/>
      <c r="Z367" s="201"/>
      <c r="AA367" s="357"/>
      <c r="AB367" s="201"/>
      <c r="AC367" s="201"/>
      <c r="AD367" s="306"/>
      <c r="AE367" s="306"/>
      <c r="AF367" s="201"/>
      <c r="AG367" s="201"/>
      <c r="AH367" s="201"/>
      <c r="AI367" s="201"/>
      <c r="AJ367" s="201"/>
      <c r="AK367" s="201"/>
      <c r="AL367" s="201"/>
      <c r="AM367" s="201"/>
      <c r="AN367" s="201"/>
      <c r="AO367" s="201"/>
      <c r="AP367" s="201"/>
      <c r="AQ367" s="201"/>
      <c r="AR367" s="201"/>
      <c r="AS367" s="201"/>
      <c r="AT367" s="380"/>
      <c r="AU367" s="380"/>
      <c r="AV367" s="201"/>
      <c r="AW367" s="201"/>
      <c r="AX367" s="201"/>
      <c r="AY367" s="345"/>
      <c r="AZ367" s="345"/>
    </row>
    <row r="368" spans="1:52" s="8" customFormat="1" ht="36" x14ac:dyDescent="0.25">
      <c r="A368" s="289">
        <v>543</v>
      </c>
      <c r="B368" s="289" t="s">
        <v>412</v>
      </c>
      <c r="C368" s="289" t="s">
        <v>598</v>
      </c>
      <c r="D368" s="450" t="s">
        <v>1411</v>
      </c>
      <c r="E368" s="104" t="s">
        <v>599</v>
      </c>
      <c r="F368" s="296">
        <v>642</v>
      </c>
      <c r="G368" s="296" t="s">
        <v>34</v>
      </c>
      <c r="H368" s="289" t="s">
        <v>1339</v>
      </c>
      <c r="I368" s="289">
        <v>36000000000</v>
      </c>
      <c r="J368" s="296" t="s">
        <v>35</v>
      </c>
      <c r="K368" s="290">
        <v>1737000</v>
      </c>
      <c r="L368" s="46">
        <v>42917</v>
      </c>
      <c r="M368" s="46">
        <v>43070</v>
      </c>
      <c r="N368" s="296" t="s">
        <v>385</v>
      </c>
      <c r="O368" s="289" t="s">
        <v>1113</v>
      </c>
      <c r="P368" s="296" t="s">
        <v>1113</v>
      </c>
      <c r="Q368" s="289" t="s">
        <v>597</v>
      </c>
      <c r="R368" s="273"/>
      <c r="S368" s="202"/>
      <c r="T368" s="202"/>
      <c r="U368" s="202"/>
      <c r="V368" s="199"/>
      <c r="W368" s="201"/>
      <c r="X368" s="202"/>
      <c r="Y368" s="199"/>
      <c r="Z368" s="208"/>
      <c r="AA368" s="357"/>
      <c r="AB368" s="205"/>
      <c r="AC368" s="201"/>
      <c r="AD368" s="306"/>
      <c r="AE368" s="306"/>
      <c r="AF368" s="202"/>
      <c r="AG368" s="202"/>
      <c r="AH368" s="201"/>
      <c r="AI368" s="201"/>
      <c r="AJ368" s="201"/>
      <c r="AK368" s="201"/>
      <c r="AL368" s="201"/>
      <c r="AM368" s="201"/>
      <c r="AN368" s="201"/>
      <c r="AO368" s="201"/>
      <c r="AP368" s="201"/>
      <c r="AQ368" s="208"/>
      <c r="AR368" s="201"/>
      <c r="AS368" s="201"/>
      <c r="AT368" s="380"/>
      <c r="AU368" s="380"/>
      <c r="AV368" s="201"/>
      <c r="AW368" s="201"/>
      <c r="AX368" s="201"/>
      <c r="AY368" s="345"/>
      <c r="AZ368" s="345"/>
    </row>
    <row r="369" spans="1:52" s="8" customFormat="1" ht="33.75" x14ac:dyDescent="0.25">
      <c r="A369" s="288">
        <v>308</v>
      </c>
      <c r="B369" s="289" t="s">
        <v>412</v>
      </c>
      <c r="C369" s="103" t="s">
        <v>598</v>
      </c>
      <c r="D369" s="291" t="s">
        <v>895</v>
      </c>
      <c r="E369" s="104" t="s">
        <v>599</v>
      </c>
      <c r="F369" s="105">
        <v>642</v>
      </c>
      <c r="G369" s="289" t="s">
        <v>34</v>
      </c>
      <c r="H369" s="289">
        <v>1</v>
      </c>
      <c r="I369" s="43" t="s">
        <v>234</v>
      </c>
      <c r="J369" s="296" t="s">
        <v>35</v>
      </c>
      <c r="K369" s="292">
        <v>8064000</v>
      </c>
      <c r="L369" s="46">
        <v>42917</v>
      </c>
      <c r="M369" s="46">
        <v>43070</v>
      </c>
      <c r="N369" s="296" t="s">
        <v>385</v>
      </c>
      <c r="O369" s="296" t="s">
        <v>127</v>
      </c>
      <c r="P369" s="296" t="s">
        <v>1113</v>
      </c>
      <c r="Q369" s="289" t="s">
        <v>597</v>
      </c>
      <c r="R369" s="273"/>
      <c r="S369" s="202"/>
      <c r="T369" s="202"/>
      <c r="U369" s="202"/>
      <c r="V369" s="199"/>
      <c r="W369" s="201"/>
      <c r="X369" s="202"/>
      <c r="Y369" s="199"/>
      <c r="Z369" s="208"/>
      <c r="AA369" s="357"/>
      <c r="AB369" s="205"/>
      <c r="AC369" s="201"/>
      <c r="AD369" s="306"/>
      <c r="AE369" s="306"/>
      <c r="AF369" s="202"/>
      <c r="AG369" s="202"/>
      <c r="AH369" s="201"/>
      <c r="AI369" s="201"/>
      <c r="AJ369" s="201"/>
      <c r="AK369" s="201"/>
      <c r="AL369" s="201"/>
      <c r="AM369" s="201"/>
      <c r="AN369" s="201"/>
      <c r="AO369" s="201"/>
      <c r="AP369" s="201"/>
      <c r="AQ369" s="208"/>
      <c r="AR369" s="201"/>
      <c r="AS369" s="201"/>
      <c r="AT369" s="380"/>
      <c r="AU369" s="380"/>
      <c r="AV369" s="201"/>
      <c r="AW369" s="201"/>
      <c r="AX369" s="201"/>
      <c r="AY369" s="345"/>
      <c r="AZ369" s="345"/>
    </row>
    <row r="370" spans="1:52" s="8" customFormat="1" ht="45" x14ac:dyDescent="0.25">
      <c r="A370" s="288">
        <v>178</v>
      </c>
      <c r="B370" s="289" t="s">
        <v>936</v>
      </c>
      <c r="C370" s="289" t="s">
        <v>1273</v>
      </c>
      <c r="D370" s="289" t="s">
        <v>2260</v>
      </c>
      <c r="E370" s="289" t="s">
        <v>157</v>
      </c>
      <c r="F370" s="289">
        <v>876</v>
      </c>
      <c r="G370" s="289" t="s">
        <v>195</v>
      </c>
      <c r="H370" s="289">
        <v>1</v>
      </c>
      <c r="I370" s="289">
        <v>36000000000</v>
      </c>
      <c r="J370" s="289" t="s">
        <v>35</v>
      </c>
      <c r="K370" s="290">
        <v>9094303.5</v>
      </c>
      <c r="L370" s="46">
        <v>42944</v>
      </c>
      <c r="M370" s="46">
        <v>43282</v>
      </c>
      <c r="N370" s="296" t="s">
        <v>386</v>
      </c>
      <c r="O370" s="296" t="s">
        <v>124</v>
      </c>
      <c r="P370" s="296" t="s">
        <v>1113</v>
      </c>
      <c r="Q370" s="289" t="s">
        <v>597</v>
      </c>
      <c r="R370" s="273"/>
      <c r="S370" s="202"/>
      <c r="T370" s="202"/>
      <c r="U370" s="202"/>
      <c r="V370" s="199"/>
      <c r="W370" s="201"/>
      <c r="X370" s="202"/>
      <c r="Y370" s="199"/>
      <c r="Z370" s="208"/>
      <c r="AA370" s="357"/>
      <c r="AB370" s="205"/>
      <c r="AC370" s="201"/>
      <c r="AD370" s="306"/>
      <c r="AE370" s="306"/>
      <c r="AF370" s="202"/>
      <c r="AG370" s="202"/>
      <c r="AH370" s="202"/>
      <c r="AI370" s="201"/>
      <c r="AJ370" s="201"/>
      <c r="AK370" s="201"/>
      <c r="AL370" s="201"/>
      <c r="AM370" s="201"/>
      <c r="AN370" s="201"/>
      <c r="AO370" s="201"/>
      <c r="AP370" s="201"/>
      <c r="AQ370" s="208"/>
      <c r="AR370" s="201"/>
      <c r="AS370" s="201"/>
      <c r="AT370" s="380"/>
      <c r="AU370" s="380"/>
      <c r="AV370" s="201"/>
      <c r="AW370" s="201"/>
      <c r="AX370" s="201"/>
      <c r="AY370" s="345"/>
      <c r="AZ370" s="345"/>
    </row>
    <row r="371" spans="1:52" s="8" customFormat="1" ht="45" x14ac:dyDescent="0.25">
      <c r="A371" s="294">
        <v>181</v>
      </c>
      <c r="B371" s="291" t="s">
        <v>788</v>
      </c>
      <c r="C371" s="291" t="s">
        <v>1274</v>
      </c>
      <c r="D371" s="291" t="s">
        <v>1008</v>
      </c>
      <c r="E371" s="291" t="s">
        <v>157</v>
      </c>
      <c r="F371" s="291">
        <v>796</v>
      </c>
      <c r="G371" s="289" t="s">
        <v>592</v>
      </c>
      <c r="H371" s="291">
        <v>19432</v>
      </c>
      <c r="I371" s="291">
        <v>36000000000</v>
      </c>
      <c r="J371" s="321" t="s">
        <v>35</v>
      </c>
      <c r="K371" s="516">
        <v>4390034.6500000004</v>
      </c>
      <c r="L371" s="46">
        <v>42944</v>
      </c>
      <c r="M371" s="46">
        <v>43252</v>
      </c>
      <c r="N371" s="296" t="s">
        <v>385</v>
      </c>
      <c r="O371" s="296" t="s">
        <v>127</v>
      </c>
      <c r="P371" s="296" t="s">
        <v>1113</v>
      </c>
      <c r="Q371" s="289" t="s">
        <v>597</v>
      </c>
      <c r="R371" s="289"/>
      <c r="S371" s="159"/>
      <c r="T371" s="161"/>
      <c r="U371" s="161"/>
      <c r="V371" s="192"/>
      <c r="W371" s="345"/>
      <c r="X371" s="345"/>
      <c r="Y371" s="192"/>
      <c r="Z371" s="201"/>
      <c r="AA371" s="357"/>
      <c r="AB371" s="205"/>
      <c r="AC371" s="201"/>
      <c r="AD371" s="306"/>
      <c r="AE371" s="306"/>
      <c r="AF371" s="201"/>
      <c r="AG371" s="201"/>
      <c r="AH371" s="201"/>
      <c r="AI371" s="201"/>
      <c r="AJ371" s="201"/>
      <c r="AK371" s="201"/>
      <c r="AL371" s="201"/>
      <c r="AM371" s="201"/>
      <c r="AN371" s="201"/>
      <c r="AO371" s="201"/>
      <c r="AP371" s="201"/>
      <c r="AQ371" s="201"/>
      <c r="AR371" s="201"/>
      <c r="AS371" s="201"/>
      <c r="AT371" s="380"/>
      <c r="AU371" s="380"/>
      <c r="AV371" s="201"/>
      <c r="AW371" s="201"/>
      <c r="AX371" s="201"/>
      <c r="AY371" s="345"/>
      <c r="AZ371" s="345"/>
    </row>
    <row r="372" spans="1:52" s="8" customFormat="1" ht="22.5" x14ac:dyDescent="0.25">
      <c r="A372" s="288">
        <v>190</v>
      </c>
      <c r="B372" s="289" t="s">
        <v>901</v>
      </c>
      <c r="C372" s="289" t="s">
        <v>2258</v>
      </c>
      <c r="D372" s="53" t="s">
        <v>1026</v>
      </c>
      <c r="E372" s="289" t="s">
        <v>157</v>
      </c>
      <c r="F372" s="289">
        <v>876</v>
      </c>
      <c r="G372" s="289" t="s">
        <v>195</v>
      </c>
      <c r="H372" s="289">
        <v>1</v>
      </c>
      <c r="I372" s="53">
        <v>36000000000</v>
      </c>
      <c r="J372" s="291" t="s">
        <v>35</v>
      </c>
      <c r="K372" s="295">
        <v>1999132.12</v>
      </c>
      <c r="L372" s="46">
        <v>42944</v>
      </c>
      <c r="M372" s="46">
        <v>43252</v>
      </c>
      <c r="N372" s="296" t="s">
        <v>2259</v>
      </c>
      <c r="O372" s="296" t="s">
        <v>127</v>
      </c>
      <c r="P372" s="296" t="s">
        <v>1113</v>
      </c>
      <c r="Q372" s="289" t="s">
        <v>597</v>
      </c>
      <c r="R372" s="273"/>
      <c r="S372" s="206"/>
      <c r="T372" s="202"/>
      <c r="U372" s="202"/>
      <c r="V372" s="199"/>
      <c r="W372" s="202"/>
      <c r="X372" s="202"/>
      <c r="Y372" s="199"/>
      <c r="Z372" s="201"/>
      <c r="AA372" s="357"/>
      <c r="AB372" s="205"/>
      <c r="AC372" s="201"/>
      <c r="AD372" s="306"/>
      <c r="AE372" s="306"/>
      <c r="AF372" s="201"/>
      <c r="AG372" s="201"/>
      <c r="AH372" s="201"/>
      <c r="AI372" s="201"/>
      <c r="AJ372" s="201"/>
      <c r="AK372" s="201"/>
      <c r="AL372" s="201"/>
      <c r="AM372" s="201"/>
      <c r="AN372" s="201"/>
      <c r="AO372" s="201"/>
      <c r="AP372" s="201"/>
      <c r="AQ372" s="201"/>
      <c r="AR372" s="201"/>
      <c r="AS372" s="201"/>
      <c r="AT372" s="380"/>
      <c r="AU372" s="380"/>
      <c r="AV372" s="201"/>
      <c r="AW372" s="201"/>
      <c r="AX372" s="201"/>
      <c r="AY372" s="345"/>
      <c r="AZ372" s="345"/>
    </row>
    <row r="373" spans="1:52" s="8" customFormat="1" ht="67.5" x14ac:dyDescent="0.25">
      <c r="A373" s="291">
        <v>587</v>
      </c>
      <c r="B373" s="291" t="s">
        <v>641</v>
      </c>
      <c r="C373" s="291" t="s">
        <v>642</v>
      </c>
      <c r="D373" s="291" t="s">
        <v>1900</v>
      </c>
      <c r="E373" s="291" t="s">
        <v>662</v>
      </c>
      <c r="F373" s="291">
        <v>642</v>
      </c>
      <c r="G373" s="291" t="s">
        <v>34</v>
      </c>
      <c r="H373" s="291">
        <v>1</v>
      </c>
      <c r="I373" s="291">
        <v>36000000000</v>
      </c>
      <c r="J373" s="291" t="s">
        <v>35</v>
      </c>
      <c r="K373" s="292">
        <v>508223.51</v>
      </c>
      <c r="L373" s="46">
        <v>42944</v>
      </c>
      <c r="M373" s="98">
        <v>43252</v>
      </c>
      <c r="N373" s="291" t="s">
        <v>48</v>
      </c>
      <c r="O373" s="291" t="s">
        <v>127</v>
      </c>
      <c r="P373" s="296" t="s">
        <v>1113</v>
      </c>
      <c r="Q373" s="289" t="s">
        <v>597</v>
      </c>
      <c r="R373" s="273"/>
      <c r="S373" s="201"/>
      <c r="T373" s="202"/>
      <c r="U373" s="202"/>
      <c r="V373" s="201"/>
      <c r="W373" s="201"/>
      <c r="X373" s="201"/>
      <c r="Y373" s="201"/>
      <c r="Z373" s="201"/>
      <c r="AA373" s="357"/>
      <c r="AB373" s="201"/>
      <c r="AC373" s="201"/>
      <c r="AD373" s="306"/>
      <c r="AE373" s="306"/>
      <c r="AF373" s="201"/>
      <c r="AG373" s="201"/>
      <c r="AH373" s="201"/>
      <c r="AI373" s="201"/>
      <c r="AJ373" s="201"/>
      <c r="AK373" s="201"/>
      <c r="AL373" s="201"/>
      <c r="AM373" s="201"/>
      <c r="AN373" s="201"/>
      <c r="AO373" s="201"/>
      <c r="AP373" s="201"/>
      <c r="AQ373" s="201"/>
      <c r="AR373" s="201"/>
      <c r="AS373" s="201"/>
      <c r="AT373" s="380"/>
      <c r="AU373" s="380"/>
      <c r="AV373" s="201"/>
      <c r="AW373" s="201"/>
      <c r="AX373" s="201"/>
      <c r="AY373" s="345"/>
      <c r="AZ373" s="345"/>
    </row>
    <row r="374" spans="1:52" s="8" customFormat="1" ht="56.25" x14ac:dyDescent="0.25">
      <c r="A374" s="288">
        <v>602</v>
      </c>
      <c r="B374" s="291" t="s">
        <v>134</v>
      </c>
      <c r="C374" s="291" t="s">
        <v>135</v>
      </c>
      <c r="D374" s="111" t="s">
        <v>2283</v>
      </c>
      <c r="E374" s="291" t="s">
        <v>206</v>
      </c>
      <c r="F374" s="299">
        <v>642</v>
      </c>
      <c r="G374" s="291" t="s">
        <v>34</v>
      </c>
      <c r="H374" s="291">
        <v>1</v>
      </c>
      <c r="I374" s="291">
        <v>36000000000</v>
      </c>
      <c r="J374" s="299" t="s">
        <v>35</v>
      </c>
      <c r="K374" s="463">
        <v>1327872</v>
      </c>
      <c r="L374" s="46">
        <v>42944</v>
      </c>
      <c r="M374" s="172">
        <v>43221</v>
      </c>
      <c r="N374" s="296" t="s">
        <v>48</v>
      </c>
      <c r="O374" s="299" t="s">
        <v>127</v>
      </c>
      <c r="P374" s="296" t="s">
        <v>1113</v>
      </c>
      <c r="Q374" s="289" t="s">
        <v>597</v>
      </c>
      <c r="R374" s="273"/>
      <c r="S374" s="201"/>
      <c r="T374" s="202"/>
      <c r="U374" s="202"/>
      <c r="V374" s="201"/>
      <c r="W374" s="201"/>
      <c r="X374" s="201"/>
      <c r="Y374" s="201"/>
      <c r="Z374" s="201"/>
      <c r="AA374" s="357"/>
      <c r="AB374" s="497"/>
      <c r="AC374" s="497"/>
      <c r="AD374" s="306"/>
      <c r="AE374" s="306"/>
      <c r="AF374" s="201"/>
      <c r="AG374" s="201"/>
      <c r="AH374" s="201"/>
      <c r="AI374" s="201"/>
      <c r="AJ374" s="201"/>
      <c r="AK374" s="201"/>
      <c r="AL374" s="201"/>
      <c r="AM374" s="201"/>
      <c r="AN374" s="201"/>
      <c r="AO374" s="201"/>
      <c r="AP374" s="201"/>
      <c r="AQ374" s="201"/>
      <c r="AR374" s="201"/>
      <c r="AS374" s="201"/>
      <c r="AT374" s="380"/>
      <c r="AU374" s="380"/>
      <c r="AV374" s="201"/>
      <c r="AW374" s="201"/>
      <c r="AX374" s="201"/>
      <c r="AY374" s="345"/>
      <c r="AZ374" s="345"/>
    </row>
    <row r="375" spans="1:52" s="8" customFormat="1" ht="33.75" x14ac:dyDescent="0.25">
      <c r="A375" s="288">
        <v>264</v>
      </c>
      <c r="B375" s="289" t="s">
        <v>412</v>
      </c>
      <c r="C375" s="103" t="s">
        <v>598</v>
      </c>
      <c r="D375" s="42" t="s">
        <v>846</v>
      </c>
      <c r="E375" s="104" t="s">
        <v>599</v>
      </c>
      <c r="F375" s="105">
        <v>642</v>
      </c>
      <c r="G375" s="289" t="s">
        <v>34</v>
      </c>
      <c r="H375" s="289">
        <v>1</v>
      </c>
      <c r="I375" s="43" t="s">
        <v>234</v>
      </c>
      <c r="J375" s="296" t="s">
        <v>35</v>
      </c>
      <c r="K375" s="292">
        <v>14187600</v>
      </c>
      <c r="L375" s="46">
        <v>42948</v>
      </c>
      <c r="M375" s="46">
        <v>43070</v>
      </c>
      <c r="N375" s="296" t="s">
        <v>385</v>
      </c>
      <c r="O375" s="296" t="s">
        <v>127</v>
      </c>
      <c r="P375" s="296" t="s">
        <v>1113</v>
      </c>
      <c r="Q375" s="289" t="s">
        <v>597</v>
      </c>
      <c r="R375" s="273"/>
      <c r="S375" s="215"/>
      <c r="T375" s="202"/>
      <c r="U375" s="209"/>
      <c r="V375" s="216"/>
      <c r="W375" s="213"/>
      <c r="X375" s="209"/>
      <c r="Y375" s="216"/>
      <c r="Z375" s="201"/>
      <c r="AA375" s="357"/>
      <c r="AB375" s="214"/>
      <c r="AC375" s="201"/>
      <c r="AD375" s="306"/>
      <c r="AE375" s="306"/>
      <c r="AF375" s="201"/>
      <c r="AG375" s="201"/>
      <c r="AH375" s="201"/>
      <c r="AI375" s="201"/>
      <c r="AJ375" s="201"/>
      <c r="AK375" s="201"/>
      <c r="AL375" s="201"/>
      <c r="AM375" s="201"/>
      <c r="AN375" s="201"/>
      <c r="AO375" s="201"/>
      <c r="AP375" s="201"/>
      <c r="AQ375" s="201"/>
      <c r="AR375" s="201"/>
      <c r="AS375" s="208"/>
      <c r="AT375" s="380"/>
      <c r="AU375" s="380"/>
      <c r="AV375" s="211"/>
      <c r="AW375" s="208"/>
      <c r="AX375" s="208"/>
      <c r="AY375" s="345"/>
      <c r="AZ375" s="345"/>
    </row>
    <row r="376" spans="1:52" s="8" customFormat="1" ht="33.75" x14ac:dyDescent="0.25">
      <c r="A376" s="288">
        <v>270</v>
      </c>
      <c r="B376" s="289" t="s">
        <v>412</v>
      </c>
      <c r="C376" s="103" t="s">
        <v>598</v>
      </c>
      <c r="D376" s="104" t="s">
        <v>1413</v>
      </c>
      <c r="E376" s="104" t="s">
        <v>599</v>
      </c>
      <c r="F376" s="105">
        <v>642</v>
      </c>
      <c r="G376" s="289" t="s">
        <v>34</v>
      </c>
      <c r="H376" s="289">
        <v>1</v>
      </c>
      <c r="I376" s="43" t="s">
        <v>234</v>
      </c>
      <c r="J376" s="296" t="s">
        <v>35</v>
      </c>
      <c r="K376" s="276">
        <v>5202495.392</v>
      </c>
      <c r="L376" s="442">
        <v>42948</v>
      </c>
      <c r="M376" s="442">
        <v>43435</v>
      </c>
      <c r="N376" s="296" t="s">
        <v>385</v>
      </c>
      <c r="O376" s="296" t="s">
        <v>127</v>
      </c>
      <c r="P376" s="296" t="s">
        <v>1113</v>
      </c>
      <c r="Q376" s="289" t="s">
        <v>597</v>
      </c>
      <c r="R376" s="289" t="s">
        <v>1156</v>
      </c>
      <c r="S376" s="428" t="s">
        <v>1595</v>
      </c>
      <c r="T376" s="24" t="s">
        <v>1139</v>
      </c>
      <c r="U376" s="24">
        <v>2017</v>
      </c>
      <c r="V376" s="192">
        <v>42971</v>
      </c>
      <c r="W376" s="345">
        <v>6420</v>
      </c>
      <c r="X376" s="345" t="s">
        <v>1170</v>
      </c>
      <c r="Y376" s="192" t="s">
        <v>1140</v>
      </c>
      <c r="Z376" s="201"/>
      <c r="AA376" s="357">
        <f>K376</f>
        <v>5202495.392</v>
      </c>
      <c r="AB376" s="32"/>
      <c r="AC376" s="201">
        <v>31705473940</v>
      </c>
      <c r="AD376" s="306">
        <v>42977</v>
      </c>
      <c r="AE376" s="306">
        <v>42986</v>
      </c>
      <c r="AF376" s="361" t="s">
        <v>2581</v>
      </c>
      <c r="AG376" s="361" t="s">
        <v>2582</v>
      </c>
      <c r="AH376" s="201"/>
      <c r="AI376" s="201"/>
      <c r="AJ376" s="201"/>
      <c r="AK376" s="201"/>
      <c r="AL376" s="201"/>
      <c r="AM376" s="201"/>
      <c r="AN376" s="201" t="s">
        <v>1860</v>
      </c>
      <c r="AO376" s="201" t="s">
        <v>1170</v>
      </c>
      <c r="AP376" s="201" t="s">
        <v>2580</v>
      </c>
      <c r="AQ376" s="201"/>
      <c r="AR376" s="201"/>
      <c r="AS376" s="201"/>
      <c r="AT376" s="380"/>
      <c r="AU376" s="380"/>
      <c r="AV376" s="201"/>
      <c r="AW376" s="201"/>
      <c r="AX376" s="201"/>
      <c r="AY376" s="345"/>
      <c r="AZ376" s="345"/>
    </row>
    <row r="377" spans="1:52" s="8" customFormat="1" ht="45" x14ac:dyDescent="0.25">
      <c r="A377" s="288">
        <v>274</v>
      </c>
      <c r="B377" s="289" t="s">
        <v>412</v>
      </c>
      <c r="C377" s="103" t="s">
        <v>598</v>
      </c>
      <c r="D377" s="106" t="s">
        <v>857</v>
      </c>
      <c r="E377" s="104" t="s">
        <v>599</v>
      </c>
      <c r="F377" s="105">
        <v>642</v>
      </c>
      <c r="G377" s="289" t="s">
        <v>34</v>
      </c>
      <c r="H377" s="289">
        <v>1</v>
      </c>
      <c r="I377" s="43" t="s">
        <v>234</v>
      </c>
      <c r="J377" s="296" t="s">
        <v>35</v>
      </c>
      <c r="K377" s="292">
        <v>13881600</v>
      </c>
      <c r="L377" s="46">
        <v>42948</v>
      </c>
      <c r="M377" s="46">
        <v>43070</v>
      </c>
      <c r="N377" s="296" t="s">
        <v>385</v>
      </c>
      <c r="O377" s="296" t="s">
        <v>127</v>
      </c>
      <c r="P377" s="296" t="s">
        <v>1113</v>
      </c>
      <c r="Q377" s="289" t="s">
        <v>597</v>
      </c>
      <c r="R377" s="273"/>
      <c r="S377" s="206"/>
      <c r="T377" s="202"/>
      <c r="U377" s="202"/>
      <c r="V377" s="199"/>
      <c r="W377" s="201"/>
      <c r="X377" s="202"/>
      <c r="Y377" s="199"/>
      <c r="Z377" s="201"/>
      <c r="AA377" s="357"/>
      <c r="AB377" s="207"/>
      <c r="AC377" s="201"/>
      <c r="AD377" s="306"/>
      <c r="AE377" s="306"/>
      <c r="AF377" s="201"/>
      <c r="AG377" s="201"/>
      <c r="AH377" s="201"/>
      <c r="AI377" s="201"/>
      <c r="AJ377" s="201"/>
      <c r="AK377" s="201"/>
      <c r="AL377" s="201"/>
      <c r="AM377" s="201"/>
      <c r="AN377" s="201"/>
      <c r="AO377" s="201"/>
      <c r="AP377" s="201"/>
      <c r="AQ377" s="201"/>
      <c r="AR377" s="201"/>
      <c r="AS377" s="201"/>
      <c r="AT377" s="380"/>
      <c r="AU377" s="380"/>
      <c r="AV377" s="201"/>
      <c r="AW377" s="201"/>
      <c r="AX377" s="201"/>
      <c r="AY377" s="345"/>
      <c r="AZ377" s="345"/>
    </row>
    <row r="378" spans="1:52" s="8" customFormat="1" ht="33.75" x14ac:dyDescent="0.25">
      <c r="A378" s="288">
        <v>275</v>
      </c>
      <c r="B378" s="289" t="s">
        <v>412</v>
      </c>
      <c r="C378" s="103" t="s">
        <v>598</v>
      </c>
      <c r="D378" s="106" t="s">
        <v>858</v>
      </c>
      <c r="E378" s="104" t="s">
        <v>599</v>
      </c>
      <c r="F378" s="105">
        <v>642</v>
      </c>
      <c r="G378" s="289" t="s">
        <v>34</v>
      </c>
      <c r="H378" s="289">
        <v>1</v>
      </c>
      <c r="I378" s="43" t="s">
        <v>234</v>
      </c>
      <c r="J378" s="296" t="s">
        <v>35</v>
      </c>
      <c r="K378" s="292">
        <v>17280000</v>
      </c>
      <c r="L378" s="46">
        <v>42948</v>
      </c>
      <c r="M378" s="46">
        <v>43070</v>
      </c>
      <c r="N378" s="296" t="s">
        <v>385</v>
      </c>
      <c r="O378" s="296" t="s">
        <v>127</v>
      </c>
      <c r="P378" s="296" t="s">
        <v>1113</v>
      </c>
      <c r="Q378" s="289" t="s">
        <v>597</v>
      </c>
      <c r="R378" s="273"/>
      <c r="S378" s="206"/>
      <c r="T378" s="202"/>
      <c r="U378" s="202"/>
      <c r="V378" s="199"/>
      <c r="W378" s="201"/>
      <c r="X378" s="202"/>
      <c r="Y378" s="199"/>
      <c r="Z378" s="201"/>
      <c r="AA378" s="357"/>
      <c r="AB378" s="207"/>
      <c r="AC378" s="201"/>
      <c r="AD378" s="306"/>
      <c r="AE378" s="306"/>
      <c r="AF378" s="201"/>
      <c r="AG378" s="201"/>
      <c r="AH378" s="201"/>
      <c r="AI378" s="201"/>
      <c r="AJ378" s="201"/>
      <c r="AK378" s="201"/>
      <c r="AL378" s="201"/>
      <c r="AM378" s="201"/>
      <c r="AN378" s="201"/>
      <c r="AO378" s="201"/>
      <c r="AP378" s="201"/>
      <c r="AQ378" s="201"/>
      <c r="AR378" s="201"/>
      <c r="AS378" s="201"/>
      <c r="AT378" s="380"/>
      <c r="AU378" s="380"/>
      <c r="AV378" s="201"/>
      <c r="AW378" s="201"/>
      <c r="AX378" s="201"/>
      <c r="AY378" s="345"/>
      <c r="AZ378" s="345"/>
    </row>
    <row r="379" spans="1:52" s="8" customFormat="1" ht="33.75" x14ac:dyDescent="0.25">
      <c r="A379" s="288">
        <v>278</v>
      </c>
      <c r="B379" s="289" t="s">
        <v>412</v>
      </c>
      <c r="C379" s="103" t="s">
        <v>598</v>
      </c>
      <c r="D379" s="104" t="s">
        <v>1414</v>
      </c>
      <c r="E379" s="104" t="s">
        <v>599</v>
      </c>
      <c r="F379" s="105">
        <v>642</v>
      </c>
      <c r="G379" s="289" t="s">
        <v>34</v>
      </c>
      <c r="H379" s="289">
        <v>1</v>
      </c>
      <c r="I379" s="43" t="s">
        <v>234</v>
      </c>
      <c r="J379" s="296" t="s">
        <v>35</v>
      </c>
      <c r="K379" s="292">
        <v>4176000</v>
      </c>
      <c r="L379" s="46">
        <v>42948</v>
      </c>
      <c r="M379" s="46">
        <v>43070</v>
      </c>
      <c r="N379" s="296" t="s">
        <v>385</v>
      </c>
      <c r="O379" s="296" t="s">
        <v>127</v>
      </c>
      <c r="P379" s="296" t="s">
        <v>1113</v>
      </c>
      <c r="Q379" s="289" t="s">
        <v>597</v>
      </c>
      <c r="R379" s="289"/>
      <c r="S379" s="159"/>
      <c r="T379" s="24"/>
      <c r="U379" s="24"/>
      <c r="V379" s="192"/>
      <c r="W379" s="345"/>
      <c r="X379" s="345"/>
      <c r="Y379" s="192"/>
      <c r="Z379" s="201"/>
      <c r="AA379" s="357"/>
      <c r="AB379" s="357"/>
      <c r="AC379" s="345"/>
      <c r="AD379" s="306"/>
      <c r="AE379" s="306"/>
      <c r="AF379" s="201"/>
      <c r="AG379" s="201"/>
      <c r="AH379" s="201"/>
      <c r="AI379" s="201"/>
      <c r="AJ379" s="201"/>
      <c r="AK379" s="201"/>
      <c r="AL379" s="201"/>
      <c r="AM379" s="201"/>
      <c r="AN379" s="201"/>
      <c r="AO379" s="201"/>
      <c r="AP379" s="201"/>
      <c r="AQ379" s="201"/>
      <c r="AR379" s="201"/>
      <c r="AS379" s="201"/>
      <c r="AT379" s="380"/>
      <c r="AU379" s="380"/>
      <c r="AV379" s="201"/>
      <c r="AW379" s="201"/>
      <c r="AX379" s="201"/>
      <c r="AY379" s="345"/>
      <c r="AZ379" s="345"/>
    </row>
    <row r="380" spans="1:52" s="8" customFormat="1" ht="33.75" x14ac:dyDescent="0.25">
      <c r="A380" s="288">
        <v>281</v>
      </c>
      <c r="B380" s="289" t="s">
        <v>412</v>
      </c>
      <c r="C380" s="103" t="s">
        <v>598</v>
      </c>
      <c r="D380" s="103" t="s">
        <v>864</v>
      </c>
      <c r="E380" s="104" t="s">
        <v>599</v>
      </c>
      <c r="F380" s="105">
        <v>642</v>
      </c>
      <c r="G380" s="289" t="s">
        <v>34</v>
      </c>
      <c r="H380" s="289">
        <v>1</v>
      </c>
      <c r="I380" s="43" t="s">
        <v>234</v>
      </c>
      <c r="J380" s="296" t="s">
        <v>35</v>
      </c>
      <c r="K380" s="292">
        <v>9993600</v>
      </c>
      <c r="L380" s="46">
        <v>42948</v>
      </c>
      <c r="M380" s="46">
        <v>43070</v>
      </c>
      <c r="N380" s="296" t="s">
        <v>385</v>
      </c>
      <c r="O380" s="296" t="s">
        <v>127</v>
      </c>
      <c r="P380" s="296" t="s">
        <v>1113</v>
      </c>
      <c r="Q380" s="289" t="s">
        <v>597</v>
      </c>
      <c r="R380" s="273"/>
      <c r="S380" s="206"/>
      <c r="T380" s="202"/>
      <c r="U380" s="202"/>
      <c r="V380" s="199"/>
      <c r="W380" s="201"/>
      <c r="X380" s="202"/>
      <c r="Y380" s="199"/>
      <c r="Z380" s="201"/>
      <c r="AA380" s="357"/>
      <c r="AB380" s="207"/>
      <c r="AC380" s="201"/>
      <c r="AD380" s="306"/>
      <c r="AE380" s="306"/>
      <c r="AF380" s="201"/>
      <c r="AG380" s="201"/>
      <c r="AH380" s="201"/>
      <c r="AI380" s="201"/>
      <c r="AJ380" s="201"/>
      <c r="AK380" s="201"/>
      <c r="AL380" s="201"/>
      <c r="AM380" s="201"/>
      <c r="AN380" s="201"/>
      <c r="AO380" s="201"/>
      <c r="AP380" s="201"/>
      <c r="AQ380" s="201"/>
      <c r="AR380" s="201"/>
      <c r="AS380" s="201"/>
      <c r="AT380" s="380"/>
      <c r="AU380" s="380"/>
      <c r="AV380" s="201"/>
      <c r="AW380" s="201"/>
      <c r="AX380" s="201"/>
      <c r="AY380" s="345"/>
      <c r="AZ380" s="345"/>
    </row>
    <row r="381" spans="1:52" s="8" customFormat="1" ht="48" x14ac:dyDescent="0.25">
      <c r="A381" s="288">
        <v>287</v>
      </c>
      <c r="B381" s="289" t="s">
        <v>412</v>
      </c>
      <c r="C381" s="103" t="s">
        <v>598</v>
      </c>
      <c r="D381" s="104" t="s">
        <v>1415</v>
      </c>
      <c r="E381" s="104" t="s">
        <v>599</v>
      </c>
      <c r="F381" s="105">
        <v>642</v>
      </c>
      <c r="G381" s="289" t="s">
        <v>34</v>
      </c>
      <c r="H381" s="289">
        <v>1</v>
      </c>
      <c r="I381" s="43" t="s">
        <v>234</v>
      </c>
      <c r="J381" s="296" t="s">
        <v>35</v>
      </c>
      <c r="K381" s="276">
        <v>13065027.377999999</v>
      </c>
      <c r="L381" s="442">
        <v>42948</v>
      </c>
      <c r="M381" s="442">
        <v>43435</v>
      </c>
      <c r="N381" s="296" t="s">
        <v>385</v>
      </c>
      <c r="O381" s="296" t="s">
        <v>127</v>
      </c>
      <c r="P381" s="296" t="s">
        <v>1113</v>
      </c>
      <c r="Q381" s="289" t="s">
        <v>597</v>
      </c>
      <c r="R381" s="289" t="s">
        <v>1156</v>
      </c>
      <c r="S381" s="345" t="s">
        <v>1595</v>
      </c>
      <c r="T381" s="24" t="s">
        <v>1139</v>
      </c>
      <c r="U381" s="24">
        <v>2017</v>
      </c>
      <c r="V381" s="192">
        <v>42971</v>
      </c>
      <c r="W381" s="345">
        <v>6420</v>
      </c>
      <c r="X381" s="24" t="s">
        <v>1170</v>
      </c>
      <c r="Y381" s="192" t="s">
        <v>1140</v>
      </c>
      <c r="Z381" s="201"/>
      <c r="AA381" s="357">
        <f>K381</f>
        <v>13065027.377999999</v>
      </c>
      <c r="AB381" s="367"/>
      <c r="AC381" s="201">
        <v>31705474348</v>
      </c>
      <c r="AD381" s="306">
        <v>42977</v>
      </c>
      <c r="AE381" s="306">
        <v>42986</v>
      </c>
      <c r="AF381" s="361" t="s">
        <v>2585</v>
      </c>
      <c r="AG381" s="361" t="s">
        <v>2586</v>
      </c>
      <c r="AH381" s="201"/>
      <c r="AI381" s="201"/>
      <c r="AJ381" s="201"/>
      <c r="AK381" s="201"/>
      <c r="AL381" s="201"/>
      <c r="AM381" s="201"/>
      <c r="AN381" s="201" t="s">
        <v>1704</v>
      </c>
      <c r="AO381" s="201" t="s">
        <v>2019</v>
      </c>
      <c r="AP381" s="201" t="s">
        <v>2587</v>
      </c>
      <c r="AQ381" s="201"/>
      <c r="AR381" s="201"/>
      <c r="AS381" s="201"/>
      <c r="AT381" s="380"/>
      <c r="AU381" s="380"/>
      <c r="AV381" s="201"/>
      <c r="AW381" s="201"/>
      <c r="AX381" s="201"/>
      <c r="AY381" s="345"/>
      <c r="AZ381" s="345"/>
    </row>
    <row r="382" spans="1:52" s="8" customFormat="1" ht="45" x14ac:dyDescent="0.25">
      <c r="A382" s="288">
        <v>295</v>
      </c>
      <c r="B382" s="289" t="s">
        <v>412</v>
      </c>
      <c r="C382" s="103" t="s">
        <v>598</v>
      </c>
      <c r="D382" s="106" t="s">
        <v>878</v>
      </c>
      <c r="E382" s="104" t="s">
        <v>599</v>
      </c>
      <c r="F382" s="105">
        <v>642</v>
      </c>
      <c r="G382" s="289" t="s">
        <v>34</v>
      </c>
      <c r="H382" s="289">
        <v>1</v>
      </c>
      <c r="I382" s="43" t="s">
        <v>234</v>
      </c>
      <c r="J382" s="296" t="s">
        <v>35</v>
      </c>
      <c r="K382" s="292">
        <v>16128000</v>
      </c>
      <c r="L382" s="46">
        <v>42948</v>
      </c>
      <c r="M382" s="46">
        <v>43070</v>
      </c>
      <c r="N382" s="296" t="s">
        <v>385</v>
      </c>
      <c r="O382" s="296" t="s">
        <v>127</v>
      </c>
      <c r="P382" s="296" t="s">
        <v>1113</v>
      </c>
      <c r="Q382" s="289" t="s">
        <v>597</v>
      </c>
      <c r="R382" s="289"/>
      <c r="S382" s="159"/>
      <c r="T382" s="345"/>
      <c r="U382" s="345"/>
      <c r="V382" s="346"/>
      <c r="W382" s="345"/>
      <c r="X382" s="345"/>
      <c r="Y382" s="345"/>
      <c r="Z382" s="201"/>
      <c r="AA382" s="357"/>
      <c r="AB382" s="408"/>
      <c r="AC382" s="201"/>
      <c r="AD382" s="306"/>
      <c r="AE382" s="306"/>
      <c r="AF382" s="201"/>
      <c r="AG382" s="201"/>
      <c r="AH382" s="201"/>
      <c r="AI382" s="201"/>
      <c r="AJ382" s="201"/>
      <c r="AK382" s="201"/>
      <c r="AL382" s="201"/>
      <c r="AM382" s="201"/>
      <c r="AN382" s="201"/>
      <c r="AO382" s="201"/>
      <c r="AP382" s="201"/>
      <c r="AQ382" s="201"/>
      <c r="AR382" s="201"/>
      <c r="AS382" s="201"/>
      <c r="AT382" s="380"/>
      <c r="AU382" s="380"/>
      <c r="AV382" s="201"/>
      <c r="AW382" s="201"/>
      <c r="AX382" s="201"/>
      <c r="AY382" s="345"/>
      <c r="AZ382" s="345"/>
    </row>
    <row r="383" spans="1:52" s="8" customFormat="1" ht="33.75" x14ac:dyDescent="0.25">
      <c r="A383" s="288">
        <v>302</v>
      </c>
      <c r="B383" s="289" t="s">
        <v>412</v>
      </c>
      <c r="C383" s="103" t="s">
        <v>598</v>
      </c>
      <c r="D383" s="104" t="s">
        <v>1416</v>
      </c>
      <c r="E383" s="104" t="s">
        <v>596</v>
      </c>
      <c r="F383" s="105">
        <v>642</v>
      </c>
      <c r="G383" s="289" t="s">
        <v>34</v>
      </c>
      <c r="H383" s="289">
        <v>1</v>
      </c>
      <c r="I383" s="43" t="s">
        <v>234</v>
      </c>
      <c r="J383" s="296" t="s">
        <v>35</v>
      </c>
      <c r="K383" s="292">
        <v>12949200</v>
      </c>
      <c r="L383" s="46">
        <v>42948</v>
      </c>
      <c r="M383" s="46">
        <v>43070</v>
      </c>
      <c r="N383" s="296" t="s">
        <v>385</v>
      </c>
      <c r="O383" s="296" t="s">
        <v>127</v>
      </c>
      <c r="P383" s="296" t="s">
        <v>1113</v>
      </c>
      <c r="Q383" s="289" t="s">
        <v>597</v>
      </c>
      <c r="R383" s="273"/>
      <c r="S383" s="206"/>
      <c r="T383" s="202"/>
      <c r="U383" s="202"/>
      <c r="V383" s="199"/>
      <c r="W383" s="201"/>
      <c r="X383" s="202"/>
      <c r="Y383" s="199"/>
      <c r="Z383" s="201"/>
      <c r="AA383" s="357"/>
      <c r="AB383" s="207"/>
      <c r="AC383" s="201"/>
      <c r="AD383" s="306"/>
      <c r="AE383" s="306"/>
      <c r="AF383" s="201"/>
      <c r="AG383" s="201"/>
      <c r="AH383" s="201"/>
      <c r="AI383" s="201"/>
      <c r="AJ383" s="201"/>
      <c r="AK383" s="201"/>
      <c r="AL383" s="201"/>
      <c r="AM383" s="201"/>
      <c r="AN383" s="201"/>
      <c r="AO383" s="201"/>
      <c r="AP383" s="201"/>
      <c r="AQ383" s="201"/>
      <c r="AR383" s="201"/>
      <c r="AS383" s="201"/>
      <c r="AT383" s="380"/>
      <c r="AU383" s="380"/>
      <c r="AV383" s="201"/>
      <c r="AW383" s="201"/>
      <c r="AX383" s="201"/>
      <c r="AY383" s="345"/>
      <c r="AZ383" s="345"/>
    </row>
    <row r="384" spans="1:52" s="8" customFormat="1" ht="33.75" x14ac:dyDescent="0.25">
      <c r="A384" s="288">
        <v>303</v>
      </c>
      <c r="B384" s="289" t="s">
        <v>412</v>
      </c>
      <c r="C384" s="103" t="s">
        <v>598</v>
      </c>
      <c r="D384" s="291" t="s">
        <v>889</v>
      </c>
      <c r="E384" s="104" t="s">
        <v>599</v>
      </c>
      <c r="F384" s="105">
        <v>642</v>
      </c>
      <c r="G384" s="289" t="s">
        <v>34</v>
      </c>
      <c r="H384" s="289">
        <v>1</v>
      </c>
      <c r="I384" s="43" t="s">
        <v>234</v>
      </c>
      <c r="J384" s="296" t="s">
        <v>35</v>
      </c>
      <c r="K384" s="292">
        <v>16200000</v>
      </c>
      <c r="L384" s="46">
        <v>42948</v>
      </c>
      <c r="M384" s="46">
        <v>43070</v>
      </c>
      <c r="N384" s="296" t="s">
        <v>385</v>
      </c>
      <c r="O384" s="296" t="s">
        <v>127</v>
      </c>
      <c r="P384" s="296" t="s">
        <v>1113</v>
      </c>
      <c r="Q384" s="289" t="s">
        <v>597</v>
      </c>
      <c r="R384" s="273"/>
      <c r="S384" s="206"/>
      <c r="T384" s="202"/>
      <c r="U384" s="202"/>
      <c r="V384" s="199"/>
      <c r="W384" s="201"/>
      <c r="X384" s="202"/>
      <c r="Y384" s="199"/>
      <c r="Z384" s="201"/>
      <c r="AA384" s="357"/>
      <c r="AB384" s="207"/>
      <c r="AC384" s="201"/>
      <c r="AD384" s="306"/>
      <c r="AE384" s="306"/>
      <c r="AF384" s="201"/>
      <c r="AG384" s="201"/>
      <c r="AH384" s="201"/>
      <c r="AI384" s="201"/>
      <c r="AJ384" s="201"/>
      <c r="AK384" s="201"/>
      <c r="AL384" s="201"/>
      <c r="AM384" s="201"/>
      <c r="AN384" s="201"/>
      <c r="AO384" s="201"/>
      <c r="AP384" s="201"/>
      <c r="AQ384" s="201"/>
      <c r="AR384" s="201"/>
      <c r="AS384" s="201"/>
      <c r="AT384" s="380"/>
      <c r="AU384" s="380"/>
      <c r="AV384" s="201"/>
      <c r="AW384" s="201"/>
      <c r="AX384" s="201"/>
      <c r="AY384" s="345"/>
      <c r="AZ384" s="345"/>
    </row>
    <row r="385" spans="1:52" s="8" customFormat="1" ht="33.75" x14ac:dyDescent="0.25">
      <c r="A385" s="288">
        <v>305</v>
      </c>
      <c r="B385" s="289" t="s">
        <v>412</v>
      </c>
      <c r="C385" s="103" t="s">
        <v>598</v>
      </c>
      <c r="D385" s="291" t="s">
        <v>891</v>
      </c>
      <c r="E385" s="104" t="s">
        <v>599</v>
      </c>
      <c r="F385" s="105">
        <v>642</v>
      </c>
      <c r="G385" s="289" t="s">
        <v>34</v>
      </c>
      <c r="H385" s="289">
        <v>1</v>
      </c>
      <c r="I385" s="43" t="s">
        <v>234</v>
      </c>
      <c r="J385" s="296" t="s">
        <v>35</v>
      </c>
      <c r="K385" s="292">
        <v>20250000</v>
      </c>
      <c r="L385" s="46">
        <v>42948</v>
      </c>
      <c r="M385" s="46">
        <v>43070</v>
      </c>
      <c r="N385" s="296" t="s">
        <v>385</v>
      </c>
      <c r="O385" s="296" t="s">
        <v>127</v>
      </c>
      <c r="P385" s="296" t="s">
        <v>1113</v>
      </c>
      <c r="Q385" s="289" t="s">
        <v>597</v>
      </c>
      <c r="R385" s="273"/>
      <c r="S385" s="201"/>
      <c r="T385" s="202"/>
      <c r="U385" s="202"/>
      <c r="V385" s="199"/>
      <c r="W385" s="201"/>
      <c r="X385" s="202"/>
      <c r="Y385" s="199"/>
      <c r="Z385" s="201"/>
      <c r="AA385" s="357"/>
      <c r="AB385" s="207"/>
      <c r="AC385" s="201"/>
      <c r="AD385" s="306"/>
      <c r="AE385" s="306"/>
      <c r="AF385" s="201"/>
      <c r="AG385" s="201"/>
      <c r="AH385" s="201"/>
      <c r="AI385" s="201"/>
      <c r="AJ385" s="201"/>
      <c r="AK385" s="201"/>
      <c r="AL385" s="201"/>
      <c r="AM385" s="201"/>
      <c r="AN385" s="201"/>
      <c r="AO385" s="201"/>
      <c r="AP385" s="201"/>
      <c r="AQ385" s="201"/>
      <c r="AR385" s="201"/>
      <c r="AS385" s="201"/>
      <c r="AT385" s="380"/>
      <c r="AU385" s="380"/>
      <c r="AV385" s="201"/>
      <c r="AW385" s="201"/>
      <c r="AX385" s="201"/>
      <c r="AY385" s="345"/>
      <c r="AZ385" s="345"/>
    </row>
    <row r="386" spans="1:52" s="8" customFormat="1" ht="56.25" x14ac:dyDescent="0.25">
      <c r="A386" s="288">
        <v>307</v>
      </c>
      <c r="B386" s="289" t="s">
        <v>412</v>
      </c>
      <c r="C386" s="103" t="s">
        <v>598</v>
      </c>
      <c r="D386" s="106" t="s">
        <v>894</v>
      </c>
      <c r="E386" s="104" t="s">
        <v>599</v>
      </c>
      <c r="F386" s="105">
        <v>642</v>
      </c>
      <c r="G386" s="289" t="s">
        <v>34</v>
      </c>
      <c r="H386" s="289">
        <v>1</v>
      </c>
      <c r="I386" s="43" t="s">
        <v>234</v>
      </c>
      <c r="J386" s="296" t="s">
        <v>35</v>
      </c>
      <c r="K386" s="292">
        <v>9828000</v>
      </c>
      <c r="L386" s="46">
        <v>42948</v>
      </c>
      <c r="M386" s="46">
        <v>43070</v>
      </c>
      <c r="N386" s="296" t="s">
        <v>385</v>
      </c>
      <c r="O386" s="296" t="s">
        <v>127</v>
      </c>
      <c r="P386" s="296" t="s">
        <v>1113</v>
      </c>
      <c r="Q386" s="289" t="s">
        <v>597</v>
      </c>
      <c r="R386" s="273"/>
      <c r="S386" s="206"/>
      <c r="T386" s="202"/>
      <c r="U386" s="202"/>
      <c r="V386" s="199"/>
      <c r="W386" s="201"/>
      <c r="X386" s="202"/>
      <c r="Y386" s="199"/>
      <c r="Z386" s="201"/>
      <c r="AA386" s="357"/>
      <c r="AB386" s="207"/>
      <c r="AC386" s="201"/>
      <c r="AD386" s="306"/>
      <c r="AE386" s="306"/>
      <c r="AF386" s="201"/>
      <c r="AG386" s="201"/>
      <c r="AH386" s="201"/>
      <c r="AI386" s="201"/>
      <c r="AJ386" s="201"/>
      <c r="AK386" s="201"/>
      <c r="AL386" s="201"/>
      <c r="AM386" s="201"/>
      <c r="AN386" s="201"/>
      <c r="AO386" s="201"/>
      <c r="AP386" s="201"/>
      <c r="AQ386" s="201"/>
      <c r="AR386" s="201"/>
      <c r="AS386" s="201"/>
      <c r="AT386" s="380"/>
      <c r="AU386" s="380"/>
      <c r="AV386" s="201"/>
      <c r="AW386" s="201"/>
      <c r="AX386" s="201"/>
      <c r="AY386" s="345"/>
      <c r="AZ386" s="345"/>
    </row>
    <row r="387" spans="1:52" s="8" customFormat="1" ht="56.25" customHeight="1" x14ac:dyDescent="0.25">
      <c r="A387" s="288">
        <v>309</v>
      </c>
      <c r="B387" s="289" t="s">
        <v>134</v>
      </c>
      <c r="C387" s="289" t="s">
        <v>135</v>
      </c>
      <c r="D387" s="289" t="s">
        <v>1082</v>
      </c>
      <c r="E387" s="289" t="s">
        <v>206</v>
      </c>
      <c r="F387" s="296">
        <v>642</v>
      </c>
      <c r="G387" s="296" t="s">
        <v>34</v>
      </c>
      <c r="H387" s="289">
        <v>1</v>
      </c>
      <c r="I387" s="289">
        <v>36000000000</v>
      </c>
      <c r="J387" s="296" t="s">
        <v>35</v>
      </c>
      <c r="K387" s="290">
        <v>563160</v>
      </c>
      <c r="L387" s="46">
        <v>42948</v>
      </c>
      <c r="M387" s="46">
        <v>43344</v>
      </c>
      <c r="N387" s="296" t="s">
        <v>385</v>
      </c>
      <c r="O387" s="296" t="s">
        <v>127</v>
      </c>
      <c r="P387" s="296" t="s">
        <v>1113</v>
      </c>
      <c r="Q387" s="273" t="s">
        <v>117</v>
      </c>
      <c r="R387" s="273"/>
      <c r="S387" s="201"/>
      <c r="T387" s="202"/>
      <c r="U387" s="202"/>
      <c r="V387" s="199"/>
      <c r="W387" s="201"/>
      <c r="X387" s="202"/>
      <c r="Y387" s="199"/>
      <c r="Z387" s="201"/>
      <c r="AA387" s="357"/>
      <c r="AB387" s="207"/>
      <c r="AC387" s="201">
        <v>31705482106</v>
      </c>
      <c r="AD387" s="306">
        <v>42978</v>
      </c>
      <c r="AE387" s="306">
        <v>42989</v>
      </c>
      <c r="AF387" s="409" t="s">
        <v>2642</v>
      </c>
      <c r="AG387" s="201"/>
      <c r="AH387" s="201"/>
      <c r="AI387" s="201"/>
      <c r="AJ387" s="201"/>
      <c r="AK387" s="201"/>
      <c r="AL387" s="201"/>
      <c r="AM387" s="201"/>
      <c r="AN387" s="409" t="s">
        <v>2643</v>
      </c>
      <c r="AO387" s="201" t="s">
        <v>1113</v>
      </c>
      <c r="AP387" s="201" t="s">
        <v>2644</v>
      </c>
      <c r="AQ387" s="208">
        <v>42991</v>
      </c>
      <c r="AR387" s="201"/>
      <c r="AS387" s="201"/>
      <c r="AT387" s="380">
        <v>545376</v>
      </c>
      <c r="AU387" s="380">
        <v>545376</v>
      </c>
      <c r="AV387" s="201"/>
      <c r="AW387" s="201"/>
      <c r="AX387" s="201"/>
      <c r="AY387" s="345"/>
      <c r="AZ387" s="345"/>
    </row>
    <row r="388" spans="1:52" s="8" customFormat="1" ht="78.75" x14ac:dyDescent="0.25">
      <c r="A388" s="288">
        <v>311</v>
      </c>
      <c r="B388" s="289" t="s">
        <v>134</v>
      </c>
      <c r="C388" s="289" t="s">
        <v>135</v>
      </c>
      <c r="D388" s="289" t="s">
        <v>1083</v>
      </c>
      <c r="E388" s="289" t="s">
        <v>206</v>
      </c>
      <c r="F388" s="296">
        <v>642</v>
      </c>
      <c r="G388" s="296" t="s">
        <v>34</v>
      </c>
      <c r="H388" s="289">
        <v>1</v>
      </c>
      <c r="I388" s="289">
        <v>36000000000</v>
      </c>
      <c r="J388" s="296" t="s">
        <v>35</v>
      </c>
      <c r="K388" s="290">
        <v>1531400</v>
      </c>
      <c r="L388" s="46">
        <v>42948</v>
      </c>
      <c r="M388" s="46">
        <v>43344</v>
      </c>
      <c r="N388" s="296" t="s">
        <v>385</v>
      </c>
      <c r="O388" s="296" t="s">
        <v>127</v>
      </c>
      <c r="P388" s="296" t="s">
        <v>1113</v>
      </c>
      <c r="Q388" s="273" t="s">
        <v>117</v>
      </c>
      <c r="R388" s="273"/>
      <c r="S388" s="201"/>
      <c r="T388" s="202"/>
      <c r="U388" s="202"/>
      <c r="V388" s="199"/>
      <c r="W388" s="201"/>
      <c r="X388" s="202"/>
      <c r="Y388" s="199"/>
      <c r="Z388" s="201"/>
      <c r="AA388" s="357"/>
      <c r="AB388" s="205"/>
      <c r="AC388" s="201">
        <v>31705482109</v>
      </c>
      <c r="AD388" s="306">
        <v>42978</v>
      </c>
      <c r="AE388" s="306">
        <v>42989</v>
      </c>
      <c r="AF388" s="409"/>
      <c r="AG388" s="409" t="s">
        <v>2645</v>
      </c>
      <c r="AH388" s="409" t="s">
        <v>2646</v>
      </c>
      <c r="AI388" s="201"/>
      <c r="AJ388" s="201"/>
      <c r="AK388" s="201"/>
      <c r="AL388" s="201"/>
      <c r="AM388" s="201"/>
      <c r="AN388" s="409"/>
      <c r="AO388" s="201" t="s">
        <v>1113</v>
      </c>
      <c r="AP388" s="201" t="s">
        <v>2655</v>
      </c>
      <c r="AQ388" s="208">
        <v>42991</v>
      </c>
      <c r="AR388" s="201"/>
      <c r="AS388" s="201"/>
      <c r="AT388" s="380"/>
      <c r="AU388" s="380"/>
      <c r="AV388" s="201"/>
      <c r="AW388" s="201"/>
      <c r="AX388" s="201"/>
      <c r="AY388" s="345"/>
      <c r="AZ388" s="345"/>
    </row>
    <row r="389" spans="1:52" s="8" customFormat="1" ht="63" customHeight="1" x14ac:dyDescent="0.25">
      <c r="A389" s="288">
        <v>312</v>
      </c>
      <c r="B389" s="289" t="s">
        <v>134</v>
      </c>
      <c r="C389" s="289" t="s">
        <v>135</v>
      </c>
      <c r="D389" s="289" t="s">
        <v>1084</v>
      </c>
      <c r="E389" s="289" t="s">
        <v>206</v>
      </c>
      <c r="F389" s="296">
        <v>642</v>
      </c>
      <c r="G389" s="296" t="s">
        <v>34</v>
      </c>
      <c r="H389" s="289">
        <v>1</v>
      </c>
      <c r="I389" s="289">
        <v>36000000000</v>
      </c>
      <c r="J389" s="296" t="s">
        <v>35</v>
      </c>
      <c r="K389" s="290">
        <v>4662400</v>
      </c>
      <c r="L389" s="46">
        <v>42948</v>
      </c>
      <c r="M389" s="46">
        <v>43344</v>
      </c>
      <c r="N389" s="296" t="s">
        <v>385</v>
      </c>
      <c r="O389" s="296" t="s">
        <v>127</v>
      </c>
      <c r="P389" s="296" t="s">
        <v>1113</v>
      </c>
      <c r="Q389" s="273" t="s">
        <v>117</v>
      </c>
      <c r="R389" s="273"/>
      <c r="S389" s="206"/>
      <c r="T389" s="202"/>
      <c r="U389" s="202"/>
      <c r="V389" s="199"/>
      <c r="W389" s="201"/>
      <c r="X389" s="202"/>
      <c r="Y389" s="199"/>
      <c r="Z389" s="208"/>
      <c r="AA389" s="357"/>
      <c r="AB389" s="205"/>
      <c r="AC389" s="201">
        <v>31705482102</v>
      </c>
      <c r="AD389" s="306">
        <v>42978</v>
      </c>
      <c r="AE389" s="306">
        <v>42989</v>
      </c>
      <c r="AF389" s="409" t="s">
        <v>2650</v>
      </c>
      <c r="AG389" s="409" t="s">
        <v>2652</v>
      </c>
      <c r="AH389" s="409" t="s">
        <v>2651</v>
      </c>
      <c r="AI389" s="201"/>
      <c r="AJ389" s="201"/>
      <c r="AK389" s="201"/>
      <c r="AL389" s="201"/>
      <c r="AM389" s="201"/>
      <c r="AN389" s="409" t="s">
        <v>2653</v>
      </c>
      <c r="AO389" s="201" t="s">
        <v>1170</v>
      </c>
      <c r="AP389" s="201" t="s">
        <v>2654</v>
      </c>
      <c r="AQ389" s="208">
        <v>42991</v>
      </c>
      <c r="AR389" s="201"/>
      <c r="AS389" s="208"/>
      <c r="AT389" s="380">
        <v>3263680</v>
      </c>
      <c r="AU389" s="380">
        <v>3263680</v>
      </c>
      <c r="AV389" s="207"/>
      <c r="AW389" s="208"/>
      <c r="AX389" s="208"/>
      <c r="AY389" s="345"/>
      <c r="AZ389" s="345"/>
    </row>
    <row r="390" spans="1:52" s="8" customFormat="1" ht="34.5" customHeight="1" x14ac:dyDescent="0.25">
      <c r="A390" s="288">
        <v>313</v>
      </c>
      <c r="B390" s="294" t="s">
        <v>283</v>
      </c>
      <c r="C390" s="291" t="s">
        <v>297</v>
      </c>
      <c r="D390" s="291" t="s">
        <v>298</v>
      </c>
      <c r="E390" s="291" t="s">
        <v>299</v>
      </c>
      <c r="F390" s="296">
        <v>642</v>
      </c>
      <c r="G390" s="289" t="s">
        <v>34</v>
      </c>
      <c r="H390" s="289">
        <v>1</v>
      </c>
      <c r="I390" s="291" t="s">
        <v>234</v>
      </c>
      <c r="J390" s="296" t="s">
        <v>35</v>
      </c>
      <c r="K390" s="121">
        <v>5000000</v>
      </c>
      <c r="L390" s="46">
        <v>42948</v>
      </c>
      <c r="M390" s="46">
        <v>43344</v>
      </c>
      <c r="N390" s="296" t="s">
        <v>386</v>
      </c>
      <c r="O390" s="296" t="s">
        <v>124</v>
      </c>
      <c r="P390" s="296" t="s">
        <v>1113</v>
      </c>
      <c r="Q390" s="198" t="s">
        <v>280</v>
      </c>
      <c r="R390" s="198"/>
      <c r="S390" s="201"/>
      <c r="T390" s="202"/>
      <c r="U390" s="202"/>
      <c r="V390" s="199"/>
      <c r="W390" s="201"/>
      <c r="X390" s="201"/>
      <c r="Y390" s="199"/>
      <c r="Z390" s="201"/>
      <c r="AA390" s="357"/>
      <c r="AB390" s="205"/>
      <c r="AC390" s="201"/>
      <c r="AD390" s="306"/>
      <c r="AE390" s="306"/>
      <c r="AF390" s="201"/>
      <c r="AG390" s="306"/>
      <c r="AH390" s="201"/>
      <c r="AI390" s="201"/>
      <c r="AJ390" s="201"/>
      <c r="AK390" s="201"/>
      <c r="AL390" s="201"/>
      <c r="AM390" s="201"/>
      <c r="AN390" s="201"/>
      <c r="AO390" s="201"/>
      <c r="AP390" s="201"/>
      <c r="AQ390" s="201"/>
      <c r="AR390" s="201"/>
      <c r="AS390" s="201"/>
      <c r="AT390" s="380"/>
      <c r="AU390" s="380"/>
      <c r="AV390" s="201"/>
      <c r="AW390" s="201"/>
      <c r="AX390" s="201"/>
      <c r="AY390" s="345"/>
      <c r="AZ390" s="345"/>
    </row>
    <row r="391" spans="1:52" s="8" customFormat="1" ht="36" x14ac:dyDescent="0.25">
      <c r="A391" s="289">
        <v>493</v>
      </c>
      <c r="B391" s="289" t="s">
        <v>412</v>
      </c>
      <c r="C391" s="289" t="s">
        <v>598</v>
      </c>
      <c r="D391" s="450" t="s">
        <v>1417</v>
      </c>
      <c r="E391" s="104" t="s">
        <v>599</v>
      </c>
      <c r="F391" s="296">
        <v>642</v>
      </c>
      <c r="G391" s="296" t="s">
        <v>34</v>
      </c>
      <c r="H391" s="289" t="s">
        <v>1339</v>
      </c>
      <c r="I391" s="289">
        <v>36000000000</v>
      </c>
      <c r="J391" s="296" t="s">
        <v>35</v>
      </c>
      <c r="K391" s="290">
        <v>9263000</v>
      </c>
      <c r="L391" s="46">
        <v>42948</v>
      </c>
      <c r="M391" s="46">
        <v>43070</v>
      </c>
      <c r="N391" s="296" t="s">
        <v>385</v>
      </c>
      <c r="O391" s="289" t="s">
        <v>1113</v>
      </c>
      <c r="P391" s="296" t="s">
        <v>1113</v>
      </c>
      <c r="Q391" s="289" t="s">
        <v>597</v>
      </c>
      <c r="R391" s="198"/>
      <c r="S391" s="201"/>
      <c r="T391" s="202"/>
      <c r="U391" s="202"/>
      <c r="V391" s="199"/>
      <c r="W391" s="201"/>
      <c r="X391" s="201"/>
      <c r="Y391" s="199"/>
      <c r="Z391" s="201"/>
      <c r="AA391" s="357"/>
      <c r="AB391" s="205"/>
      <c r="AC391" s="201"/>
      <c r="AD391" s="306"/>
      <c r="AE391" s="306"/>
      <c r="AF391" s="201"/>
      <c r="AG391" s="201"/>
      <c r="AH391" s="201"/>
      <c r="AI391" s="201"/>
      <c r="AJ391" s="201"/>
      <c r="AK391" s="201"/>
      <c r="AL391" s="201"/>
      <c r="AM391" s="201"/>
      <c r="AN391" s="201"/>
      <c r="AO391" s="201"/>
      <c r="AP391" s="201"/>
      <c r="AQ391" s="201"/>
      <c r="AR391" s="201"/>
      <c r="AS391" s="201"/>
      <c r="AT391" s="380"/>
      <c r="AU391" s="380"/>
      <c r="AV391" s="201"/>
      <c r="AW391" s="201"/>
      <c r="AX391" s="201"/>
      <c r="AY391" s="345"/>
      <c r="AZ391" s="345"/>
    </row>
    <row r="392" spans="1:52" s="8" customFormat="1" ht="36" x14ac:dyDescent="0.25">
      <c r="A392" s="289">
        <v>500</v>
      </c>
      <c r="B392" s="289" t="s">
        <v>412</v>
      </c>
      <c r="C392" s="289" t="s">
        <v>598</v>
      </c>
      <c r="D392" s="450" t="s">
        <v>1418</v>
      </c>
      <c r="E392" s="104" t="s">
        <v>599</v>
      </c>
      <c r="F392" s="296">
        <v>642</v>
      </c>
      <c r="G392" s="296" t="s">
        <v>34</v>
      </c>
      <c r="H392" s="289" t="s">
        <v>1339</v>
      </c>
      <c r="I392" s="289">
        <v>36000000000</v>
      </c>
      <c r="J392" s="296" t="s">
        <v>35</v>
      </c>
      <c r="K392" s="290">
        <v>11655000</v>
      </c>
      <c r="L392" s="46">
        <v>42948</v>
      </c>
      <c r="M392" s="46">
        <v>43070</v>
      </c>
      <c r="N392" s="296" t="s">
        <v>385</v>
      </c>
      <c r="O392" s="289" t="s">
        <v>1113</v>
      </c>
      <c r="P392" s="296" t="s">
        <v>1113</v>
      </c>
      <c r="Q392" s="289" t="s">
        <v>597</v>
      </c>
      <c r="R392" s="198"/>
      <c r="S392" s="201"/>
      <c r="T392" s="202"/>
      <c r="U392" s="202"/>
      <c r="V392" s="199"/>
      <c r="W392" s="201"/>
      <c r="X392" s="201"/>
      <c r="Y392" s="208"/>
      <c r="Z392" s="201"/>
      <c r="AA392" s="357"/>
      <c r="AB392" s="201"/>
      <c r="AC392" s="201"/>
      <c r="AD392" s="306"/>
      <c r="AE392" s="306"/>
      <c r="AF392" s="201"/>
      <c r="AG392" s="201"/>
      <c r="AH392" s="201"/>
      <c r="AI392" s="201"/>
      <c r="AJ392" s="201"/>
      <c r="AK392" s="201"/>
      <c r="AL392" s="201"/>
      <c r="AM392" s="201"/>
      <c r="AN392" s="201"/>
      <c r="AO392" s="201"/>
      <c r="AP392" s="201"/>
      <c r="AQ392" s="201"/>
      <c r="AR392" s="201"/>
      <c r="AS392" s="201"/>
      <c r="AT392" s="380"/>
      <c r="AU392" s="380"/>
      <c r="AV392" s="201"/>
      <c r="AW392" s="201"/>
      <c r="AX392" s="201"/>
      <c r="AY392" s="345"/>
      <c r="AZ392" s="345"/>
    </row>
    <row r="393" spans="1:52" s="8" customFormat="1" ht="36" x14ac:dyDescent="0.25">
      <c r="A393" s="289">
        <v>502</v>
      </c>
      <c r="B393" s="289" t="s">
        <v>412</v>
      </c>
      <c r="C393" s="289" t="s">
        <v>598</v>
      </c>
      <c r="D393" s="450" t="s">
        <v>1419</v>
      </c>
      <c r="E393" s="104" t="s">
        <v>599</v>
      </c>
      <c r="F393" s="296">
        <v>642</v>
      </c>
      <c r="G393" s="296" t="s">
        <v>34</v>
      </c>
      <c r="H393" s="289" t="s">
        <v>1339</v>
      </c>
      <c r="I393" s="289">
        <v>36000000000</v>
      </c>
      <c r="J393" s="296" t="s">
        <v>35</v>
      </c>
      <c r="K393" s="290">
        <v>9504000</v>
      </c>
      <c r="L393" s="46">
        <v>42948</v>
      </c>
      <c r="M393" s="46">
        <v>43070</v>
      </c>
      <c r="N393" s="296" t="s">
        <v>385</v>
      </c>
      <c r="O393" s="289" t="s">
        <v>1113</v>
      </c>
      <c r="P393" s="296" t="s">
        <v>1113</v>
      </c>
      <c r="Q393" s="289" t="s">
        <v>597</v>
      </c>
      <c r="R393" s="198"/>
      <c r="S393" s="201"/>
      <c r="T393" s="202"/>
      <c r="U393" s="202"/>
      <c r="V393" s="199"/>
      <c r="W393" s="201"/>
      <c r="X393" s="201"/>
      <c r="Y393" s="201"/>
      <c r="Z393" s="201"/>
      <c r="AA393" s="357"/>
      <c r="AB393" s="201"/>
      <c r="AC393" s="201"/>
      <c r="AD393" s="306"/>
      <c r="AE393" s="306"/>
      <c r="AF393" s="201"/>
      <c r="AG393" s="201"/>
      <c r="AH393" s="201"/>
      <c r="AI393" s="201"/>
      <c r="AJ393" s="201"/>
      <c r="AK393" s="201"/>
      <c r="AL393" s="201"/>
      <c r="AM393" s="201"/>
      <c r="AN393" s="201"/>
      <c r="AO393" s="201"/>
      <c r="AP393" s="201"/>
      <c r="AQ393" s="201"/>
      <c r="AR393" s="201"/>
      <c r="AS393" s="201"/>
      <c r="AT393" s="380"/>
      <c r="AU393" s="380"/>
      <c r="AV393" s="201"/>
      <c r="AW393" s="201"/>
      <c r="AX393" s="201"/>
      <c r="AY393" s="345"/>
      <c r="AZ393" s="345"/>
    </row>
    <row r="394" spans="1:52" s="8" customFormat="1" ht="36" x14ac:dyDescent="0.25">
      <c r="A394" s="289">
        <v>504</v>
      </c>
      <c r="B394" s="289" t="s">
        <v>412</v>
      </c>
      <c r="C394" s="289" t="s">
        <v>598</v>
      </c>
      <c r="D394" s="450" t="s">
        <v>1420</v>
      </c>
      <c r="E394" s="104" t="s">
        <v>599</v>
      </c>
      <c r="F394" s="296">
        <v>642</v>
      </c>
      <c r="G394" s="296" t="s">
        <v>34</v>
      </c>
      <c r="H394" s="289" t="s">
        <v>1339</v>
      </c>
      <c r="I394" s="289">
        <v>36000000000</v>
      </c>
      <c r="J394" s="296" t="s">
        <v>35</v>
      </c>
      <c r="K394" s="290">
        <v>14112000</v>
      </c>
      <c r="L394" s="46">
        <v>42948</v>
      </c>
      <c r="M394" s="46">
        <v>43070</v>
      </c>
      <c r="N394" s="296" t="s">
        <v>385</v>
      </c>
      <c r="O394" s="289" t="s">
        <v>1113</v>
      </c>
      <c r="P394" s="296" t="s">
        <v>1113</v>
      </c>
      <c r="Q394" s="289" t="s">
        <v>597</v>
      </c>
      <c r="R394" s="198"/>
      <c r="S394" s="201"/>
      <c r="T394" s="202"/>
      <c r="U394" s="202"/>
      <c r="V394" s="199"/>
      <c r="W394" s="201"/>
      <c r="X394" s="201"/>
      <c r="Y394" s="208"/>
      <c r="Z394" s="201"/>
      <c r="AA394" s="357"/>
      <c r="AB394" s="201"/>
      <c r="AC394" s="201"/>
      <c r="AD394" s="306"/>
      <c r="AE394" s="306"/>
      <c r="AF394" s="201"/>
      <c r="AG394" s="201"/>
      <c r="AH394" s="201"/>
      <c r="AI394" s="201"/>
      <c r="AJ394" s="201"/>
      <c r="AK394" s="201"/>
      <c r="AL394" s="201"/>
      <c r="AM394" s="201"/>
      <c r="AN394" s="201"/>
      <c r="AO394" s="201"/>
      <c r="AP394" s="201"/>
      <c r="AQ394" s="201"/>
      <c r="AR394" s="201"/>
      <c r="AS394" s="201"/>
      <c r="AT394" s="380"/>
      <c r="AU394" s="380"/>
      <c r="AV394" s="201"/>
      <c r="AW394" s="201"/>
      <c r="AX394" s="201"/>
      <c r="AY394" s="345"/>
      <c r="AZ394" s="345"/>
    </row>
    <row r="395" spans="1:52" s="8" customFormat="1" ht="36" x14ac:dyDescent="0.25">
      <c r="A395" s="289">
        <v>505</v>
      </c>
      <c r="B395" s="289" t="s">
        <v>412</v>
      </c>
      <c r="C395" s="289" t="s">
        <v>598</v>
      </c>
      <c r="D395" s="450" t="s">
        <v>1421</v>
      </c>
      <c r="E395" s="104" t="s">
        <v>599</v>
      </c>
      <c r="F395" s="296">
        <v>642</v>
      </c>
      <c r="G395" s="296" t="s">
        <v>34</v>
      </c>
      <c r="H395" s="289" t="s">
        <v>1339</v>
      </c>
      <c r="I395" s="289">
        <v>36000000000</v>
      </c>
      <c r="J395" s="296" t="s">
        <v>35</v>
      </c>
      <c r="K395" s="290">
        <v>10080000</v>
      </c>
      <c r="L395" s="46">
        <v>42948</v>
      </c>
      <c r="M395" s="46">
        <v>43070</v>
      </c>
      <c r="N395" s="296" t="s">
        <v>385</v>
      </c>
      <c r="O395" s="289" t="s">
        <v>1113</v>
      </c>
      <c r="P395" s="296" t="s">
        <v>1113</v>
      </c>
      <c r="Q395" s="289" t="s">
        <v>597</v>
      </c>
      <c r="R395" s="198"/>
      <c r="S395" s="201"/>
      <c r="T395" s="202"/>
      <c r="U395" s="202"/>
      <c r="V395" s="199"/>
      <c r="W395" s="201"/>
      <c r="X395" s="201"/>
      <c r="Y395" s="201"/>
      <c r="Z395" s="201"/>
      <c r="AA395" s="357"/>
      <c r="AB395" s="201"/>
      <c r="AC395" s="201"/>
      <c r="AD395" s="306"/>
      <c r="AE395" s="306"/>
      <c r="AF395" s="201"/>
      <c r="AG395" s="201"/>
      <c r="AH395" s="201"/>
      <c r="AI395" s="201"/>
      <c r="AJ395" s="201"/>
      <c r="AK395" s="201"/>
      <c r="AL395" s="201"/>
      <c r="AM395" s="201"/>
      <c r="AN395" s="201"/>
      <c r="AO395" s="201"/>
      <c r="AP395" s="201"/>
      <c r="AQ395" s="201"/>
      <c r="AR395" s="201"/>
      <c r="AS395" s="201"/>
      <c r="AT395" s="380"/>
      <c r="AU395" s="380"/>
      <c r="AV395" s="201"/>
      <c r="AW395" s="201"/>
      <c r="AX395" s="201"/>
      <c r="AY395" s="345"/>
      <c r="AZ395" s="345"/>
    </row>
    <row r="396" spans="1:52" s="8" customFormat="1" ht="36" x14ac:dyDescent="0.25">
      <c r="A396" s="289">
        <v>509</v>
      </c>
      <c r="B396" s="289" t="s">
        <v>412</v>
      </c>
      <c r="C396" s="289" t="s">
        <v>598</v>
      </c>
      <c r="D396" s="450" t="s">
        <v>1422</v>
      </c>
      <c r="E396" s="104" t="s">
        <v>599</v>
      </c>
      <c r="F396" s="296">
        <v>642</v>
      </c>
      <c r="G396" s="296" t="s">
        <v>34</v>
      </c>
      <c r="H396" s="289" t="s">
        <v>1339</v>
      </c>
      <c r="I396" s="289">
        <v>36000000000</v>
      </c>
      <c r="J396" s="296" t="s">
        <v>35</v>
      </c>
      <c r="K396" s="290">
        <v>7891000</v>
      </c>
      <c r="L396" s="46">
        <v>42948</v>
      </c>
      <c r="M396" s="46">
        <v>43070</v>
      </c>
      <c r="N396" s="296" t="s">
        <v>385</v>
      </c>
      <c r="O396" s="289" t="s">
        <v>1113</v>
      </c>
      <c r="P396" s="296" t="s">
        <v>1113</v>
      </c>
      <c r="Q396" s="289" t="s">
        <v>597</v>
      </c>
      <c r="R396" s="198"/>
      <c r="S396" s="206"/>
      <c r="T396" s="202"/>
      <c r="U396" s="202"/>
      <c r="V396" s="199"/>
      <c r="W396" s="201"/>
      <c r="X396" s="201"/>
      <c r="Y396" s="208"/>
      <c r="Z396" s="201"/>
      <c r="AA396" s="357"/>
      <c r="AB396" s="201"/>
      <c r="AC396" s="201"/>
      <c r="AD396" s="306"/>
      <c r="AE396" s="306"/>
      <c r="AF396" s="201"/>
      <c r="AG396" s="201"/>
      <c r="AH396" s="201"/>
      <c r="AI396" s="201"/>
      <c r="AJ396" s="201"/>
      <c r="AK396" s="201"/>
      <c r="AL396" s="201"/>
      <c r="AM396" s="201"/>
      <c r="AN396" s="201"/>
      <c r="AO396" s="201"/>
      <c r="AP396" s="201"/>
      <c r="AQ396" s="201"/>
      <c r="AR396" s="201"/>
      <c r="AS396" s="201"/>
      <c r="AT396" s="380"/>
      <c r="AU396" s="380"/>
      <c r="AV396" s="201"/>
      <c r="AW396" s="201"/>
      <c r="AX396" s="201"/>
      <c r="AY396" s="345"/>
      <c r="AZ396" s="345"/>
    </row>
    <row r="397" spans="1:52" s="8" customFormat="1" ht="48" x14ac:dyDescent="0.25">
      <c r="A397" s="289">
        <v>510</v>
      </c>
      <c r="B397" s="289" t="s">
        <v>412</v>
      </c>
      <c r="C397" s="289" t="s">
        <v>598</v>
      </c>
      <c r="D397" s="450" t="s">
        <v>1423</v>
      </c>
      <c r="E397" s="104" t="s">
        <v>599</v>
      </c>
      <c r="F397" s="296">
        <v>642</v>
      </c>
      <c r="G397" s="296" t="s">
        <v>34</v>
      </c>
      <c r="H397" s="289" t="s">
        <v>1339</v>
      </c>
      <c r="I397" s="289">
        <v>36000000000</v>
      </c>
      <c r="J397" s="296" t="s">
        <v>35</v>
      </c>
      <c r="K397" s="290">
        <v>8888000</v>
      </c>
      <c r="L397" s="46">
        <v>42948</v>
      </c>
      <c r="M397" s="46">
        <v>43070</v>
      </c>
      <c r="N397" s="296" t="s">
        <v>385</v>
      </c>
      <c r="O397" s="289" t="s">
        <v>1113</v>
      </c>
      <c r="P397" s="296" t="s">
        <v>1113</v>
      </c>
      <c r="Q397" s="289" t="s">
        <v>597</v>
      </c>
      <c r="R397" s="198"/>
      <c r="S397" s="201"/>
      <c r="T397" s="201"/>
      <c r="U397" s="201"/>
      <c r="V397" s="201"/>
      <c r="W397" s="201"/>
      <c r="X397" s="201"/>
      <c r="Y397" s="201"/>
      <c r="Z397" s="201"/>
      <c r="AA397" s="357"/>
      <c r="AB397" s="201"/>
      <c r="AC397" s="201"/>
      <c r="AD397" s="306"/>
      <c r="AE397" s="306"/>
      <c r="AF397" s="201"/>
      <c r="AG397" s="201"/>
      <c r="AH397" s="201"/>
      <c r="AI397" s="201"/>
      <c r="AJ397" s="201"/>
      <c r="AK397" s="201"/>
      <c r="AL397" s="201"/>
      <c r="AM397" s="201"/>
      <c r="AN397" s="201"/>
      <c r="AO397" s="201"/>
      <c r="AP397" s="201"/>
      <c r="AQ397" s="201"/>
      <c r="AR397" s="201"/>
      <c r="AS397" s="201"/>
      <c r="AT397" s="380"/>
      <c r="AU397" s="380"/>
      <c r="AV397" s="201"/>
      <c r="AW397" s="201"/>
      <c r="AX397" s="201"/>
      <c r="AY397" s="345"/>
      <c r="AZ397" s="345"/>
    </row>
    <row r="398" spans="1:52" s="8" customFormat="1" ht="33.75" x14ac:dyDescent="0.25">
      <c r="A398" s="289">
        <v>512</v>
      </c>
      <c r="B398" s="289" t="s">
        <v>412</v>
      </c>
      <c r="C398" s="289" t="s">
        <v>598</v>
      </c>
      <c r="D398" s="450" t="s">
        <v>1425</v>
      </c>
      <c r="E398" s="104" t="s">
        <v>599</v>
      </c>
      <c r="F398" s="296">
        <v>642</v>
      </c>
      <c r="G398" s="296" t="s">
        <v>34</v>
      </c>
      <c r="H398" s="289" t="s">
        <v>1339</v>
      </c>
      <c r="I398" s="289">
        <v>36000000000</v>
      </c>
      <c r="J398" s="296" t="s">
        <v>35</v>
      </c>
      <c r="K398" s="290">
        <v>15930000</v>
      </c>
      <c r="L398" s="46">
        <v>42948</v>
      </c>
      <c r="M398" s="46">
        <v>43070</v>
      </c>
      <c r="N398" s="296" t="s">
        <v>385</v>
      </c>
      <c r="O398" s="289" t="s">
        <v>1113</v>
      </c>
      <c r="P398" s="296" t="s">
        <v>1113</v>
      </c>
      <c r="Q398" s="289" t="s">
        <v>597</v>
      </c>
      <c r="R398" s="198"/>
      <c r="S398" s="201"/>
      <c r="T398" s="201"/>
      <c r="U398" s="201"/>
      <c r="V398" s="208"/>
      <c r="W398" s="201"/>
      <c r="X398" s="201"/>
      <c r="Y398" s="208"/>
      <c r="Z398" s="201"/>
      <c r="AA398" s="357"/>
      <c r="AB398" s="201"/>
      <c r="AC398" s="201"/>
      <c r="AD398" s="306"/>
      <c r="AE398" s="306"/>
      <c r="AF398" s="201"/>
      <c r="AG398" s="201"/>
      <c r="AH398" s="201"/>
      <c r="AI398" s="201"/>
      <c r="AJ398" s="201"/>
      <c r="AK398" s="201"/>
      <c r="AL398" s="201"/>
      <c r="AM398" s="201"/>
      <c r="AN398" s="201"/>
      <c r="AO398" s="201"/>
      <c r="AP398" s="201"/>
      <c r="AQ398" s="201"/>
      <c r="AR398" s="201"/>
      <c r="AS398" s="201"/>
      <c r="AT398" s="380"/>
      <c r="AU398" s="380"/>
      <c r="AV398" s="201"/>
      <c r="AW398" s="201"/>
      <c r="AX398" s="201"/>
      <c r="AY398" s="345"/>
      <c r="AZ398" s="345"/>
    </row>
    <row r="399" spans="1:52" s="8" customFormat="1" ht="48" x14ac:dyDescent="0.25">
      <c r="A399" s="289">
        <v>541</v>
      </c>
      <c r="B399" s="289" t="s">
        <v>412</v>
      </c>
      <c r="C399" s="289" t="s">
        <v>598</v>
      </c>
      <c r="D399" s="450" t="s">
        <v>1426</v>
      </c>
      <c r="E399" s="104" t="s">
        <v>599</v>
      </c>
      <c r="F399" s="296">
        <v>642</v>
      </c>
      <c r="G399" s="296" t="s">
        <v>34</v>
      </c>
      <c r="H399" s="289" t="s">
        <v>1339</v>
      </c>
      <c r="I399" s="289">
        <v>36000000000</v>
      </c>
      <c r="J399" s="296" t="s">
        <v>35</v>
      </c>
      <c r="K399" s="290">
        <v>14283000</v>
      </c>
      <c r="L399" s="46">
        <v>42948</v>
      </c>
      <c r="M399" s="46">
        <v>43070</v>
      </c>
      <c r="N399" s="296" t="s">
        <v>385</v>
      </c>
      <c r="O399" s="289" t="s">
        <v>1113</v>
      </c>
      <c r="P399" s="296" t="s">
        <v>1113</v>
      </c>
      <c r="Q399" s="289" t="s">
        <v>597</v>
      </c>
      <c r="R399" s="198"/>
      <c r="S399" s="201"/>
      <c r="T399" s="201"/>
      <c r="U399" s="201"/>
      <c r="V399" s="201"/>
      <c r="W399" s="201"/>
      <c r="X399" s="201"/>
      <c r="Y399" s="201"/>
      <c r="Z399" s="201"/>
      <c r="AA399" s="357"/>
      <c r="AB399" s="201"/>
      <c r="AC399" s="201"/>
      <c r="AD399" s="306"/>
      <c r="AE399" s="306"/>
      <c r="AF399" s="201"/>
      <c r="AG399" s="201"/>
      <c r="AH399" s="201"/>
      <c r="AI399" s="201"/>
      <c r="AJ399" s="201"/>
      <c r="AK399" s="201"/>
      <c r="AL399" s="201"/>
      <c r="AM399" s="201"/>
      <c r="AN399" s="201"/>
      <c r="AO399" s="201"/>
      <c r="AP399" s="201"/>
      <c r="AQ399" s="201"/>
      <c r="AR399" s="201"/>
      <c r="AS399" s="201"/>
      <c r="AT399" s="380"/>
      <c r="AU399" s="380"/>
      <c r="AV399" s="201"/>
      <c r="AW399" s="201"/>
      <c r="AX399" s="201"/>
      <c r="AY399" s="345"/>
      <c r="AZ399" s="345"/>
    </row>
    <row r="400" spans="1:52" s="8" customFormat="1" ht="48" x14ac:dyDescent="0.25">
      <c r="A400" s="289">
        <v>547</v>
      </c>
      <c r="B400" s="289" t="s">
        <v>412</v>
      </c>
      <c r="C400" s="289" t="s">
        <v>598</v>
      </c>
      <c r="D400" s="450" t="s">
        <v>1427</v>
      </c>
      <c r="E400" s="104" t="s">
        <v>599</v>
      </c>
      <c r="F400" s="296">
        <v>642</v>
      </c>
      <c r="G400" s="296" t="s">
        <v>34</v>
      </c>
      <c r="H400" s="289" t="s">
        <v>1339</v>
      </c>
      <c r="I400" s="289">
        <v>36000000000</v>
      </c>
      <c r="J400" s="296" t="s">
        <v>35</v>
      </c>
      <c r="K400" s="290">
        <v>8982000</v>
      </c>
      <c r="L400" s="46">
        <v>42948</v>
      </c>
      <c r="M400" s="46">
        <v>43070</v>
      </c>
      <c r="N400" s="296" t="s">
        <v>385</v>
      </c>
      <c r="O400" s="289" t="s">
        <v>1113</v>
      </c>
      <c r="P400" s="296" t="s">
        <v>1113</v>
      </c>
      <c r="Q400" s="289" t="s">
        <v>597</v>
      </c>
      <c r="R400" s="198"/>
      <c r="S400" s="201"/>
      <c r="T400" s="201"/>
      <c r="U400" s="201"/>
      <c r="V400" s="201"/>
      <c r="W400" s="201"/>
      <c r="X400" s="201"/>
      <c r="Y400" s="201"/>
      <c r="Z400" s="201"/>
      <c r="AA400" s="357"/>
      <c r="AB400" s="201"/>
      <c r="AC400" s="201"/>
      <c r="AD400" s="306"/>
      <c r="AE400" s="306"/>
      <c r="AF400" s="201"/>
      <c r="AG400" s="201"/>
      <c r="AH400" s="201"/>
      <c r="AI400" s="201"/>
      <c r="AJ400" s="201"/>
      <c r="AK400" s="201"/>
      <c r="AL400" s="201"/>
      <c r="AM400" s="201"/>
      <c r="AN400" s="201"/>
      <c r="AO400" s="201"/>
      <c r="AP400" s="201"/>
      <c r="AQ400" s="201"/>
      <c r="AR400" s="201"/>
      <c r="AS400" s="201"/>
      <c r="AT400" s="380"/>
      <c r="AU400" s="380"/>
      <c r="AV400" s="201"/>
      <c r="AW400" s="201"/>
      <c r="AX400" s="201"/>
      <c r="AY400" s="345"/>
      <c r="AZ400" s="345"/>
    </row>
    <row r="401" spans="1:52" s="8" customFormat="1" ht="22.5" x14ac:dyDescent="0.25">
      <c r="A401" s="288">
        <v>316</v>
      </c>
      <c r="B401" s="289" t="s">
        <v>44</v>
      </c>
      <c r="C401" s="289" t="s">
        <v>45</v>
      </c>
      <c r="D401" s="289" t="s">
        <v>55</v>
      </c>
      <c r="E401" s="289" t="s">
        <v>47</v>
      </c>
      <c r="F401" s="296">
        <v>642</v>
      </c>
      <c r="G401" s="296" t="s">
        <v>34</v>
      </c>
      <c r="H401" s="289">
        <v>1</v>
      </c>
      <c r="I401" s="289">
        <v>36000000000</v>
      </c>
      <c r="J401" s="296" t="s">
        <v>35</v>
      </c>
      <c r="K401" s="290">
        <v>8800000</v>
      </c>
      <c r="L401" s="46">
        <v>42948</v>
      </c>
      <c r="M401" s="46">
        <v>43252</v>
      </c>
      <c r="N401" s="296" t="s">
        <v>48</v>
      </c>
      <c r="O401" s="296" t="s">
        <v>127</v>
      </c>
      <c r="P401" s="296" t="s">
        <v>1113</v>
      </c>
      <c r="Q401" s="198" t="s">
        <v>91</v>
      </c>
      <c r="R401" s="198" t="s">
        <v>1138</v>
      </c>
      <c r="S401" s="201"/>
      <c r="T401" s="201" t="s">
        <v>1177</v>
      </c>
      <c r="U401" s="201"/>
      <c r="V401" s="201"/>
      <c r="W401" s="201"/>
      <c r="X401" s="201"/>
      <c r="Y401" s="201"/>
      <c r="Z401" s="201" t="s">
        <v>2508</v>
      </c>
      <c r="AA401" s="357"/>
      <c r="AB401" s="201" t="s">
        <v>2436</v>
      </c>
      <c r="AC401" s="201">
        <v>31705383554</v>
      </c>
      <c r="AD401" s="306">
        <v>42948</v>
      </c>
      <c r="AE401" s="306"/>
      <c r="AF401" s="383" t="s">
        <v>2437</v>
      </c>
      <c r="AG401" s="201"/>
      <c r="AH401" s="201"/>
      <c r="AI401" s="201"/>
      <c r="AJ401" s="201"/>
      <c r="AK401" s="201"/>
      <c r="AL401" s="201"/>
      <c r="AM401" s="201"/>
      <c r="AN401" s="493" t="s">
        <v>2438</v>
      </c>
      <c r="AO401" s="201" t="s">
        <v>1170</v>
      </c>
      <c r="AP401" s="201" t="s">
        <v>2439</v>
      </c>
      <c r="AQ401" s="208">
        <v>42948</v>
      </c>
      <c r="AR401" s="201">
        <v>1287</v>
      </c>
      <c r="AS401" s="208">
        <v>42948</v>
      </c>
      <c r="AT401" s="380">
        <v>8800000</v>
      </c>
      <c r="AU401" s="380">
        <v>8800000</v>
      </c>
      <c r="AV401" s="384" t="s">
        <v>2440</v>
      </c>
      <c r="AW401" s="208">
        <v>42949</v>
      </c>
      <c r="AX401" s="306">
        <v>42949</v>
      </c>
      <c r="AY401" s="306">
        <v>42949</v>
      </c>
      <c r="AZ401" s="345"/>
    </row>
    <row r="402" spans="1:52" s="8" customFormat="1" ht="33.75" x14ac:dyDescent="0.25">
      <c r="A402" s="289">
        <v>534</v>
      </c>
      <c r="B402" s="289" t="s">
        <v>412</v>
      </c>
      <c r="C402" s="289" t="s">
        <v>598</v>
      </c>
      <c r="D402" s="289" t="s">
        <v>1404</v>
      </c>
      <c r="E402" s="104" t="s">
        <v>599</v>
      </c>
      <c r="F402" s="296">
        <v>642</v>
      </c>
      <c r="G402" s="296" t="s">
        <v>34</v>
      </c>
      <c r="H402" s="289" t="s">
        <v>1339</v>
      </c>
      <c r="I402" s="289">
        <v>36000000000</v>
      </c>
      <c r="J402" s="296" t="s">
        <v>35</v>
      </c>
      <c r="K402" s="290">
        <v>2409348.19</v>
      </c>
      <c r="L402" s="46">
        <v>42948</v>
      </c>
      <c r="M402" s="46">
        <v>43435</v>
      </c>
      <c r="N402" s="296" t="s">
        <v>385</v>
      </c>
      <c r="O402" s="289" t="s">
        <v>1113</v>
      </c>
      <c r="P402" s="296" t="s">
        <v>1113</v>
      </c>
      <c r="Q402" s="289" t="s">
        <v>597</v>
      </c>
      <c r="R402" s="273" t="s">
        <v>1142</v>
      </c>
      <c r="S402" s="202" t="s">
        <v>1595</v>
      </c>
      <c r="T402" s="202" t="s">
        <v>1139</v>
      </c>
      <c r="U402" s="202">
        <v>2017</v>
      </c>
      <c r="V402" s="199">
        <v>42968</v>
      </c>
      <c r="W402" s="201">
        <v>5982</v>
      </c>
      <c r="X402" s="202" t="s">
        <v>1170</v>
      </c>
      <c r="Y402" s="199" t="s">
        <v>1140</v>
      </c>
      <c r="Z402" s="201"/>
      <c r="AA402" s="324">
        <v>2409348.19</v>
      </c>
      <c r="AB402" s="205"/>
      <c r="AC402" s="201">
        <v>31705429950</v>
      </c>
      <c r="AD402" s="306">
        <v>42963</v>
      </c>
      <c r="AE402" s="306">
        <v>42972</v>
      </c>
      <c r="AF402" s="201" t="s">
        <v>2547</v>
      </c>
      <c r="AG402" s="201" t="s">
        <v>2548</v>
      </c>
      <c r="AH402" s="201"/>
      <c r="AI402" s="201"/>
      <c r="AJ402" s="201"/>
      <c r="AK402" s="201"/>
      <c r="AL402" s="201"/>
      <c r="AM402" s="201"/>
      <c r="AN402" s="201" t="s">
        <v>1493</v>
      </c>
      <c r="AO402" s="201" t="s">
        <v>1113</v>
      </c>
      <c r="AP402" s="201" t="s">
        <v>2549</v>
      </c>
      <c r="AQ402" s="208">
        <v>42989</v>
      </c>
      <c r="AR402" s="201">
        <v>1487</v>
      </c>
      <c r="AS402" s="306">
        <v>43000</v>
      </c>
      <c r="AT402" s="380">
        <f t="shared" ref="AT402:AT408" si="6">AU402/1.18</f>
        <v>1889306.0000000002</v>
      </c>
      <c r="AU402" s="380">
        <v>2229381.08</v>
      </c>
      <c r="AV402" s="201" t="s">
        <v>2662</v>
      </c>
      <c r="AW402" s="306">
        <v>43000</v>
      </c>
      <c r="AX402" s="306">
        <v>43000</v>
      </c>
      <c r="AY402" s="306">
        <v>43000</v>
      </c>
      <c r="AZ402" s="345"/>
    </row>
    <row r="403" spans="1:52" s="8" customFormat="1" ht="33.75" x14ac:dyDescent="0.25">
      <c r="A403" s="289">
        <v>528</v>
      </c>
      <c r="B403" s="289" t="s">
        <v>412</v>
      </c>
      <c r="C403" s="289" t="s">
        <v>598</v>
      </c>
      <c r="D403" s="289" t="s">
        <v>1398</v>
      </c>
      <c r="E403" s="104" t="s">
        <v>596</v>
      </c>
      <c r="F403" s="296">
        <v>642</v>
      </c>
      <c r="G403" s="296" t="s">
        <v>34</v>
      </c>
      <c r="H403" s="289" t="s">
        <v>1339</v>
      </c>
      <c r="I403" s="289">
        <v>36000000000</v>
      </c>
      <c r="J403" s="296" t="s">
        <v>35</v>
      </c>
      <c r="K403" s="290">
        <v>5382009.9699999997</v>
      </c>
      <c r="L403" s="46">
        <v>42948</v>
      </c>
      <c r="M403" s="46">
        <v>43435</v>
      </c>
      <c r="N403" s="296" t="s">
        <v>385</v>
      </c>
      <c r="O403" s="289" t="s">
        <v>1113</v>
      </c>
      <c r="P403" s="296" t="s">
        <v>1113</v>
      </c>
      <c r="Q403" s="289" t="s">
        <v>597</v>
      </c>
      <c r="R403" s="273" t="s">
        <v>1142</v>
      </c>
      <c r="S403" s="201" t="s">
        <v>1595</v>
      </c>
      <c r="T403" s="202" t="s">
        <v>1139</v>
      </c>
      <c r="U403" s="202">
        <v>2017</v>
      </c>
      <c r="V403" s="199">
        <v>42968</v>
      </c>
      <c r="W403" s="201">
        <v>5982</v>
      </c>
      <c r="X403" s="201" t="s">
        <v>1170</v>
      </c>
      <c r="Y403" s="199" t="s">
        <v>1140</v>
      </c>
      <c r="Z403" s="201"/>
      <c r="AA403" s="357">
        <f t="shared" ref="AA403:AA408" si="7">K403</f>
        <v>5382009.9699999997</v>
      </c>
      <c r="AB403" s="201"/>
      <c r="AC403" s="365">
        <v>31705429950</v>
      </c>
      <c r="AD403" s="306">
        <v>42963</v>
      </c>
      <c r="AE403" s="306">
        <v>42972</v>
      </c>
      <c r="AF403" s="201" t="s">
        <v>2550</v>
      </c>
      <c r="AG403" s="201" t="s">
        <v>2551</v>
      </c>
      <c r="AH403" s="201"/>
      <c r="AI403" s="201"/>
      <c r="AJ403" s="201"/>
      <c r="AK403" s="201"/>
      <c r="AL403" s="201"/>
      <c r="AM403" s="201"/>
      <c r="AN403" s="201" t="s">
        <v>1512</v>
      </c>
      <c r="AO403" s="201" t="s">
        <v>1170</v>
      </c>
      <c r="AP403" s="365" t="s">
        <v>2549</v>
      </c>
      <c r="AQ403" s="306">
        <v>42989</v>
      </c>
      <c r="AR403" s="201">
        <v>1477</v>
      </c>
      <c r="AS403" s="306">
        <v>43000</v>
      </c>
      <c r="AT403" s="380">
        <f t="shared" si="6"/>
        <v>4234108.0000000009</v>
      </c>
      <c r="AU403" s="380">
        <v>4996247.4400000004</v>
      </c>
      <c r="AV403" s="201" t="s">
        <v>2660</v>
      </c>
      <c r="AW403" s="306">
        <v>43000</v>
      </c>
      <c r="AX403" s="306">
        <v>43000</v>
      </c>
      <c r="AY403" s="306">
        <v>43000</v>
      </c>
      <c r="AZ403" s="345"/>
    </row>
    <row r="404" spans="1:52" s="8" customFormat="1" ht="33.75" x14ac:dyDescent="0.25">
      <c r="A404" s="289">
        <v>506</v>
      </c>
      <c r="B404" s="289" t="s">
        <v>412</v>
      </c>
      <c r="C404" s="289" t="s">
        <v>598</v>
      </c>
      <c r="D404" s="289" t="s">
        <v>1387</v>
      </c>
      <c r="E404" s="104" t="s">
        <v>599</v>
      </c>
      <c r="F404" s="296">
        <v>642</v>
      </c>
      <c r="G404" s="296" t="s">
        <v>34</v>
      </c>
      <c r="H404" s="289" t="s">
        <v>1339</v>
      </c>
      <c r="I404" s="289">
        <v>36000000000</v>
      </c>
      <c r="J404" s="296" t="s">
        <v>35</v>
      </c>
      <c r="K404" s="290">
        <v>4005338.55</v>
      </c>
      <c r="L404" s="46">
        <v>42948</v>
      </c>
      <c r="M404" s="46">
        <v>43435</v>
      </c>
      <c r="N404" s="296" t="s">
        <v>385</v>
      </c>
      <c r="O404" s="289" t="s">
        <v>1113</v>
      </c>
      <c r="P404" s="296" t="s">
        <v>1113</v>
      </c>
      <c r="Q404" s="289" t="s">
        <v>597</v>
      </c>
      <c r="R404" s="273" t="s">
        <v>1142</v>
      </c>
      <c r="S404" s="201" t="s">
        <v>1595</v>
      </c>
      <c r="T404" s="202" t="s">
        <v>1139</v>
      </c>
      <c r="U404" s="202">
        <v>2017</v>
      </c>
      <c r="V404" s="199">
        <v>42968</v>
      </c>
      <c r="W404" s="201">
        <v>5982</v>
      </c>
      <c r="X404" s="201" t="s">
        <v>1170</v>
      </c>
      <c r="Y404" s="199" t="s">
        <v>1140</v>
      </c>
      <c r="Z404" s="201"/>
      <c r="AA404" s="357">
        <f t="shared" si="7"/>
        <v>4005338.55</v>
      </c>
      <c r="AB404" s="201"/>
      <c r="AC404" s="365">
        <v>31705429950</v>
      </c>
      <c r="AD404" s="306">
        <v>42963</v>
      </c>
      <c r="AE404" s="306">
        <v>42972</v>
      </c>
      <c r="AF404" s="201" t="s">
        <v>2552</v>
      </c>
      <c r="AG404" s="201" t="s">
        <v>2553</v>
      </c>
      <c r="AH404" s="201"/>
      <c r="AI404" s="201"/>
      <c r="AJ404" s="201"/>
      <c r="AK404" s="201"/>
      <c r="AL404" s="201"/>
      <c r="AM404" s="201"/>
      <c r="AN404" s="201" t="s">
        <v>1859</v>
      </c>
      <c r="AO404" s="201" t="s">
        <v>1170</v>
      </c>
      <c r="AP404" s="365" t="s">
        <v>2549</v>
      </c>
      <c r="AQ404" s="306">
        <v>42989</v>
      </c>
      <c r="AR404" s="201">
        <v>1482</v>
      </c>
      <c r="AS404" s="306">
        <v>43000</v>
      </c>
      <c r="AT404" s="380">
        <f t="shared" si="6"/>
        <v>3063284.0000000005</v>
      </c>
      <c r="AU404" s="380">
        <f>3614675.12</f>
        <v>3614675.12</v>
      </c>
      <c r="AV404" s="201" t="s">
        <v>2660</v>
      </c>
      <c r="AW404" s="306">
        <v>43000</v>
      </c>
      <c r="AX404" s="306">
        <v>43000</v>
      </c>
      <c r="AY404" s="306">
        <v>43000</v>
      </c>
      <c r="AZ404" s="345"/>
    </row>
    <row r="405" spans="1:52" s="8" customFormat="1" ht="33.75" x14ac:dyDescent="0.25">
      <c r="A405" s="289">
        <v>507</v>
      </c>
      <c r="B405" s="289" t="s">
        <v>412</v>
      </c>
      <c r="C405" s="289" t="s">
        <v>598</v>
      </c>
      <c r="D405" s="289" t="s">
        <v>1388</v>
      </c>
      <c r="E405" s="104" t="s">
        <v>599</v>
      </c>
      <c r="F405" s="296">
        <v>642</v>
      </c>
      <c r="G405" s="296" t="s">
        <v>34</v>
      </c>
      <c r="H405" s="289" t="s">
        <v>1339</v>
      </c>
      <c r="I405" s="289">
        <v>36000000000</v>
      </c>
      <c r="J405" s="296" t="s">
        <v>35</v>
      </c>
      <c r="K405" s="290">
        <v>6463035.3499999996</v>
      </c>
      <c r="L405" s="46">
        <v>42948</v>
      </c>
      <c r="M405" s="46">
        <v>43435</v>
      </c>
      <c r="N405" s="296" t="s">
        <v>385</v>
      </c>
      <c r="O405" s="289" t="s">
        <v>1113</v>
      </c>
      <c r="P405" s="296" t="s">
        <v>1113</v>
      </c>
      <c r="Q405" s="289" t="s">
        <v>597</v>
      </c>
      <c r="R405" s="273" t="s">
        <v>1142</v>
      </c>
      <c r="S405" s="201" t="s">
        <v>1595</v>
      </c>
      <c r="T405" s="202" t="s">
        <v>1139</v>
      </c>
      <c r="U405" s="202">
        <v>2017</v>
      </c>
      <c r="V405" s="199">
        <v>42968</v>
      </c>
      <c r="W405" s="201">
        <v>5982</v>
      </c>
      <c r="X405" s="201" t="s">
        <v>1170</v>
      </c>
      <c r="Y405" s="199" t="s">
        <v>1140</v>
      </c>
      <c r="Z405" s="201"/>
      <c r="AA405" s="357">
        <f t="shared" si="7"/>
        <v>6463035.3499999996</v>
      </c>
      <c r="AB405" s="201"/>
      <c r="AC405" s="365">
        <v>31705429950</v>
      </c>
      <c r="AD405" s="306">
        <v>42963</v>
      </c>
      <c r="AE405" s="306">
        <v>42972</v>
      </c>
      <c r="AF405" s="201" t="s">
        <v>2554</v>
      </c>
      <c r="AG405" s="201" t="s">
        <v>2555</v>
      </c>
      <c r="AH405" s="201"/>
      <c r="AI405" s="201"/>
      <c r="AJ405" s="201"/>
      <c r="AK405" s="201"/>
      <c r="AL405" s="201"/>
      <c r="AM405" s="201"/>
      <c r="AN405" s="365" t="s">
        <v>1859</v>
      </c>
      <c r="AO405" s="365" t="s">
        <v>1170</v>
      </c>
      <c r="AP405" s="365" t="s">
        <v>2549</v>
      </c>
      <c r="AQ405" s="306">
        <v>42989</v>
      </c>
      <c r="AR405" s="201">
        <v>1483</v>
      </c>
      <c r="AS405" s="306">
        <v>43000</v>
      </c>
      <c r="AT405" s="380">
        <f t="shared" si="6"/>
        <v>4828763</v>
      </c>
      <c r="AU405" s="380">
        <f>5697940.34</f>
        <v>5697940.3399999999</v>
      </c>
      <c r="AV405" s="201" t="s">
        <v>2660</v>
      </c>
      <c r="AW405" s="306">
        <v>43000</v>
      </c>
      <c r="AX405" s="306">
        <v>43000</v>
      </c>
      <c r="AY405" s="306">
        <v>43000</v>
      </c>
      <c r="AZ405" s="345"/>
    </row>
    <row r="406" spans="1:52" s="8" customFormat="1" ht="33.75" x14ac:dyDescent="0.25">
      <c r="A406" s="289">
        <v>499</v>
      </c>
      <c r="B406" s="289" t="s">
        <v>412</v>
      </c>
      <c r="C406" s="289" t="s">
        <v>598</v>
      </c>
      <c r="D406" s="289" t="s">
        <v>1385</v>
      </c>
      <c r="E406" s="104" t="s">
        <v>599</v>
      </c>
      <c r="F406" s="296">
        <v>642</v>
      </c>
      <c r="G406" s="296" t="s">
        <v>34</v>
      </c>
      <c r="H406" s="289" t="s">
        <v>1339</v>
      </c>
      <c r="I406" s="289">
        <v>36000000000</v>
      </c>
      <c r="J406" s="296" t="s">
        <v>35</v>
      </c>
      <c r="K406" s="290">
        <v>6126600.4699999997</v>
      </c>
      <c r="L406" s="46">
        <v>42948</v>
      </c>
      <c r="M406" s="46">
        <v>43435</v>
      </c>
      <c r="N406" s="296" t="s">
        <v>385</v>
      </c>
      <c r="O406" s="289" t="s">
        <v>1113</v>
      </c>
      <c r="P406" s="296" t="s">
        <v>1113</v>
      </c>
      <c r="Q406" s="289" t="s">
        <v>597</v>
      </c>
      <c r="R406" s="273" t="s">
        <v>1142</v>
      </c>
      <c r="S406" s="201" t="s">
        <v>1595</v>
      </c>
      <c r="T406" s="202" t="s">
        <v>1139</v>
      </c>
      <c r="U406" s="202">
        <v>2017</v>
      </c>
      <c r="V406" s="199">
        <v>42968</v>
      </c>
      <c r="W406" s="201">
        <v>5982</v>
      </c>
      <c r="X406" s="201" t="s">
        <v>2017</v>
      </c>
      <c r="Y406" s="199" t="s">
        <v>1140</v>
      </c>
      <c r="Z406" s="201"/>
      <c r="AA406" s="357">
        <f t="shared" si="7"/>
        <v>6126600.4699999997</v>
      </c>
      <c r="AB406" s="201"/>
      <c r="AC406" s="365">
        <v>31705429950</v>
      </c>
      <c r="AD406" s="306">
        <v>42963</v>
      </c>
      <c r="AE406" s="306">
        <v>42972</v>
      </c>
      <c r="AF406" s="201" t="s">
        <v>2556</v>
      </c>
      <c r="AG406" s="201" t="s">
        <v>2557</v>
      </c>
      <c r="AH406" s="201"/>
      <c r="AI406" s="201"/>
      <c r="AJ406" s="201"/>
      <c r="AK406" s="201"/>
      <c r="AL406" s="201"/>
      <c r="AM406" s="201"/>
      <c r="AN406" s="201" t="s">
        <v>1516</v>
      </c>
      <c r="AO406" s="365" t="s">
        <v>1170</v>
      </c>
      <c r="AP406" s="365" t="s">
        <v>2549</v>
      </c>
      <c r="AQ406" s="306">
        <v>42989</v>
      </c>
      <c r="AR406" s="201">
        <v>1481</v>
      </c>
      <c r="AS406" s="306">
        <v>43000</v>
      </c>
      <c r="AT406" s="380">
        <f t="shared" si="6"/>
        <v>5004424.0000000009</v>
      </c>
      <c r="AU406" s="380">
        <v>5905220.3200000003</v>
      </c>
      <c r="AV406" s="201" t="s">
        <v>2661</v>
      </c>
      <c r="AW406" s="306">
        <v>43000</v>
      </c>
      <c r="AX406" s="306">
        <v>43000</v>
      </c>
      <c r="AY406" s="306">
        <v>43000</v>
      </c>
      <c r="AZ406" s="345"/>
    </row>
    <row r="407" spans="1:52" s="8" customFormat="1" ht="45" x14ac:dyDescent="0.25">
      <c r="A407" s="288">
        <v>268</v>
      </c>
      <c r="B407" s="289" t="s">
        <v>412</v>
      </c>
      <c r="C407" s="103" t="s">
        <v>598</v>
      </c>
      <c r="D407" s="289" t="s">
        <v>850</v>
      </c>
      <c r="E407" s="104" t="s">
        <v>599</v>
      </c>
      <c r="F407" s="105">
        <v>642</v>
      </c>
      <c r="G407" s="289" t="s">
        <v>34</v>
      </c>
      <c r="H407" s="289">
        <v>1</v>
      </c>
      <c r="I407" s="43" t="s">
        <v>234</v>
      </c>
      <c r="J407" s="296" t="s">
        <v>35</v>
      </c>
      <c r="K407" s="292">
        <v>6408755.5800000001</v>
      </c>
      <c r="L407" s="46">
        <v>42948</v>
      </c>
      <c r="M407" s="46">
        <v>43435</v>
      </c>
      <c r="N407" s="296" t="s">
        <v>385</v>
      </c>
      <c r="O407" s="296" t="s">
        <v>127</v>
      </c>
      <c r="P407" s="296" t="s">
        <v>1113</v>
      </c>
      <c r="Q407" s="289" t="s">
        <v>597</v>
      </c>
      <c r="R407" s="273" t="s">
        <v>1142</v>
      </c>
      <c r="S407" s="201" t="s">
        <v>1595</v>
      </c>
      <c r="T407" s="202" t="s">
        <v>1139</v>
      </c>
      <c r="U407" s="202">
        <v>2017</v>
      </c>
      <c r="V407" s="199">
        <v>42968</v>
      </c>
      <c r="W407" s="201">
        <v>5982</v>
      </c>
      <c r="X407" s="201" t="s">
        <v>1170</v>
      </c>
      <c r="Y407" s="199" t="s">
        <v>1140</v>
      </c>
      <c r="Z407" s="201"/>
      <c r="AA407" s="357">
        <f t="shared" si="7"/>
        <v>6408755.5800000001</v>
      </c>
      <c r="AB407" s="201"/>
      <c r="AC407" s="365">
        <v>31705429950</v>
      </c>
      <c r="AD407" s="306">
        <v>42963</v>
      </c>
      <c r="AE407" s="306">
        <v>42972</v>
      </c>
      <c r="AF407" s="201" t="s">
        <v>2558</v>
      </c>
      <c r="AG407" s="201" t="s">
        <v>2559</v>
      </c>
      <c r="AH407" s="201"/>
      <c r="AI407" s="201"/>
      <c r="AJ407" s="201"/>
      <c r="AK407" s="201"/>
      <c r="AL407" s="201"/>
      <c r="AM407" s="201"/>
      <c r="AN407" s="365" t="s">
        <v>1512</v>
      </c>
      <c r="AO407" s="365" t="s">
        <v>1170</v>
      </c>
      <c r="AP407" s="365" t="s">
        <v>2549</v>
      </c>
      <c r="AQ407" s="306">
        <v>42989</v>
      </c>
      <c r="AR407" s="201">
        <v>1478</v>
      </c>
      <c r="AS407" s="306">
        <v>43000</v>
      </c>
      <c r="AT407" s="380">
        <f t="shared" si="6"/>
        <v>5189165</v>
      </c>
      <c r="AU407" s="380">
        <v>6123214.7000000002</v>
      </c>
      <c r="AV407" s="201" t="s">
        <v>2660</v>
      </c>
      <c r="AW407" s="306">
        <v>43000</v>
      </c>
      <c r="AX407" s="306">
        <v>43000</v>
      </c>
      <c r="AY407" s="306">
        <v>43000</v>
      </c>
      <c r="AZ407" s="345"/>
    </row>
    <row r="408" spans="1:52" s="8" customFormat="1" ht="33.75" x14ac:dyDescent="0.25">
      <c r="A408" s="288">
        <v>269</v>
      </c>
      <c r="B408" s="289" t="s">
        <v>412</v>
      </c>
      <c r="C408" s="103" t="s">
        <v>598</v>
      </c>
      <c r="D408" s="104" t="s">
        <v>1376</v>
      </c>
      <c r="E408" s="104" t="s">
        <v>599</v>
      </c>
      <c r="F408" s="105">
        <v>642</v>
      </c>
      <c r="G408" s="289" t="s">
        <v>34</v>
      </c>
      <c r="H408" s="289">
        <v>1</v>
      </c>
      <c r="I408" s="43" t="s">
        <v>234</v>
      </c>
      <c r="J408" s="296" t="s">
        <v>35</v>
      </c>
      <c r="K408" s="292">
        <v>3627349.15</v>
      </c>
      <c r="L408" s="46">
        <v>42948</v>
      </c>
      <c r="M408" s="46">
        <v>43435</v>
      </c>
      <c r="N408" s="296" t="s">
        <v>385</v>
      </c>
      <c r="O408" s="296" t="s">
        <v>127</v>
      </c>
      <c r="P408" s="296" t="s">
        <v>1113</v>
      </c>
      <c r="Q408" s="289" t="s">
        <v>597</v>
      </c>
      <c r="R408" s="273" t="s">
        <v>1142</v>
      </c>
      <c r="S408" s="201" t="s">
        <v>1595</v>
      </c>
      <c r="T408" s="202" t="s">
        <v>1139</v>
      </c>
      <c r="U408" s="202">
        <v>2017</v>
      </c>
      <c r="V408" s="199">
        <v>42968</v>
      </c>
      <c r="W408" s="201">
        <v>5982</v>
      </c>
      <c r="X408" s="201" t="s">
        <v>1170</v>
      </c>
      <c r="Y408" s="199" t="s">
        <v>1140</v>
      </c>
      <c r="Z408" s="201"/>
      <c r="AA408" s="357">
        <f t="shared" si="7"/>
        <v>3627349.15</v>
      </c>
      <c r="AB408" s="201"/>
      <c r="AC408" s="365">
        <v>31705429950</v>
      </c>
      <c r="AD408" s="306">
        <v>42963</v>
      </c>
      <c r="AE408" s="306">
        <v>42972</v>
      </c>
      <c r="AF408" s="201" t="s">
        <v>2560</v>
      </c>
      <c r="AG408" s="365" t="s">
        <v>2561</v>
      </c>
      <c r="AH408" s="201"/>
      <c r="AI408" s="201"/>
      <c r="AJ408" s="201"/>
      <c r="AK408" s="201"/>
      <c r="AL408" s="201"/>
      <c r="AM408" s="201"/>
      <c r="AN408" s="365" t="s">
        <v>1516</v>
      </c>
      <c r="AO408" s="365" t="s">
        <v>1170</v>
      </c>
      <c r="AP408" s="365" t="s">
        <v>2549</v>
      </c>
      <c r="AQ408" s="306">
        <v>42989</v>
      </c>
      <c r="AR408" s="201">
        <v>1480</v>
      </c>
      <c r="AS408" s="306">
        <v>43000</v>
      </c>
      <c r="AT408" s="380">
        <f t="shared" si="6"/>
        <v>2907778</v>
      </c>
      <c r="AU408" s="380">
        <v>3431178.04</v>
      </c>
      <c r="AV408" s="201" t="s">
        <v>2661</v>
      </c>
      <c r="AW408" s="306">
        <v>43000</v>
      </c>
      <c r="AX408" s="306">
        <v>43000</v>
      </c>
      <c r="AY408" s="306">
        <v>43000</v>
      </c>
      <c r="AZ408" s="345"/>
    </row>
    <row r="409" spans="1:52" s="8" customFormat="1" ht="67.5" x14ac:dyDescent="0.25">
      <c r="A409" s="294">
        <v>626</v>
      </c>
      <c r="B409" s="289" t="s">
        <v>411</v>
      </c>
      <c r="C409" s="289" t="s">
        <v>412</v>
      </c>
      <c r="D409" s="291" t="s">
        <v>2516</v>
      </c>
      <c r="E409" s="289" t="s">
        <v>39</v>
      </c>
      <c r="F409" s="296">
        <v>642</v>
      </c>
      <c r="G409" s="296" t="s">
        <v>34</v>
      </c>
      <c r="H409" s="289">
        <v>1</v>
      </c>
      <c r="I409" s="53">
        <v>36000000000</v>
      </c>
      <c r="J409" s="296" t="s">
        <v>35</v>
      </c>
      <c r="K409" s="292">
        <v>2337370</v>
      </c>
      <c r="L409" s="46">
        <v>42948</v>
      </c>
      <c r="M409" s="46">
        <v>43070</v>
      </c>
      <c r="N409" s="296" t="s">
        <v>385</v>
      </c>
      <c r="O409" s="296" t="s">
        <v>127</v>
      </c>
      <c r="P409" s="296" t="s">
        <v>1113</v>
      </c>
      <c r="Q409" s="273" t="s">
        <v>988</v>
      </c>
      <c r="R409" s="273" t="s">
        <v>1194</v>
      </c>
      <c r="S409" s="201" t="s">
        <v>1190</v>
      </c>
      <c r="T409" s="201" t="s">
        <v>1139</v>
      </c>
      <c r="U409" s="201">
        <v>2017</v>
      </c>
      <c r="V409" s="199">
        <v>42956</v>
      </c>
      <c r="W409" s="201">
        <v>5182</v>
      </c>
      <c r="X409" s="201" t="s">
        <v>1170</v>
      </c>
      <c r="Y409" s="199" t="s">
        <v>1140</v>
      </c>
      <c r="Z409" s="201"/>
      <c r="AA409" s="201">
        <v>1873294.9</v>
      </c>
      <c r="AB409" s="201" t="s">
        <v>1140</v>
      </c>
      <c r="AC409" s="201">
        <v>31705463406</v>
      </c>
      <c r="AD409" s="208">
        <v>42975</v>
      </c>
      <c r="AE409" s="208">
        <v>42984</v>
      </c>
      <c r="AF409" s="201"/>
      <c r="AG409" s="201" t="s">
        <v>2396</v>
      </c>
      <c r="AH409" s="201" t="s">
        <v>1632</v>
      </c>
      <c r="AI409" s="201"/>
      <c r="AJ409" s="201"/>
      <c r="AK409" s="201"/>
      <c r="AL409" s="201"/>
      <c r="AM409" s="201"/>
      <c r="AN409" s="201" t="s">
        <v>1210</v>
      </c>
      <c r="AO409" s="201" t="s">
        <v>1170</v>
      </c>
      <c r="AP409" s="201" t="s">
        <v>2639</v>
      </c>
      <c r="AQ409" s="201"/>
      <c r="AR409" s="201"/>
      <c r="AS409" s="201"/>
      <c r="AT409" s="201"/>
      <c r="AU409" s="380"/>
      <c r="AV409" s="201"/>
      <c r="AW409" s="201"/>
      <c r="AX409" s="201"/>
      <c r="AY409" s="345"/>
      <c r="AZ409" s="345"/>
    </row>
    <row r="410" spans="1:52" s="8" customFormat="1" ht="36" x14ac:dyDescent="0.25">
      <c r="A410" s="289">
        <v>539</v>
      </c>
      <c r="B410" s="289" t="s">
        <v>412</v>
      </c>
      <c r="C410" s="289" t="s">
        <v>598</v>
      </c>
      <c r="D410" s="450" t="s">
        <v>1409</v>
      </c>
      <c r="E410" s="104" t="s">
        <v>599</v>
      </c>
      <c r="F410" s="296">
        <v>642</v>
      </c>
      <c r="G410" s="296" t="s">
        <v>34</v>
      </c>
      <c r="H410" s="289" t="s">
        <v>1339</v>
      </c>
      <c r="I410" s="289">
        <v>36000000000</v>
      </c>
      <c r="J410" s="296" t="s">
        <v>35</v>
      </c>
      <c r="K410" s="517">
        <v>4864784.3480000002</v>
      </c>
      <c r="L410" s="442">
        <v>42948</v>
      </c>
      <c r="M410" s="442">
        <v>43435</v>
      </c>
      <c r="N410" s="296" t="s">
        <v>385</v>
      </c>
      <c r="O410" s="289" t="s">
        <v>1113</v>
      </c>
      <c r="P410" s="296" t="s">
        <v>1113</v>
      </c>
      <c r="Q410" s="198" t="s">
        <v>665</v>
      </c>
      <c r="R410" s="198" t="s">
        <v>1201</v>
      </c>
      <c r="S410" s="485" t="s">
        <v>2656</v>
      </c>
      <c r="T410" s="201"/>
      <c r="U410" s="201"/>
      <c r="V410" s="208">
        <v>42956</v>
      </c>
      <c r="W410" s="201"/>
      <c r="X410" s="201" t="s">
        <v>1113</v>
      </c>
      <c r="Y410" s="208">
        <v>42958</v>
      </c>
      <c r="Z410" s="201"/>
      <c r="AA410" s="357">
        <v>2337370</v>
      </c>
      <c r="AB410" s="201"/>
      <c r="AC410" s="201">
        <v>31705473950</v>
      </c>
      <c r="AD410" s="306">
        <v>42977</v>
      </c>
      <c r="AE410" s="306">
        <v>42986</v>
      </c>
      <c r="AF410" s="383" t="s">
        <v>2657</v>
      </c>
      <c r="AG410" s="201"/>
      <c r="AH410" s="201"/>
      <c r="AI410" s="201"/>
      <c r="AJ410" s="201"/>
      <c r="AK410" s="201"/>
      <c r="AL410" s="201"/>
      <c r="AM410" s="201"/>
      <c r="AN410" s="493" t="s">
        <v>2658</v>
      </c>
      <c r="AO410" s="201" t="s">
        <v>1170</v>
      </c>
      <c r="AP410" s="201" t="s">
        <v>2659</v>
      </c>
      <c r="AQ410" s="208">
        <v>42998</v>
      </c>
      <c r="AR410" s="201"/>
      <c r="AS410" s="208"/>
      <c r="AT410" s="380">
        <f>AU410/1.18</f>
        <v>1800749</v>
      </c>
      <c r="AU410" s="380">
        <v>2124883.8199999998</v>
      </c>
      <c r="AV410" s="384"/>
      <c r="AW410" s="208"/>
      <c r="AX410" s="306"/>
      <c r="AY410" s="306"/>
      <c r="AZ410" s="345"/>
    </row>
    <row r="411" spans="1:52" s="8" customFormat="1" ht="36" x14ac:dyDescent="0.25">
      <c r="A411" s="289">
        <v>540</v>
      </c>
      <c r="B411" s="289" t="s">
        <v>412</v>
      </c>
      <c r="C411" s="289" t="s">
        <v>598</v>
      </c>
      <c r="D411" s="450" t="s">
        <v>1410</v>
      </c>
      <c r="E411" s="104" t="s">
        <v>599</v>
      </c>
      <c r="F411" s="296">
        <v>642</v>
      </c>
      <c r="G411" s="296" t="s">
        <v>34</v>
      </c>
      <c r="H411" s="289" t="s">
        <v>1339</v>
      </c>
      <c r="I411" s="289">
        <v>36000000000</v>
      </c>
      <c r="J411" s="296" t="s">
        <v>35</v>
      </c>
      <c r="K411" s="469">
        <v>3078729.7399999998</v>
      </c>
      <c r="L411" s="442">
        <v>42948</v>
      </c>
      <c r="M411" s="442">
        <v>43435</v>
      </c>
      <c r="N411" s="296" t="s">
        <v>385</v>
      </c>
      <c r="O411" s="289" t="s">
        <v>1113</v>
      </c>
      <c r="P411" s="296" t="s">
        <v>1113</v>
      </c>
      <c r="Q411" s="289" t="s">
        <v>597</v>
      </c>
      <c r="R411" s="289" t="s">
        <v>1156</v>
      </c>
      <c r="S411" s="201" t="s">
        <v>1595</v>
      </c>
      <c r="T411" s="202" t="s">
        <v>1139</v>
      </c>
      <c r="U411" s="202">
        <v>2017</v>
      </c>
      <c r="V411" s="208">
        <v>42971</v>
      </c>
      <c r="W411" s="201">
        <v>6420</v>
      </c>
      <c r="X411" s="201" t="s">
        <v>1170</v>
      </c>
      <c r="Y411" s="201" t="s">
        <v>1140</v>
      </c>
      <c r="Z411" s="201"/>
      <c r="AA411" s="357">
        <f t="shared" ref="AA411:AA420" si="8">K411</f>
        <v>3078729.7399999998</v>
      </c>
      <c r="AB411" s="201"/>
      <c r="AC411" s="365">
        <v>31705475082</v>
      </c>
      <c r="AD411" s="306">
        <v>42977</v>
      </c>
      <c r="AE411" s="306">
        <v>42986</v>
      </c>
      <c r="AF411" s="361" t="s">
        <v>2608</v>
      </c>
      <c r="AG411" s="361" t="s">
        <v>2609</v>
      </c>
      <c r="AH411" s="201"/>
      <c r="AI411" s="201"/>
      <c r="AJ411" s="201"/>
      <c r="AK411" s="201"/>
      <c r="AL411" s="201"/>
      <c r="AM411" s="201"/>
      <c r="AN411" s="365" t="s">
        <v>1493</v>
      </c>
      <c r="AO411" s="365" t="s">
        <v>1113</v>
      </c>
      <c r="AP411" s="365" t="s">
        <v>2605</v>
      </c>
      <c r="AQ411" s="201"/>
      <c r="AR411" s="201"/>
      <c r="AS411" s="201"/>
      <c r="AT411" s="380"/>
      <c r="AU411" s="380"/>
      <c r="AV411" s="201"/>
      <c r="AW411" s="201"/>
      <c r="AX411" s="201"/>
      <c r="AY411" s="345"/>
      <c r="AZ411" s="345"/>
    </row>
    <row r="412" spans="1:52" s="8" customFormat="1" ht="36" x14ac:dyDescent="0.25">
      <c r="A412" s="289">
        <v>544</v>
      </c>
      <c r="B412" s="289" t="s">
        <v>412</v>
      </c>
      <c r="C412" s="289" t="s">
        <v>598</v>
      </c>
      <c r="D412" s="450" t="s">
        <v>1412</v>
      </c>
      <c r="E412" s="104" t="s">
        <v>599</v>
      </c>
      <c r="F412" s="296">
        <v>642</v>
      </c>
      <c r="G412" s="296" t="s">
        <v>34</v>
      </c>
      <c r="H412" s="289" t="s">
        <v>1339</v>
      </c>
      <c r="I412" s="289">
        <v>36000000000</v>
      </c>
      <c r="J412" s="296" t="s">
        <v>35</v>
      </c>
      <c r="K412" s="469">
        <v>3078948.5119999996</v>
      </c>
      <c r="L412" s="442">
        <v>42948</v>
      </c>
      <c r="M412" s="442">
        <v>43435</v>
      </c>
      <c r="N412" s="296" t="s">
        <v>385</v>
      </c>
      <c r="O412" s="289" t="s">
        <v>1113</v>
      </c>
      <c r="P412" s="296" t="s">
        <v>1113</v>
      </c>
      <c r="Q412" s="289" t="s">
        <v>597</v>
      </c>
      <c r="R412" s="289" t="s">
        <v>1156</v>
      </c>
      <c r="S412" s="201" t="s">
        <v>1595</v>
      </c>
      <c r="T412" s="202" t="s">
        <v>1139</v>
      </c>
      <c r="U412" s="202">
        <v>2017</v>
      </c>
      <c r="V412" s="208">
        <v>42971</v>
      </c>
      <c r="W412" s="201">
        <v>6420</v>
      </c>
      <c r="X412" s="201" t="s">
        <v>1170</v>
      </c>
      <c r="Y412" s="201" t="s">
        <v>1140</v>
      </c>
      <c r="Z412" s="201"/>
      <c r="AA412" s="357">
        <f t="shared" si="8"/>
        <v>3078948.5119999996</v>
      </c>
      <c r="AB412" s="201"/>
      <c r="AC412" s="201">
        <v>31705475082</v>
      </c>
      <c r="AD412" s="306">
        <v>42977</v>
      </c>
      <c r="AE412" s="306">
        <v>42986</v>
      </c>
      <c r="AF412" s="361" t="s">
        <v>2606</v>
      </c>
      <c r="AG412" s="361" t="s">
        <v>2607</v>
      </c>
      <c r="AH412" s="201"/>
      <c r="AI412" s="201"/>
      <c r="AJ412" s="201"/>
      <c r="AK412" s="201"/>
      <c r="AL412" s="201"/>
      <c r="AM412" s="201"/>
      <c r="AN412" s="201" t="s">
        <v>1493</v>
      </c>
      <c r="AO412" s="201" t="s">
        <v>1113</v>
      </c>
      <c r="AP412" s="201" t="s">
        <v>2605</v>
      </c>
      <c r="AQ412" s="201"/>
      <c r="AR412" s="201"/>
      <c r="AS412" s="201"/>
      <c r="AT412" s="380"/>
      <c r="AU412" s="380"/>
      <c r="AV412" s="201"/>
      <c r="AW412" s="201"/>
      <c r="AX412" s="201"/>
      <c r="AY412" s="345"/>
      <c r="AZ412" s="345"/>
    </row>
    <row r="413" spans="1:52" s="8" customFormat="1" ht="36" x14ac:dyDescent="0.25">
      <c r="A413" s="289">
        <v>529</v>
      </c>
      <c r="B413" s="289" t="s">
        <v>412</v>
      </c>
      <c r="C413" s="289" t="s">
        <v>598</v>
      </c>
      <c r="D413" s="450" t="s">
        <v>1399</v>
      </c>
      <c r="E413" s="470" t="s">
        <v>599</v>
      </c>
      <c r="F413" s="296">
        <v>642</v>
      </c>
      <c r="G413" s="296" t="s">
        <v>34</v>
      </c>
      <c r="H413" s="289" t="s">
        <v>1339</v>
      </c>
      <c r="I413" s="289">
        <v>36000000000</v>
      </c>
      <c r="J413" s="296" t="s">
        <v>35</v>
      </c>
      <c r="K413" s="469">
        <v>7036546.1459999997</v>
      </c>
      <c r="L413" s="442">
        <v>42948</v>
      </c>
      <c r="M413" s="442">
        <v>43435</v>
      </c>
      <c r="N413" s="296" t="s">
        <v>385</v>
      </c>
      <c r="O413" s="289" t="s">
        <v>1113</v>
      </c>
      <c r="P413" s="296" t="s">
        <v>1113</v>
      </c>
      <c r="Q413" s="289" t="s">
        <v>597</v>
      </c>
      <c r="R413" s="289" t="s">
        <v>1156</v>
      </c>
      <c r="S413" s="201" t="s">
        <v>1595</v>
      </c>
      <c r="T413" s="202" t="s">
        <v>1139</v>
      </c>
      <c r="U413" s="202">
        <v>2017</v>
      </c>
      <c r="V413" s="208">
        <v>42971</v>
      </c>
      <c r="W413" s="201">
        <v>6420</v>
      </c>
      <c r="X413" s="201" t="s">
        <v>1170</v>
      </c>
      <c r="Y413" s="201" t="s">
        <v>1140</v>
      </c>
      <c r="Z413" s="201"/>
      <c r="AA413" s="357">
        <f t="shared" si="8"/>
        <v>7036546.1459999997</v>
      </c>
      <c r="AB413" s="201"/>
      <c r="AC413" s="365">
        <v>31705475082</v>
      </c>
      <c r="AD413" s="306">
        <v>42977</v>
      </c>
      <c r="AE413" s="306">
        <v>42986</v>
      </c>
      <c r="AF413" s="361" t="s">
        <v>2603</v>
      </c>
      <c r="AG413" s="361" t="s">
        <v>2604</v>
      </c>
      <c r="AH413" s="201"/>
      <c r="AI413" s="201"/>
      <c r="AJ413" s="201"/>
      <c r="AK413" s="201"/>
      <c r="AL413" s="201"/>
      <c r="AM413" s="201"/>
      <c r="AN413" s="365" t="s">
        <v>1493</v>
      </c>
      <c r="AO413" s="201" t="s">
        <v>1113</v>
      </c>
      <c r="AP413" s="365" t="s">
        <v>2605</v>
      </c>
      <c r="AQ413" s="201"/>
      <c r="AR413" s="201"/>
      <c r="AS413" s="201"/>
      <c r="AT413" s="380"/>
      <c r="AU413" s="380"/>
      <c r="AV413" s="201"/>
      <c r="AW413" s="201"/>
      <c r="AX413" s="201"/>
      <c r="AY413" s="345"/>
      <c r="AZ413" s="345"/>
    </row>
    <row r="414" spans="1:52" s="8" customFormat="1" ht="36" x14ac:dyDescent="0.25">
      <c r="A414" s="289">
        <v>525</v>
      </c>
      <c r="B414" s="289" t="s">
        <v>412</v>
      </c>
      <c r="C414" s="289" t="s">
        <v>598</v>
      </c>
      <c r="D414" s="450" t="s">
        <v>1395</v>
      </c>
      <c r="E414" s="470" t="s">
        <v>599</v>
      </c>
      <c r="F414" s="296">
        <v>642</v>
      </c>
      <c r="G414" s="296" t="s">
        <v>34</v>
      </c>
      <c r="H414" s="289" t="s">
        <v>1339</v>
      </c>
      <c r="I414" s="289">
        <v>36000000000</v>
      </c>
      <c r="J414" s="296" t="s">
        <v>35</v>
      </c>
      <c r="K414" s="469">
        <v>12145431.43</v>
      </c>
      <c r="L414" s="442">
        <v>42948</v>
      </c>
      <c r="M414" s="442">
        <v>43435</v>
      </c>
      <c r="N414" s="296" t="s">
        <v>385</v>
      </c>
      <c r="O414" s="289" t="s">
        <v>1113</v>
      </c>
      <c r="P414" s="296" t="s">
        <v>1113</v>
      </c>
      <c r="Q414" s="289" t="s">
        <v>597</v>
      </c>
      <c r="R414" s="289" t="s">
        <v>1156</v>
      </c>
      <c r="S414" s="201" t="s">
        <v>1595</v>
      </c>
      <c r="T414" s="202" t="s">
        <v>1139</v>
      </c>
      <c r="U414" s="202">
        <v>2017</v>
      </c>
      <c r="V414" s="199">
        <v>42971</v>
      </c>
      <c r="W414" s="201">
        <v>6420</v>
      </c>
      <c r="X414" s="201" t="s">
        <v>1170</v>
      </c>
      <c r="Y414" s="199" t="s">
        <v>1140</v>
      </c>
      <c r="Z414" s="201"/>
      <c r="AA414" s="357">
        <f t="shared" si="8"/>
        <v>12145431.43</v>
      </c>
      <c r="AB414" s="201"/>
      <c r="AC414" s="365">
        <v>31705474677</v>
      </c>
      <c r="AD414" s="306">
        <v>42977</v>
      </c>
      <c r="AE414" s="306">
        <v>42986</v>
      </c>
      <c r="AF414" s="361" t="s">
        <v>2595</v>
      </c>
      <c r="AG414" s="361" t="s">
        <v>2596</v>
      </c>
      <c r="AH414" s="201"/>
      <c r="AI414" s="201"/>
      <c r="AJ414" s="201"/>
      <c r="AK414" s="201"/>
      <c r="AL414" s="201"/>
      <c r="AM414" s="201"/>
      <c r="AN414" s="201" t="s">
        <v>1493</v>
      </c>
      <c r="AO414" s="201" t="s">
        <v>1113</v>
      </c>
      <c r="AP414" s="201" t="s">
        <v>2594</v>
      </c>
      <c r="AQ414" s="201"/>
      <c r="AR414" s="201"/>
      <c r="AS414" s="201"/>
      <c r="AT414" s="380"/>
      <c r="AU414" s="380"/>
      <c r="AV414" s="201"/>
      <c r="AW414" s="201"/>
      <c r="AX414" s="201"/>
      <c r="AY414" s="345"/>
      <c r="AZ414" s="345"/>
    </row>
    <row r="415" spans="1:52" s="8" customFormat="1" ht="48" x14ac:dyDescent="0.25">
      <c r="A415" s="289">
        <v>526</v>
      </c>
      <c r="B415" s="289" t="s">
        <v>412</v>
      </c>
      <c r="C415" s="289" t="s">
        <v>598</v>
      </c>
      <c r="D415" s="450" t="s">
        <v>1396</v>
      </c>
      <c r="E415" s="470" t="s">
        <v>599</v>
      </c>
      <c r="F415" s="296">
        <v>642</v>
      </c>
      <c r="G415" s="296" t="s">
        <v>34</v>
      </c>
      <c r="H415" s="289" t="s">
        <v>1339</v>
      </c>
      <c r="I415" s="289">
        <v>36000000000</v>
      </c>
      <c r="J415" s="296" t="s">
        <v>35</v>
      </c>
      <c r="K415" s="469">
        <v>15750234.906000001</v>
      </c>
      <c r="L415" s="442">
        <v>42948</v>
      </c>
      <c r="M415" s="442">
        <v>43435</v>
      </c>
      <c r="N415" s="296" t="s">
        <v>385</v>
      </c>
      <c r="O415" s="289" t="s">
        <v>1113</v>
      </c>
      <c r="P415" s="296" t="s">
        <v>1113</v>
      </c>
      <c r="Q415" s="289" t="s">
        <v>597</v>
      </c>
      <c r="R415" s="289" t="s">
        <v>1156</v>
      </c>
      <c r="S415" s="201" t="s">
        <v>1595</v>
      </c>
      <c r="T415" s="202" t="s">
        <v>1139</v>
      </c>
      <c r="U415" s="202">
        <v>2017</v>
      </c>
      <c r="V415" s="199">
        <v>42971</v>
      </c>
      <c r="W415" s="201">
        <v>6420</v>
      </c>
      <c r="X415" s="201" t="s">
        <v>1170</v>
      </c>
      <c r="Y415" s="199" t="s">
        <v>1140</v>
      </c>
      <c r="Z415" s="201"/>
      <c r="AA415" s="357">
        <f t="shared" si="8"/>
        <v>15750234.906000001</v>
      </c>
      <c r="AB415" s="201"/>
      <c r="AC415" s="365">
        <v>31705475082</v>
      </c>
      <c r="AD415" s="306">
        <v>42977</v>
      </c>
      <c r="AE415" s="306">
        <v>42986</v>
      </c>
      <c r="AF415" s="361" t="s">
        <v>2610</v>
      </c>
      <c r="AG415" s="361" t="s">
        <v>2611</v>
      </c>
      <c r="AH415" s="201"/>
      <c r="AI415" s="201"/>
      <c r="AJ415" s="201"/>
      <c r="AK415" s="201"/>
      <c r="AL415" s="201"/>
      <c r="AM415" s="201"/>
      <c r="AN415" s="365" t="s">
        <v>1493</v>
      </c>
      <c r="AO415" s="365" t="s">
        <v>1113</v>
      </c>
      <c r="AP415" s="365" t="s">
        <v>2605</v>
      </c>
      <c r="AQ415" s="201"/>
      <c r="AR415" s="201"/>
      <c r="AS415" s="201"/>
      <c r="AT415" s="380"/>
      <c r="AU415" s="380"/>
      <c r="AV415" s="201"/>
      <c r="AW415" s="201"/>
      <c r="AX415" s="201"/>
      <c r="AY415" s="345"/>
      <c r="AZ415" s="345"/>
    </row>
    <row r="416" spans="1:52" s="8" customFormat="1" ht="36" x14ac:dyDescent="0.25">
      <c r="A416" s="289">
        <v>513</v>
      </c>
      <c r="B416" s="289" t="s">
        <v>412</v>
      </c>
      <c r="C416" s="289" t="s">
        <v>598</v>
      </c>
      <c r="D416" s="450" t="s">
        <v>1390</v>
      </c>
      <c r="E416" s="104" t="s">
        <v>599</v>
      </c>
      <c r="F416" s="296">
        <v>642</v>
      </c>
      <c r="G416" s="296" t="s">
        <v>34</v>
      </c>
      <c r="H416" s="289" t="s">
        <v>1339</v>
      </c>
      <c r="I416" s="289">
        <v>36000000000</v>
      </c>
      <c r="J416" s="296" t="s">
        <v>35</v>
      </c>
      <c r="K416" s="469">
        <v>5905093.8239999991</v>
      </c>
      <c r="L416" s="442">
        <v>42948</v>
      </c>
      <c r="M416" s="442">
        <v>43435</v>
      </c>
      <c r="N416" s="296" t="s">
        <v>385</v>
      </c>
      <c r="O416" s="289" t="s">
        <v>1113</v>
      </c>
      <c r="P416" s="296" t="s">
        <v>1113</v>
      </c>
      <c r="Q416" s="289" t="s">
        <v>597</v>
      </c>
      <c r="R416" s="289" t="s">
        <v>1156</v>
      </c>
      <c r="S416" s="345" t="s">
        <v>1595</v>
      </c>
      <c r="T416" s="345" t="s">
        <v>1139</v>
      </c>
      <c r="U416" s="345">
        <v>2017</v>
      </c>
      <c r="V416" s="346">
        <v>42971</v>
      </c>
      <c r="W416" s="345">
        <v>6420</v>
      </c>
      <c r="X416" s="345" t="s">
        <v>1170</v>
      </c>
      <c r="Y416" s="345" t="s">
        <v>1140</v>
      </c>
      <c r="Z416" s="201"/>
      <c r="AA416" s="357">
        <f t="shared" si="8"/>
        <v>5905093.8239999991</v>
      </c>
      <c r="AB416" s="204"/>
      <c r="AC416" s="201">
        <v>31705474677</v>
      </c>
      <c r="AD416" s="306">
        <v>42977</v>
      </c>
      <c r="AE416" s="306">
        <v>42986</v>
      </c>
      <c r="AF416" s="383" t="s">
        <v>2592</v>
      </c>
      <c r="AG416" s="383" t="s">
        <v>2593</v>
      </c>
      <c r="AH416" s="201"/>
      <c r="AI416" s="201"/>
      <c r="AJ416" s="201"/>
      <c r="AK416" s="201"/>
      <c r="AL416" s="201"/>
      <c r="AM416" s="201"/>
      <c r="AN416" s="201" t="s">
        <v>1493</v>
      </c>
      <c r="AO416" s="201" t="s">
        <v>1113</v>
      </c>
      <c r="AP416" s="201" t="s">
        <v>2594</v>
      </c>
      <c r="AQ416" s="201"/>
      <c r="AR416" s="201"/>
      <c r="AS416" s="201"/>
      <c r="AT416" s="380"/>
      <c r="AU416" s="380"/>
      <c r="AV416" s="201"/>
      <c r="AW416" s="201"/>
      <c r="AX416" s="201"/>
      <c r="AY416" s="345"/>
      <c r="AZ416" s="345"/>
    </row>
    <row r="417" spans="1:52" s="8" customFormat="1" ht="36" x14ac:dyDescent="0.25">
      <c r="A417" s="289">
        <v>537</v>
      </c>
      <c r="B417" s="289" t="s">
        <v>412</v>
      </c>
      <c r="C417" s="289" t="s">
        <v>598</v>
      </c>
      <c r="D417" s="450" t="s">
        <v>1407</v>
      </c>
      <c r="E417" s="104" t="s">
        <v>599</v>
      </c>
      <c r="F417" s="296">
        <v>642</v>
      </c>
      <c r="G417" s="296" t="s">
        <v>34</v>
      </c>
      <c r="H417" s="289" t="s">
        <v>1339</v>
      </c>
      <c r="I417" s="289">
        <v>36000000000</v>
      </c>
      <c r="J417" s="296" t="s">
        <v>35</v>
      </c>
      <c r="K417" s="469">
        <v>5281690.8559999997</v>
      </c>
      <c r="L417" s="442">
        <v>42948</v>
      </c>
      <c r="M417" s="442">
        <v>43435</v>
      </c>
      <c r="N417" s="296" t="s">
        <v>385</v>
      </c>
      <c r="O417" s="289" t="s">
        <v>1113</v>
      </c>
      <c r="P417" s="296" t="s">
        <v>1113</v>
      </c>
      <c r="Q417" s="289" t="s">
        <v>597</v>
      </c>
      <c r="R417" s="289" t="s">
        <v>1156</v>
      </c>
      <c r="S417" s="201" t="s">
        <v>1595</v>
      </c>
      <c r="T417" s="202" t="s">
        <v>1139</v>
      </c>
      <c r="U417" s="202">
        <v>2017</v>
      </c>
      <c r="V417" s="199">
        <v>42971</v>
      </c>
      <c r="W417" s="201">
        <v>6420</v>
      </c>
      <c r="X417" s="201" t="s">
        <v>1170</v>
      </c>
      <c r="Y417" s="199" t="s">
        <v>1140</v>
      </c>
      <c r="Z417" s="201"/>
      <c r="AA417" s="357">
        <f t="shared" si="8"/>
        <v>5281690.8559999997</v>
      </c>
      <c r="AB417" s="201"/>
      <c r="AC417" s="365">
        <v>31705474348</v>
      </c>
      <c r="AD417" s="306">
        <v>42977</v>
      </c>
      <c r="AE417" s="306">
        <v>42986</v>
      </c>
      <c r="AF417" s="383" t="s">
        <v>2590</v>
      </c>
      <c r="AG417" s="383" t="s">
        <v>2591</v>
      </c>
      <c r="AH417" s="201"/>
      <c r="AI417" s="201"/>
      <c r="AJ417" s="201"/>
      <c r="AK417" s="201"/>
      <c r="AL417" s="201"/>
      <c r="AM417" s="201"/>
      <c r="AN417" s="201" t="s">
        <v>1859</v>
      </c>
      <c r="AO417" s="201" t="s">
        <v>1170</v>
      </c>
      <c r="AP417" s="201" t="s">
        <v>2587</v>
      </c>
      <c r="AQ417" s="201"/>
      <c r="AR417" s="201"/>
      <c r="AS417" s="201"/>
      <c r="AT417" s="380"/>
      <c r="AU417" s="380"/>
      <c r="AV417" s="201"/>
      <c r="AW417" s="201"/>
      <c r="AX417" s="201"/>
      <c r="AY417" s="345"/>
      <c r="AZ417" s="345"/>
    </row>
    <row r="418" spans="1:52" s="8" customFormat="1" ht="36" x14ac:dyDescent="0.25">
      <c r="A418" s="289">
        <v>498</v>
      </c>
      <c r="B418" s="289" t="s">
        <v>412</v>
      </c>
      <c r="C418" s="289" t="s">
        <v>598</v>
      </c>
      <c r="D418" s="450" t="s">
        <v>1384</v>
      </c>
      <c r="E418" s="104" t="s">
        <v>599</v>
      </c>
      <c r="F418" s="296">
        <v>642</v>
      </c>
      <c r="G418" s="296" t="s">
        <v>34</v>
      </c>
      <c r="H418" s="289" t="s">
        <v>1339</v>
      </c>
      <c r="I418" s="289">
        <v>36000000000</v>
      </c>
      <c r="J418" s="296" t="s">
        <v>35</v>
      </c>
      <c r="K418" s="469">
        <v>5439243.1580000008</v>
      </c>
      <c r="L418" s="442">
        <v>42948</v>
      </c>
      <c r="M418" s="442">
        <v>43435</v>
      </c>
      <c r="N418" s="296" t="s">
        <v>385</v>
      </c>
      <c r="O418" s="289" t="s">
        <v>1113</v>
      </c>
      <c r="P418" s="296" t="s">
        <v>1113</v>
      </c>
      <c r="Q418" s="289" t="s">
        <v>597</v>
      </c>
      <c r="R418" s="289" t="s">
        <v>1156</v>
      </c>
      <c r="S418" s="201" t="s">
        <v>1595</v>
      </c>
      <c r="T418" s="202" t="s">
        <v>1139</v>
      </c>
      <c r="U418" s="202">
        <v>2017</v>
      </c>
      <c r="V418" s="208">
        <v>42971</v>
      </c>
      <c r="W418" s="201">
        <v>6420</v>
      </c>
      <c r="X418" s="201" t="s">
        <v>1170</v>
      </c>
      <c r="Y418" s="201" t="s">
        <v>1140</v>
      </c>
      <c r="Z418" s="201"/>
      <c r="AA418" s="357">
        <f t="shared" si="8"/>
        <v>5439243.1580000008</v>
      </c>
      <c r="AB418" s="201"/>
      <c r="AC418" s="365">
        <v>31705474677</v>
      </c>
      <c r="AD418" s="306">
        <v>42977</v>
      </c>
      <c r="AE418" s="306">
        <v>42986</v>
      </c>
      <c r="AF418" s="383" t="s">
        <v>2598</v>
      </c>
      <c r="AG418" s="383" t="s">
        <v>2599</v>
      </c>
      <c r="AH418" s="201"/>
      <c r="AI418" s="201"/>
      <c r="AJ418" s="201"/>
      <c r="AK418" s="201"/>
      <c r="AL418" s="201"/>
      <c r="AM418" s="201"/>
      <c r="AN418" s="201" t="s">
        <v>1493</v>
      </c>
      <c r="AO418" s="201" t="s">
        <v>1113</v>
      </c>
      <c r="AP418" s="201" t="s">
        <v>2597</v>
      </c>
      <c r="AQ418" s="201"/>
      <c r="AR418" s="201"/>
      <c r="AS418" s="201"/>
      <c r="AT418" s="380"/>
      <c r="AU418" s="380"/>
      <c r="AV418" s="201"/>
      <c r="AW418" s="201"/>
      <c r="AX418" s="201"/>
      <c r="AY418" s="345"/>
      <c r="AZ418" s="345"/>
    </row>
    <row r="419" spans="1:52" s="8" customFormat="1" ht="33.75" x14ac:dyDescent="0.25">
      <c r="A419" s="288">
        <v>265</v>
      </c>
      <c r="B419" s="289" t="s">
        <v>412</v>
      </c>
      <c r="C419" s="103" t="s">
        <v>598</v>
      </c>
      <c r="D419" s="42" t="s">
        <v>847</v>
      </c>
      <c r="E419" s="104" t="s">
        <v>599</v>
      </c>
      <c r="F419" s="105">
        <v>642</v>
      </c>
      <c r="G419" s="289" t="s">
        <v>34</v>
      </c>
      <c r="H419" s="289">
        <v>1</v>
      </c>
      <c r="I419" s="43" t="s">
        <v>234</v>
      </c>
      <c r="J419" s="296" t="s">
        <v>35</v>
      </c>
      <c r="K419" s="276">
        <v>6992536.5120000001</v>
      </c>
      <c r="L419" s="442">
        <v>42948</v>
      </c>
      <c r="M419" s="442">
        <v>43435</v>
      </c>
      <c r="N419" s="296" t="s">
        <v>385</v>
      </c>
      <c r="O419" s="296" t="s">
        <v>127</v>
      </c>
      <c r="P419" s="296" t="s">
        <v>1113</v>
      </c>
      <c r="Q419" s="289" t="s">
        <v>597</v>
      </c>
      <c r="R419" s="289" t="s">
        <v>1156</v>
      </c>
      <c r="S419" s="201" t="s">
        <v>1595</v>
      </c>
      <c r="T419" s="202" t="s">
        <v>1139</v>
      </c>
      <c r="U419" s="202">
        <v>2017</v>
      </c>
      <c r="V419" s="199">
        <v>42971</v>
      </c>
      <c r="W419" s="201">
        <v>6420</v>
      </c>
      <c r="X419" s="201" t="s">
        <v>1170</v>
      </c>
      <c r="Y419" s="199" t="s">
        <v>1140</v>
      </c>
      <c r="Z419" s="201"/>
      <c r="AA419" s="357">
        <f t="shared" si="8"/>
        <v>6992536.5120000001</v>
      </c>
      <c r="AB419" s="201"/>
      <c r="AC419" s="365">
        <v>31705473940</v>
      </c>
      <c r="AD419" s="306">
        <v>42977</v>
      </c>
      <c r="AE419" s="306">
        <v>42986</v>
      </c>
      <c r="AF419" s="383" t="s">
        <v>2583</v>
      </c>
      <c r="AG419" s="383" t="s">
        <v>2584</v>
      </c>
      <c r="AH419" s="201"/>
      <c r="AI419" s="201"/>
      <c r="AJ419" s="201"/>
      <c r="AK419" s="201"/>
      <c r="AL419" s="201"/>
      <c r="AM419" s="201"/>
      <c r="AN419" s="201" t="s">
        <v>1860</v>
      </c>
      <c r="AO419" s="201" t="s">
        <v>1170</v>
      </c>
      <c r="AP419" s="201" t="s">
        <v>2580</v>
      </c>
      <c r="AQ419" s="201"/>
      <c r="AR419" s="201"/>
      <c r="AS419" s="201"/>
      <c r="AT419" s="380"/>
      <c r="AU419" s="380"/>
      <c r="AV419" s="201"/>
      <c r="AW419" s="201"/>
      <c r="AX419" s="201"/>
      <c r="AY419" s="345"/>
      <c r="AZ419" s="345"/>
    </row>
    <row r="420" spans="1:52" s="8" customFormat="1" ht="56.25" x14ac:dyDescent="0.25">
      <c r="A420" s="288">
        <v>258</v>
      </c>
      <c r="B420" s="289" t="s">
        <v>134</v>
      </c>
      <c r="C420" s="289" t="s">
        <v>135</v>
      </c>
      <c r="D420" s="289" t="s">
        <v>1078</v>
      </c>
      <c r="E420" s="289" t="s">
        <v>206</v>
      </c>
      <c r="F420" s="296">
        <v>642</v>
      </c>
      <c r="G420" s="296" t="s">
        <v>34</v>
      </c>
      <c r="H420" s="289">
        <v>1</v>
      </c>
      <c r="I420" s="289">
        <v>36000000000</v>
      </c>
      <c r="J420" s="296" t="s">
        <v>35</v>
      </c>
      <c r="K420" s="290">
        <v>713830</v>
      </c>
      <c r="L420" s="46">
        <v>42948</v>
      </c>
      <c r="M420" s="46">
        <v>43313</v>
      </c>
      <c r="N420" s="296" t="s">
        <v>385</v>
      </c>
      <c r="O420" s="296" t="s">
        <v>127</v>
      </c>
      <c r="P420" s="296" t="s">
        <v>1113</v>
      </c>
      <c r="Q420" s="289" t="s">
        <v>597</v>
      </c>
      <c r="R420" s="289" t="s">
        <v>1156</v>
      </c>
      <c r="S420" s="201" t="s">
        <v>1595</v>
      </c>
      <c r="T420" s="202" t="s">
        <v>1139</v>
      </c>
      <c r="U420" s="202">
        <v>2017</v>
      </c>
      <c r="V420" s="199">
        <v>42971</v>
      </c>
      <c r="W420" s="201">
        <v>6420</v>
      </c>
      <c r="X420" s="201" t="s">
        <v>1170</v>
      </c>
      <c r="Y420" s="199" t="s">
        <v>1140</v>
      </c>
      <c r="Z420" s="201"/>
      <c r="AA420" s="357">
        <f t="shared" si="8"/>
        <v>713830</v>
      </c>
      <c r="AB420" s="201"/>
      <c r="AC420" s="201">
        <v>31705473940</v>
      </c>
      <c r="AD420" s="306">
        <v>42977</v>
      </c>
      <c r="AE420" s="306">
        <v>42986</v>
      </c>
      <c r="AF420" s="383" t="s">
        <v>2578</v>
      </c>
      <c r="AG420" s="383" t="s">
        <v>2579</v>
      </c>
      <c r="AH420" s="201"/>
      <c r="AI420" s="201"/>
      <c r="AJ420" s="201"/>
      <c r="AK420" s="201"/>
      <c r="AL420" s="201"/>
      <c r="AM420" s="201"/>
      <c r="AN420" s="201" t="s">
        <v>1583</v>
      </c>
      <c r="AO420" s="201" t="s">
        <v>1170</v>
      </c>
      <c r="AP420" s="201" t="s">
        <v>2580</v>
      </c>
      <c r="AQ420" s="201"/>
      <c r="AR420" s="201"/>
      <c r="AS420" s="201"/>
      <c r="AT420" s="380"/>
      <c r="AU420" s="380"/>
      <c r="AV420" s="201"/>
      <c r="AW420" s="201"/>
      <c r="AX420" s="201"/>
      <c r="AY420" s="345"/>
      <c r="AZ420" s="345"/>
    </row>
    <row r="421" spans="1:52" s="8" customFormat="1" ht="33.75" x14ac:dyDescent="0.25">
      <c r="A421" s="288">
        <v>289</v>
      </c>
      <c r="B421" s="289" t="s">
        <v>412</v>
      </c>
      <c r="C421" s="103" t="s">
        <v>598</v>
      </c>
      <c r="D421" s="106" t="s">
        <v>872</v>
      </c>
      <c r="E421" s="104" t="s">
        <v>599</v>
      </c>
      <c r="F421" s="105">
        <v>642</v>
      </c>
      <c r="G421" s="289" t="s">
        <v>34</v>
      </c>
      <c r="H421" s="289">
        <v>1</v>
      </c>
      <c r="I421" s="43" t="s">
        <v>234</v>
      </c>
      <c r="J421" s="296" t="s">
        <v>35</v>
      </c>
      <c r="K421" s="276">
        <v>16576220.746000001</v>
      </c>
      <c r="L421" s="442">
        <v>42948</v>
      </c>
      <c r="M421" s="442">
        <v>43435</v>
      </c>
      <c r="N421" s="296" t="s">
        <v>385</v>
      </c>
      <c r="O421" s="296" t="s">
        <v>127</v>
      </c>
      <c r="P421" s="296" t="s">
        <v>1113</v>
      </c>
      <c r="Q421" s="273" t="s">
        <v>117</v>
      </c>
      <c r="R421" s="273" t="s">
        <v>1179</v>
      </c>
      <c r="S421" s="201" t="s">
        <v>1439</v>
      </c>
      <c r="T421" s="202" t="s">
        <v>1139</v>
      </c>
      <c r="U421" s="24">
        <v>2017</v>
      </c>
      <c r="V421" s="199">
        <v>42928</v>
      </c>
      <c r="W421" s="201">
        <v>5149</v>
      </c>
      <c r="X421" s="201" t="s">
        <v>1170</v>
      </c>
      <c r="Y421" s="199" t="s">
        <v>1140</v>
      </c>
      <c r="Z421" s="201"/>
      <c r="AA421" s="357">
        <v>713830</v>
      </c>
      <c r="AB421" s="201"/>
      <c r="AC421" s="201">
        <v>31705475414</v>
      </c>
      <c r="AD421" s="306" t="s">
        <v>2647</v>
      </c>
      <c r="AE421" s="306">
        <v>42989</v>
      </c>
      <c r="AF421" s="201" t="s">
        <v>2648</v>
      </c>
      <c r="AG421" s="201"/>
      <c r="AH421" s="201"/>
      <c r="AI421" s="201"/>
      <c r="AJ421" s="201"/>
      <c r="AK421" s="201"/>
      <c r="AL421" s="201"/>
      <c r="AM421" s="201"/>
      <c r="AN421" s="201" t="s">
        <v>2648</v>
      </c>
      <c r="AO421" s="201"/>
      <c r="AP421" s="201" t="s">
        <v>2649</v>
      </c>
      <c r="AQ421" s="201"/>
      <c r="AR421" s="201" t="s">
        <v>2648</v>
      </c>
      <c r="AS421" s="201" t="s">
        <v>2648</v>
      </c>
      <c r="AT421" s="380" t="s">
        <v>2648</v>
      </c>
      <c r="AU421" s="380" t="s">
        <v>2648</v>
      </c>
      <c r="AV421" s="201" t="s">
        <v>2648</v>
      </c>
      <c r="AW421" s="201" t="s">
        <v>2648</v>
      </c>
      <c r="AX421" s="201" t="s">
        <v>2648</v>
      </c>
      <c r="AY421" s="345" t="s">
        <v>2648</v>
      </c>
      <c r="AZ421" s="345"/>
    </row>
    <row r="422" spans="1:52" s="8" customFormat="1" ht="45" x14ac:dyDescent="0.25">
      <c r="A422" s="294">
        <v>627</v>
      </c>
      <c r="B422" s="289" t="s">
        <v>44</v>
      </c>
      <c r="C422" s="289" t="s">
        <v>45</v>
      </c>
      <c r="D422" s="53" t="s">
        <v>2486</v>
      </c>
      <c r="E422" s="289" t="s">
        <v>47</v>
      </c>
      <c r="F422" s="296">
        <v>642</v>
      </c>
      <c r="G422" s="296" t="s">
        <v>34</v>
      </c>
      <c r="H422" s="289">
        <v>1</v>
      </c>
      <c r="I422" s="53">
        <v>36000000000</v>
      </c>
      <c r="J422" s="296" t="s">
        <v>35</v>
      </c>
      <c r="K422" s="292">
        <v>2839482.1</v>
      </c>
      <c r="L422" s="46">
        <v>42948</v>
      </c>
      <c r="M422" s="46">
        <v>49309</v>
      </c>
      <c r="N422" s="296" t="s">
        <v>48</v>
      </c>
      <c r="O422" s="296" t="s">
        <v>127</v>
      </c>
      <c r="P422" s="296" t="s">
        <v>1113</v>
      </c>
      <c r="Q422" s="289" t="s">
        <v>597</v>
      </c>
      <c r="R422" s="289" t="s">
        <v>1156</v>
      </c>
      <c r="S422" s="201" t="s">
        <v>1595</v>
      </c>
      <c r="T422" s="201" t="s">
        <v>1139</v>
      </c>
      <c r="U422" s="201">
        <v>2017</v>
      </c>
      <c r="V422" s="208">
        <v>42971</v>
      </c>
      <c r="W422" s="201">
        <v>6420</v>
      </c>
      <c r="X422" s="201" t="s">
        <v>1170</v>
      </c>
      <c r="Y422" s="201" t="s">
        <v>1140</v>
      </c>
      <c r="Z422" s="201"/>
      <c r="AA422" s="357">
        <f>K422</f>
        <v>2839482.1</v>
      </c>
      <c r="AB422" s="201"/>
      <c r="AC422" s="201">
        <v>31705474348</v>
      </c>
      <c r="AD422" s="306">
        <v>42977</v>
      </c>
      <c r="AE422" s="306">
        <v>42986</v>
      </c>
      <c r="AF422" s="383" t="s">
        <v>2588</v>
      </c>
      <c r="AG422" s="383" t="s">
        <v>2589</v>
      </c>
      <c r="AH422" s="201"/>
      <c r="AI422" s="201"/>
      <c r="AJ422" s="201"/>
      <c r="AK422" s="201"/>
      <c r="AL422" s="201"/>
      <c r="AM422" s="201"/>
      <c r="AN422" s="201" t="s">
        <v>1704</v>
      </c>
      <c r="AO422" s="201" t="s">
        <v>1170</v>
      </c>
      <c r="AP422" s="201" t="s">
        <v>2587</v>
      </c>
      <c r="AQ422" s="201"/>
      <c r="AR422" s="201"/>
      <c r="AS422" s="201"/>
      <c r="AT422" s="380"/>
      <c r="AU422" s="380"/>
      <c r="AV422" s="201"/>
      <c r="AW422" s="201"/>
      <c r="AX422" s="201"/>
      <c r="AY422" s="345"/>
      <c r="AZ422" s="345"/>
    </row>
    <row r="423" spans="1:52" s="8" customFormat="1" ht="67.5" x14ac:dyDescent="0.25">
      <c r="A423" s="294">
        <v>628</v>
      </c>
      <c r="B423" s="291" t="s">
        <v>411</v>
      </c>
      <c r="C423" s="291" t="s">
        <v>412</v>
      </c>
      <c r="D423" s="321" t="s">
        <v>2487</v>
      </c>
      <c r="E423" s="291" t="s">
        <v>39</v>
      </c>
      <c r="F423" s="299">
        <v>642</v>
      </c>
      <c r="G423" s="291" t="s">
        <v>34</v>
      </c>
      <c r="H423" s="291">
        <v>1</v>
      </c>
      <c r="I423" s="291">
        <v>36000000000</v>
      </c>
      <c r="J423" s="299" t="s">
        <v>35</v>
      </c>
      <c r="K423" s="463">
        <v>13800000</v>
      </c>
      <c r="L423" s="46">
        <v>42948</v>
      </c>
      <c r="M423" s="172">
        <v>43070</v>
      </c>
      <c r="N423" s="299" t="s">
        <v>385</v>
      </c>
      <c r="O423" s="299" t="s">
        <v>1113</v>
      </c>
      <c r="P423" s="296" t="s">
        <v>1113</v>
      </c>
      <c r="Q423" s="198" t="s">
        <v>214</v>
      </c>
      <c r="R423" s="198" t="s">
        <v>1179</v>
      </c>
      <c r="S423" s="201"/>
      <c r="T423" s="201" t="s">
        <v>1177</v>
      </c>
      <c r="U423" s="201"/>
      <c r="V423" s="201"/>
      <c r="W423" s="201"/>
      <c r="X423" s="201" t="s">
        <v>1113</v>
      </c>
      <c r="Y423" s="208">
        <v>42958</v>
      </c>
      <c r="Z423" s="201" t="s">
        <v>2508</v>
      </c>
      <c r="AA423" s="357">
        <v>2839482.1</v>
      </c>
      <c r="AB423" s="201" t="s">
        <v>1547</v>
      </c>
      <c r="AC423" s="201">
        <v>31705428869</v>
      </c>
      <c r="AD423" s="306">
        <v>42963</v>
      </c>
      <c r="AE423" s="306"/>
      <c r="AF423" s="383"/>
      <c r="AG423" s="201"/>
      <c r="AH423" s="201"/>
      <c r="AI423" s="201"/>
      <c r="AJ423" s="201"/>
      <c r="AK423" s="201"/>
      <c r="AL423" s="201"/>
      <c r="AM423" s="201"/>
      <c r="AN423" s="493" t="s">
        <v>2503</v>
      </c>
      <c r="AO423" s="201" t="s">
        <v>1113</v>
      </c>
      <c r="AP423" s="201"/>
      <c r="AQ423" s="208"/>
      <c r="AR423" s="365" t="s">
        <v>2504</v>
      </c>
      <c r="AS423" s="208">
        <v>42963</v>
      </c>
      <c r="AT423" s="368">
        <v>2839482.1</v>
      </c>
      <c r="AU423" s="380">
        <v>2839482.1</v>
      </c>
      <c r="AV423" s="384" t="s">
        <v>1615</v>
      </c>
      <c r="AW423" s="208">
        <v>42963</v>
      </c>
      <c r="AX423" s="306">
        <v>42963</v>
      </c>
      <c r="AY423" s="306">
        <v>42963</v>
      </c>
      <c r="AZ423" s="345"/>
    </row>
    <row r="424" spans="1:52" s="8" customFormat="1" ht="67.5" x14ac:dyDescent="0.25">
      <c r="A424" s="294">
        <v>629</v>
      </c>
      <c r="B424" s="111" t="s">
        <v>411</v>
      </c>
      <c r="C424" s="111" t="s">
        <v>412</v>
      </c>
      <c r="D424" s="321" t="s">
        <v>2488</v>
      </c>
      <c r="E424" s="289" t="s">
        <v>39</v>
      </c>
      <c r="F424" s="296">
        <v>642</v>
      </c>
      <c r="G424" s="289" t="s">
        <v>34</v>
      </c>
      <c r="H424" s="289">
        <v>1</v>
      </c>
      <c r="I424" s="289">
        <v>36000000000</v>
      </c>
      <c r="J424" s="296" t="s">
        <v>35</v>
      </c>
      <c r="K424" s="290">
        <v>38600000</v>
      </c>
      <c r="L424" s="46">
        <v>42948</v>
      </c>
      <c r="M424" s="46">
        <v>43070</v>
      </c>
      <c r="N424" s="296" t="s">
        <v>385</v>
      </c>
      <c r="O424" s="296" t="s">
        <v>1113</v>
      </c>
      <c r="P424" s="296" t="s">
        <v>1113</v>
      </c>
      <c r="Q424" s="198" t="s">
        <v>591</v>
      </c>
      <c r="R424" s="198" t="s">
        <v>1142</v>
      </c>
      <c r="S424" s="201" t="s">
        <v>1461</v>
      </c>
      <c r="T424" s="201" t="s">
        <v>1139</v>
      </c>
      <c r="U424" s="201">
        <v>2017</v>
      </c>
      <c r="V424" s="208">
        <v>42971</v>
      </c>
      <c r="W424" s="201">
        <v>5921</v>
      </c>
      <c r="X424" s="201" t="s">
        <v>1113</v>
      </c>
      <c r="Y424" s="208">
        <v>42958</v>
      </c>
      <c r="Z424" s="201"/>
      <c r="AA424" s="357">
        <v>13800000</v>
      </c>
      <c r="AB424" s="201"/>
      <c r="AC424" s="201">
        <v>31705427125</v>
      </c>
      <c r="AD424" s="306">
        <v>42963</v>
      </c>
      <c r="AE424" s="306">
        <v>42972</v>
      </c>
      <c r="AF424" s="383" t="s">
        <v>2527</v>
      </c>
      <c r="AG424" s="383" t="s">
        <v>2564</v>
      </c>
      <c r="AH424" s="201"/>
      <c r="AI424" s="201"/>
      <c r="AJ424" s="201"/>
      <c r="AK424" s="201"/>
      <c r="AL424" s="201"/>
      <c r="AM424" s="201"/>
      <c r="AN424" s="201" t="s">
        <v>1489</v>
      </c>
      <c r="AO424" s="201" t="s">
        <v>1170</v>
      </c>
      <c r="AP424" s="201" t="s">
        <v>2528</v>
      </c>
      <c r="AQ424" s="208">
        <v>42986</v>
      </c>
      <c r="AR424" s="201">
        <v>1489</v>
      </c>
      <c r="AS424" s="208">
        <v>43003</v>
      </c>
      <c r="AT424" s="380">
        <f>AU424/1.18</f>
        <v>11603312.423728814</v>
      </c>
      <c r="AU424" s="380">
        <v>13691908.66</v>
      </c>
      <c r="AV424" s="384" t="s">
        <v>2662</v>
      </c>
      <c r="AW424" s="208">
        <v>43003</v>
      </c>
      <c r="AX424" s="306">
        <v>43003</v>
      </c>
      <c r="AY424" s="306">
        <v>43003</v>
      </c>
      <c r="AZ424" s="345"/>
    </row>
    <row r="425" spans="1:52" s="8" customFormat="1" ht="67.5" x14ac:dyDescent="0.25">
      <c r="A425" s="294">
        <v>630</v>
      </c>
      <c r="B425" s="88" t="s">
        <v>415</v>
      </c>
      <c r="C425" s="88" t="s">
        <v>416</v>
      </c>
      <c r="D425" s="321" t="s">
        <v>2489</v>
      </c>
      <c r="E425" s="289" t="s">
        <v>39</v>
      </c>
      <c r="F425" s="296">
        <v>642</v>
      </c>
      <c r="G425" s="289" t="s">
        <v>34</v>
      </c>
      <c r="H425" s="289">
        <v>1</v>
      </c>
      <c r="I425" s="289">
        <v>36000000000</v>
      </c>
      <c r="J425" s="296" t="s">
        <v>35</v>
      </c>
      <c r="K425" s="91">
        <v>980000</v>
      </c>
      <c r="L425" s="46">
        <v>42948</v>
      </c>
      <c r="M425" s="46">
        <v>43070</v>
      </c>
      <c r="N425" s="296" t="s">
        <v>385</v>
      </c>
      <c r="O425" s="296" t="s">
        <v>1113</v>
      </c>
      <c r="P425" s="296" t="s">
        <v>1113</v>
      </c>
      <c r="Q425" s="198" t="s">
        <v>591</v>
      </c>
      <c r="R425" s="198" t="s">
        <v>1142</v>
      </c>
      <c r="S425" s="201" t="s">
        <v>1461</v>
      </c>
      <c r="T425" s="201" t="s">
        <v>1139</v>
      </c>
      <c r="U425" s="201">
        <v>2017</v>
      </c>
      <c r="V425" s="208">
        <v>42971</v>
      </c>
      <c r="W425" s="201">
        <v>5922</v>
      </c>
      <c r="X425" s="201" t="s">
        <v>1113</v>
      </c>
      <c r="Y425" s="208">
        <v>42958</v>
      </c>
      <c r="Z425" s="201"/>
      <c r="AA425" s="357">
        <v>38600000</v>
      </c>
      <c r="AB425" s="201"/>
      <c r="AC425" s="201">
        <v>31705426959</v>
      </c>
      <c r="AD425" s="306">
        <v>42963</v>
      </c>
      <c r="AE425" s="306">
        <v>42972</v>
      </c>
      <c r="AF425" s="383" t="s">
        <v>2529</v>
      </c>
      <c r="AG425" s="383" t="s">
        <v>2530</v>
      </c>
      <c r="AH425" s="201"/>
      <c r="AI425" s="201"/>
      <c r="AJ425" s="201"/>
      <c r="AK425" s="201"/>
      <c r="AL425" s="201"/>
      <c r="AM425" s="201"/>
      <c r="AN425" s="201" t="s">
        <v>1489</v>
      </c>
      <c r="AO425" s="201" t="s">
        <v>1170</v>
      </c>
      <c r="AP425" s="201" t="s">
        <v>2531</v>
      </c>
      <c r="AQ425" s="208">
        <v>42986</v>
      </c>
      <c r="AR425" s="201">
        <v>1490</v>
      </c>
      <c r="AS425" s="208">
        <v>43003</v>
      </c>
      <c r="AT425" s="380">
        <f>AU425/1.18</f>
        <v>32515483</v>
      </c>
      <c r="AU425" s="380">
        <v>38368269.939999998</v>
      </c>
      <c r="AV425" s="384" t="s">
        <v>2662</v>
      </c>
      <c r="AW425" s="208">
        <v>43003</v>
      </c>
      <c r="AX425" s="306">
        <v>43003</v>
      </c>
      <c r="AY425" s="306">
        <v>43003</v>
      </c>
      <c r="AZ425" s="345"/>
    </row>
    <row r="426" spans="1:52" s="8" customFormat="1" ht="56.25" x14ac:dyDescent="0.25">
      <c r="A426" s="291">
        <v>631</v>
      </c>
      <c r="B426" s="291" t="s">
        <v>118</v>
      </c>
      <c r="C426" s="321" t="s">
        <v>119</v>
      </c>
      <c r="D426" s="291" t="s">
        <v>2490</v>
      </c>
      <c r="E426" s="299" t="s">
        <v>121</v>
      </c>
      <c r="F426" s="291">
        <v>642</v>
      </c>
      <c r="G426" s="291" t="s">
        <v>34</v>
      </c>
      <c r="H426" s="291">
        <v>1</v>
      </c>
      <c r="I426" s="299">
        <v>36000000000</v>
      </c>
      <c r="J426" s="292" t="s">
        <v>35</v>
      </c>
      <c r="K426" s="91">
        <v>1770000</v>
      </c>
      <c r="L426" s="172">
        <v>42948</v>
      </c>
      <c r="M426" s="46">
        <v>42979</v>
      </c>
      <c r="N426" s="299" t="s">
        <v>386</v>
      </c>
      <c r="O426" s="299" t="s">
        <v>124</v>
      </c>
      <c r="P426" s="296" t="s">
        <v>1113</v>
      </c>
      <c r="Q426" s="198" t="s">
        <v>591</v>
      </c>
      <c r="R426" s="198" t="s">
        <v>1142</v>
      </c>
      <c r="S426" s="201" t="s">
        <v>1461</v>
      </c>
      <c r="T426" s="201" t="s">
        <v>1139</v>
      </c>
      <c r="U426" s="201">
        <v>2017</v>
      </c>
      <c r="V426" s="208">
        <v>42971</v>
      </c>
      <c r="W426" s="201">
        <v>5920</v>
      </c>
      <c r="X426" s="201" t="s">
        <v>1113</v>
      </c>
      <c r="Y426" s="208">
        <v>42958</v>
      </c>
      <c r="Z426" s="201"/>
      <c r="AA426" s="357">
        <v>980000</v>
      </c>
      <c r="AB426" s="201"/>
      <c r="AC426" s="201">
        <v>31705427285</v>
      </c>
      <c r="AD426" s="306">
        <v>42963</v>
      </c>
      <c r="AE426" s="306">
        <v>42972</v>
      </c>
      <c r="AF426" s="383" t="s">
        <v>2524</v>
      </c>
      <c r="AG426" s="383" t="s">
        <v>2525</v>
      </c>
      <c r="AH426" s="201"/>
      <c r="AI426" s="201"/>
      <c r="AJ426" s="201"/>
      <c r="AK426" s="201"/>
      <c r="AL426" s="201"/>
      <c r="AM426" s="201"/>
      <c r="AN426" s="365" t="s">
        <v>1526</v>
      </c>
      <c r="AO426" s="201" t="s">
        <v>1170</v>
      </c>
      <c r="AP426" s="201" t="s">
        <v>2526</v>
      </c>
      <c r="AQ426" s="208">
        <v>42986</v>
      </c>
      <c r="AR426" s="201"/>
      <c r="AS426" s="208"/>
      <c r="AT426" s="380">
        <f>AU426/1.18</f>
        <v>827738</v>
      </c>
      <c r="AU426" s="380">
        <v>976730.84</v>
      </c>
      <c r="AV426" s="384"/>
      <c r="AW426" s="208"/>
      <c r="AX426" s="306"/>
      <c r="AY426" s="306"/>
      <c r="AZ426" s="345"/>
    </row>
    <row r="427" spans="1:52" s="8" customFormat="1" ht="67.5" x14ac:dyDescent="0.25">
      <c r="A427" s="294">
        <v>638</v>
      </c>
      <c r="B427" s="291" t="s">
        <v>411</v>
      </c>
      <c r="C427" s="291" t="s">
        <v>412</v>
      </c>
      <c r="D427" s="321" t="s">
        <v>2545</v>
      </c>
      <c r="E427" s="291" t="s">
        <v>39</v>
      </c>
      <c r="F427" s="299">
        <v>642</v>
      </c>
      <c r="G427" s="291" t="s">
        <v>34</v>
      </c>
      <c r="H427" s="291">
        <v>1</v>
      </c>
      <c r="I427" s="291">
        <v>36000000000</v>
      </c>
      <c r="J427" s="444" t="s">
        <v>35</v>
      </c>
      <c r="K427" s="463">
        <v>50700000</v>
      </c>
      <c r="L427" s="46">
        <v>42948</v>
      </c>
      <c r="M427" s="172">
        <v>43070</v>
      </c>
      <c r="N427" s="299" t="s">
        <v>385</v>
      </c>
      <c r="O427" s="299" t="s">
        <v>1113</v>
      </c>
      <c r="P427" s="296" t="s">
        <v>1113</v>
      </c>
      <c r="Q427" s="198" t="s">
        <v>117</v>
      </c>
      <c r="R427" s="198" t="s">
        <v>1138</v>
      </c>
      <c r="S427" s="201"/>
      <c r="T427" s="201"/>
      <c r="U427" s="201"/>
      <c r="V427" s="201"/>
      <c r="W427" s="201"/>
      <c r="X427" s="201" t="s">
        <v>1113</v>
      </c>
      <c r="Y427" s="208">
        <v>42958</v>
      </c>
      <c r="Z427" s="201"/>
      <c r="AA427" s="357"/>
      <c r="AB427" s="201"/>
      <c r="AC427" s="201"/>
      <c r="AD427" s="306"/>
      <c r="AE427" s="306"/>
      <c r="AF427" s="383"/>
      <c r="AG427" s="201"/>
      <c r="AH427" s="201"/>
      <c r="AI427" s="201"/>
      <c r="AJ427" s="201"/>
      <c r="AK427" s="201"/>
      <c r="AL427" s="201"/>
      <c r="AM427" s="201"/>
      <c r="AN427" s="365"/>
      <c r="AO427" s="201"/>
      <c r="AP427" s="201"/>
      <c r="AQ427" s="208"/>
      <c r="AR427" s="201"/>
      <c r="AS427" s="208"/>
      <c r="AT427" s="380"/>
      <c r="AU427" s="380"/>
      <c r="AV427" s="384"/>
      <c r="AW427" s="208"/>
      <c r="AX427" s="306"/>
      <c r="AY427" s="306"/>
      <c r="AZ427" s="345"/>
    </row>
    <row r="428" spans="1:52" s="8" customFormat="1" ht="71.25" customHeight="1" x14ac:dyDescent="0.25">
      <c r="A428" s="502">
        <v>632</v>
      </c>
      <c r="B428" s="111" t="s">
        <v>411</v>
      </c>
      <c r="C428" s="111" t="s">
        <v>412</v>
      </c>
      <c r="D428" s="321" t="s">
        <v>468</v>
      </c>
      <c r="E428" s="291" t="s">
        <v>39</v>
      </c>
      <c r="F428" s="299">
        <v>642</v>
      </c>
      <c r="G428" s="291" t="s">
        <v>34</v>
      </c>
      <c r="H428" s="291">
        <v>1</v>
      </c>
      <c r="I428" s="291">
        <v>36000000000</v>
      </c>
      <c r="J428" s="299" t="s">
        <v>35</v>
      </c>
      <c r="K428" s="462">
        <v>27670000</v>
      </c>
      <c r="L428" s="46">
        <v>42948</v>
      </c>
      <c r="M428" s="172">
        <v>43070</v>
      </c>
      <c r="N428" s="299" t="s">
        <v>385</v>
      </c>
      <c r="O428" s="299" t="s">
        <v>127</v>
      </c>
      <c r="P428" s="296" t="s">
        <v>1113</v>
      </c>
      <c r="Q428" s="198" t="s">
        <v>591</v>
      </c>
      <c r="R428" s="198" t="s">
        <v>1145</v>
      </c>
      <c r="S428" s="201"/>
      <c r="T428" s="201"/>
      <c r="U428" s="201"/>
      <c r="V428" s="201"/>
      <c r="W428" s="201"/>
      <c r="X428" s="201" t="s">
        <v>1113</v>
      </c>
      <c r="Y428" s="208"/>
      <c r="Z428" s="201"/>
      <c r="AA428" s="357">
        <f>K428</f>
        <v>27670000</v>
      </c>
      <c r="AB428" s="201"/>
      <c r="AC428" s="201">
        <v>31705479737</v>
      </c>
      <c r="AD428" s="306">
        <v>42978</v>
      </c>
      <c r="AE428" s="306">
        <v>42989</v>
      </c>
      <c r="AF428" s="383" t="s">
        <v>2612</v>
      </c>
      <c r="AG428" s="383" t="s">
        <v>2613</v>
      </c>
      <c r="AH428" s="201"/>
      <c r="AI428" s="201"/>
      <c r="AJ428" s="201"/>
      <c r="AK428" s="201"/>
      <c r="AL428" s="201"/>
      <c r="AM428" s="201"/>
      <c r="AN428" s="493" t="s">
        <v>1493</v>
      </c>
      <c r="AO428" s="365" t="s">
        <v>1113</v>
      </c>
      <c r="AP428" s="201" t="s">
        <v>2614</v>
      </c>
      <c r="AQ428" s="208">
        <v>43003</v>
      </c>
      <c r="AR428" s="201"/>
      <c r="AS428" s="208"/>
      <c r="AT428" s="380"/>
      <c r="AU428" s="380"/>
      <c r="AV428" s="384"/>
      <c r="AW428" s="208"/>
      <c r="AX428" s="306"/>
      <c r="AY428" s="306"/>
      <c r="AZ428" s="345"/>
    </row>
    <row r="429" spans="1:52" s="8" customFormat="1" ht="64.5" customHeight="1" x14ac:dyDescent="0.25">
      <c r="A429" s="288">
        <v>633</v>
      </c>
      <c r="B429" s="111" t="s">
        <v>411</v>
      </c>
      <c r="C429" s="111" t="s">
        <v>412</v>
      </c>
      <c r="D429" s="321" t="s">
        <v>2517</v>
      </c>
      <c r="E429" s="291" t="s">
        <v>39</v>
      </c>
      <c r="F429" s="299">
        <v>642</v>
      </c>
      <c r="G429" s="291" t="s">
        <v>34</v>
      </c>
      <c r="H429" s="291">
        <v>1</v>
      </c>
      <c r="I429" s="291">
        <v>36000000000</v>
      </c>
      <c r="J429" s="299" t="s">
        <v>35</v>
      </c>
      <c r="K429" s="462">
        <v>1140000</v>
      </c>
      <c r="L429" s="46">
        <v>42948</v>
      </c>
      <c r="M429" s="172">
        <v>43070</v>
      </c>
      <c r="N429" s="299" t="s">
        <v>385</v>
      </c>
      <c r="O429" s="299" t="s">
        <v>1113</v>
      </c>
      <c r="P429" s="198" t="s">
        <v>1113</v>
      </c>
      <c r="Q429" s="198" t="s">
        <v>591</v>
      </c>
      <c r="R429" s="198" t="s">
        <v>1145</v>
      </c>
      <c r="S429" s="201" t="s">
        <v>1461</v>
      </c>
      <c r="T429" s="201" t="s">
        <v>1139</v>
      </c>
      <c r="U429" s="201">
        <v>2017</v>
      </c>
      <c r="V429" s="208">
        <v>42970</v>
      </c>
      <c r="W429" s="201">
        <v>5943</v>
      </c>
      <c r="X429" s="201" t="s">
        <v>1113</v>
      </c>
      <c r="Y429" s="208">
        <v>42975</v>
      </c>
      <c r="Z429" s="201"/>
      <c r="AA429" s="357">
        <f>K429</f>
        <v>1140000</v>
      </c>
      <c r="AB429" s="201"/>
      <c r="AC429" s="201">
        <v>31705473675</v>
      </c>
      <c r="AD429" s="306">
        <v>42977</v>
      </c>
      <c r="AE429" s="306">
        <v>42986</v>
      </c>
      <c r="AF429" s="383" t="s">
        <v>2575</v>
      </c>
      <c r="AG429" s="383" t="s">
        <v>2576</v>
      </c>
      <c r="AH429" s="201"/>
      <c r="AI429" s="201"/>
      <c r="AJ429" s="201"/>
      <c r="AK429" s="201"/>
      <c r="AL429" s="201"/>
      <c r="AM429" s="201"/>
      <c r="AN429" s="493" t="s">
        <v>1493</v>
      </c>
      <c r="AO429" s="201" t="s">
        <v>1113</v>
      </c>
      <c r="AP429" s="201" t="s">
        <v>2577</v>
      </c>
      <c r="AQ429" s="208">
        <v>43003</v>
      </c>
      <c r="AR429" s="201"/>
      <c r="AS429" s="208"/>
      <c r="AT429" s="380"/>
      <c r="AU429" s="380"/>
      <c r="AV429" s="384"/>
      <c r="AW429" s="208"/>
      <c r="AX429" s="306"/>
      <c r="AY429" s="306"/>
      <c r="AZ429" s="345"/>
    </row>
    <row r="430" spans="1:52" s="8" customFormat="1" ht="60" customHeight="1" x14ac:dyDescent="0.25">
      <c r="A430" s="294">
        <v>634</v>
      </c>
      <c r="B430" s="291" t="s">
        <v>411</v>
      </c>
      <c r="C430" s="291" t="s">
        <v>412</v>
      </c>
      <c r="D430" s="321" t="s">
        <v>2518</v>
      </c>
      <c r="E430" s="291" t="s">
        <v>39</v>
      </c>
      <c r="F430" s="299">
        <v>642</v>
      </c>
      <c r="G430" s="291" t="s">
        <v>34</v>
      </c>
      <c r="H430" s="291">
        <v>1</v>
      </c>
      <c r="I430" s="291">
        <v>36000000000</v>
      </c>
      <c r="J430" s="299" t="s">
        <v>35</v>
      </c>
      <c r="K430" s="462">
        <v>4800000</v>
      </c>
      <c r="L430" s="46">
        <v>42948</v>
      </c>
      <c r="M430" s="172">
        <v>43070</v>
      </c>
      <c r="N430" s="299" t="s">
        <v>385</v>
      </c>
      <c r="O430" s="299" t="s">
        <v>1113</v>
      </c>
      <c r="P430" s="198" t="s">
        <v>1113</v>
      </c>
      <c r="Q430" s="198" t="s">
        <v>591</v>
      </c>
      <c r="R430" s="198" t="s">
        <v>1142</v>
      </c>
      <c r="S430" s="201" t="s">
        <v>1461</v>
      </c>
      <c r="T430" s="201" t="s">
        <v>1139</v>
      </c>
      <c r="U430" s="201">
        <v>2017</v>
      </c>
      <c r="V430" s="208">
        <v>42970</v>
      </c>
      <c r="W430" s="201">
        <v>6066</v>
      </c>
      <c r="X430" s="201" t="s">
        <v>1113</v>
      </c>
      <c r="Y430" s="208">
        <v>42975</v>
      </c>
      <c r="Z430" s="201"/>
      <c r="AA430" s="357">
        <v>1140000</v>
      </c>
      <c r="AB430" s="201"/>
      <c r="AC430" s="201">
        <v>31705477505</v>
      </c>
      <c r="AD430" s="306">
        <v>42978</v>
      </c>
      <c r="AE430" s="306">
        <v>42989</v>
      </c>
      <c r="AF430" s="383" t="s">
        <v>2640</v>
      </c>
      <c r="AG430" s="383" t="s">
        <v>2631</v>
      </c>
      <c r="AH430" s="201"/>
      <c r="AI430" s="201"/>
      <c r="AJ430" s="201"/>
      <c r="AK430" s="201"/>
      <c r="AL430" s="201"/>
      <c r="AM430" s="201"/>
      <c r="AN430" s="365" t="s">
        <v>1223</v>
      </c>
      <c r="AO430" s="365" t="s">
        <v>1170</v>
      </c>
      <c r="AP430" s="201" t="s">
        <v>2632</v>
      </c>
      <c r="AQ430" s="208">
        <v>43000</v>
      </c>
      <c r="AR430" s="201"/>
      <c r="AS430" s="208"/>
      <c r="AT430" s="380">
        <f>AU430/1.18</f>
        <v>962302.00000000012</v>
      </c>
      <c r="AU430" s="380">
        <v>1135516.3600000001</v>
      </c>
      <c r="AV430" s="384"/>
      <c r="AW430" s="208"/>
      <c r="AX430" s="306"/>
      <c r="AY430" s="306"/>
      <c r="AZ430" s="345"/>
    </row>
    <row r="431" spans="1:52" s="8" customFormat="1" ht="69" customHeight="1" x14ac:dyDescent="0.25">
      <c r="A431" s="471">
        <v>635</v>
      </c>
      <c r="B431" s="111" t="s">
        <v>411</v>
      </c>
      <c r="C431" s="111" t="s">
        <v>412</v>
      </c>
      <c r="D431" s="321" t="s">
        <v>2519</v>
      </c>
      <c r="E431" s="291" t="s">
        <v>39</v>
      </c>
      <c r="F431" s="299">
        <v>642</v>
      </c>
      <c r="G431" s="291" t="s">
        <v>34</v>
      </c>
      <c r="H431" s="291">
        <v>1</v>
      </c>
      <c r="I431" s="291">
        <v>36000000000</v>
      </c>
      <c r="J431" s="299" t="s">
        <v>35</v>
      </c>
      <c r="K431" s="462">
        <v>3650000</v>
      </c>
      <c r="L431" s="46">
        <v>42948</v>
      </c>
      <c r="M431" s="172">
        <v>43070</v>
      </c>
      <c r="N431" s="299" t="s">
        <v>385</v>
      </c>
      <c r="O431" s="299" t="s">
        <v>127</v>
      </c>
      <c r="P431" s="198" t="s">
        <v>1113</v>
      </c>
      <c r="Q431" s="198" t="s">
        <v>591</v>
      </c>
      <c r="R431" s="198" t="s">
        <v>1142</v>
      </c>
      <c r="S431" s="201" t="s">
        <v>1880</v>
      </c>
      <c r="T431" s="201" t="s">
        <v>1139</v>
      </c>
      <c r="U431" s="201">
        <v>2017</v>
      </c>
      <c r="V431" s="208">
        <v>42970</v>
      </c>
      <c r="W431" s="201">
        <v>6056</v>
      </c>
      <c r="X431" s="201" t="s">
        <v>1113</v>
      </c>
      <c r="Y431" s="208">
        <v>42975</v>
      </c>
      <c r="Z431" s="201"/>
      <c r="AA431" s="357">
        <v>4800000</v>
      </c>
      <c r="AB431" s="201"/>
      <c r="AC431" s="201">
        <v>31705476896</v>
      </c>
      <c r="AD431" s="306">
        <v>42978</v>
      </c>
      <c r="AE431" s="306">
        <v>42989</v>
      </c>
      <c r="AF431" s="383" t="s">
        <v>2615</v>
      </c>
      <c r="AG431" s="383" t="s">
        <v>2616</v>
      </c>
      <c r="AH431" s="201"/>
      <c r="AI431" s="201"/>
      <c r="AJ431" s="201"/>
      <c r="AK431" s="201"/>
      <c r="AL431" s="201"/>
      <c r="AM431" s="201"/>
      <c r="AN431" s="365" t="s">
        <v>1493</v>
      </c>
      <c r="AO431" s="201" t="s">
        <v>1113</v>
      </c>
      <c r="AP431" s="201" t="s">
        <v>2617</v>
      </c>
      <c r="AQ431" s="208">
        <v>42999</v>
      </c>
      <c r="AR431" s="201"/>
      <c r="AS431" s="208"/>
      <c r="AT431" s="380">
        <f>AU431/1.18</f>
        <v>4018478.8728813566</v>
      </c>
      <c r="AU431" s="380">
        <v>4741805.07</v>
      </c>
      <c r="AV431" s="384"/>
      <c r="AW431" s="208"/>
      <c r="AX431" s="306"/>
      <c r="AY431" s="306"/>
      <c r="AZ431" s="345"/>
    </row>
    <row r="432" spans="1:52" s="8" customFormat="1" ht="66" customHeight="1" x14ac:dyDescent="0.25">
      <c r="A432" s="471">
        <v>636</v>
      </c>
      <c r="B432" s="291" t="s">
        <v>411</v>
      </c>
      <c r="C432" s="291" t="s">
        <v>412</v>
      </c>
      <c r="D432" s="321" t="s">
        <v>2521</v>
      </c>
      <c r="E432" s="291" t="s">
        <v>39</v>
      </c>
      <c r="F432" s="299">
        <v>642</v>
      </c>
      <c r="G432" s="291" t="s">
        <v>34</v>
      </c>
      <c r="H432" s="291">
        <v>1</v>
      </c>
      <c r="I432" s="291">
        <v>36000000000</v>
      </c>
      <c r="J432" s="299" t="s">
        <v>35</v>
      </c>
      <c r="K432" s="462">
        <v>12400000</v>
      </c>
      <c r="L432" s="46">
        <v>42948</v>
      </c>
      <c r="M432" s="172">
        <v>43070</v>
      </c>
      <c r="N432" s="299" t="s">
        <v>385</v>
      </c>
      <c r="O432" s="299" t="s">
        <v>127</v>
      </c>
      <c r="P432" s="198" t="s">
        <v>1113</v>
      </c>
      <c r="Q432" s="198" t="s">
        <v>591</v>
      </c>
      <c r="R432" s="198" t="s">
        <v>1142</v>
      </c>
      <c r="S432" s="201" t="s">
        <v>1461</v>
      </c>
      <c r="T432" s="201" t="s">
        <v>1139</v>
      </c>
      <c r="U432" s="201">
        <v>2017</v>
      </c>
      <c r="V432" s="208">
        <v>42971</v>
      </c>
      <c r="W432" s="201">
        <v>6255</v>
      </c>
      <c r="X432" s="201" t="s">
        <v>1113</v>
      </c>
      <c r="Y432" s="208">
        <v>42975</v>
      </c>
      <c r="Z432" s="201"/>
      <c r="AA432" s="357">
        <v>3650000</v>
      </c>
      <c r="AB432" s="201"/>
      <c r="AC432" s="201">
        <v>31705477834</v>
      </c>
      <c r="AD432" s="306">
        <v>42978</v>
      </c>
      <c r="AE432" s="306">
        <v>42989</v>
      </c>
      <c r="AF432" s="383" t="s">
        <v>2618</v>
      </c>
      <c r="AG432" s="383" t="s">
        <v>2616</v>
      </c>
      <c r="AH432" s="201"/>
      <c r="AI432" s="201"/>
      <c r="AJ432" s="201"/>
      <c r="AK432" s="201"/>
      <c r="AL432" s="201"/>
      <c r="AM432" s="201"/>
      <c r="AN432" s="365" t="s">
        <v>1493</v>
      </c>
      <c r="AO432" s="365" t="s">
        <v>1113</v>
      </c>
      <c r="AP432" s="201" t="s">
        <v>2619</v>
      </c>
      <c r="AQ432" s="208">
        <v>42999</v>
      </c>
      <c r="AR432" s="201"/>
      <c r="AS432" s="208"/>
      <c r="AT432" s="380">
        <f>AU432/1.18</f>
        <v>3054602</v>
      </c>
      <c r="AU432" s="380">
        <v>3604430.36</v>
      </c>
      <c r="AV432" s="384"/>
      <c r="AW432" s="208"/>
      <c r="AX432" s="306"/>
      <c r="AY432" s="306"/>
      <c r="AZ432" s="345"/>
    </row>
    <row r="433" spans="1:52" s="8" customFormat="1" ht="63.75" customHeight="1" x14ac:dyDescent="0.25">
      <c r="A433" s="503">
        <v>588</v>
      </c>
      <c r="B433" s="289" t="s">
        <v>118</v>
      </c>
      <c r="C433" s="289" t="s">
        <v>119</v>
      </c>
      <c r="D433" s="291" t="s">
        <v>120</v>
      </c>
      <c r="E433" s="289" t="s">
        <v>121</v>
      </c>
      <c r="F433" s="296">
        <v>642</v>
      </c>
      <c r="G433" s="296" t="s">
        <v>34</v>
      </c>
      <c r="H433" s="289">
        <v>1</v>
      </c>
      <c r="I433" s="289">
        <v>36000000000</v>
      </c>
      <c r="J433" s="296" t="s">
        <v>35</v>
      </c>
      <c r="K433" s="290">
        <v>590000</v>
      </c>
      <c r="L433" s="172">
        <v>42948</v>
      </c>
      <c r="M433" s="46">
        <v>43344</v>
      </c>
      <c r="N433" s="296" t="s">
        <v>48</v>
      </c>
      <c r="O433" s="296" t="s">
        <v>127</v>
      </c>
      <c r="P433" s="198" t="s">
        <v>1113</v>
      </c>
      <c r="Q433" s="198" t="s">
        <v>591</v>
      </c>
      <c r="R433" s="198" t="s">
        <v>1142</v>
      </c>
      <c r="S433" s="201" t="s">
        <v>1461</v>
      </c>
      <c r="T433" s="201" t="s">
        <v>1139</v>
      </c>
      <c r="U433" s="201">
        <v>2017</v>
      </c>
      <c r="V433" s="208">
        <v>42971</v>
      </c>
      <c r="W433" s="201">
        <v>6193</v>
      </c>
      <c r="X433" s="201" t="s">
        <v>1113</v>
      </c>
      <c r="Y433" s="208">
        <v>42975</v>
      </c>
      <c r="Z433" s="201"/>
      <c r="AA433" s="357">
        <v>12400000</v>
      </c>
      <c r="AB433" s="201"/>
      <c r="AC433" s="201">
        <v>31705477323</v>
      </c>
      <c r="AD433" s="306">
        <v>42978</v>
      </c>
      <c r="AE433" s="306">
        <v>42989</v>
      </c>
      <c r="AF433" s="383" t="s">
        <v>2620</v>
      </c>
      <c r="AG433" s="383" t="s">
        <v>2641</v>
      </c>
      <c r="AH433" s="201"/>
      <c r="AI433" s="201"/>
      <c r="AJ433" s="201"/>
      <c r="AK433" s="201"/>
      <c r="AL433" s="201"/>
      <c r="AM433" s="201"/>
      <c r="AN433" s="365" t="s">
        <v>1223</v>
      </c>
      <c r="AO433" s="201" t="s">
        <v>1170</v>
      </c>
      <c r="AP433" s="201" t="s">
        <v>2594</v>
      </c>
      <c r="AQ433" s="208">
        <v>43000</v>
      </c>
      <c r="AR433" s="201"/>
      <c r="AS433" s="208"/>
      <c r="AT433" s="380">
        <f>AU433/1.18</f>
        <v>10479998.000000002</v>
      </c>
      <c r="AU433" s="380">
        <v>12366397.640000001</v>
      </c>
      <c r="AV433" s="384"/>
      <c r="AW433" s="208"/>
      <c r="AX433" s="306"/>
      <c r="AY433" s="306"/>
      <c r="AZ433" s="345"/>
    </row>
    <row r="434" spans="1:52" s="8" customFormat="1" ht="51" customHeight="1" x14ac:dyDescent="0.25">
      <c r="A434" s="288">
        <v>170</v>
      </c>
      <c r="B434" s="289" t="s">
        <v>1266</v>
      </c>
      <c r="C434" s="289" t="s">
        <v>1267</v>
      </c>
      <c r="D434" s="289" t="s">
        <v>992</v>
      </c>
      <c r="E434" s="289" t="s">
        <v>157</v>
      </c>
      <c r="F434" s="289">
        <v>796</v>
      </c>
      <c r="G434" s="289" t="s">
        <v>592</v>
      </c>
      <c r="H434" s="289">
        <v>60201</v>
      </c>
      <c r="I434" s="289">
        <v>36000000000</v>
      </c>
      <c r="J434" s="289" t="s">
        <v>35</v>
      </c>
      <c r="K434" s="290">
        <v>1873294.9</v>
      </c>
      <c r="L434" s="46">
        <v>42975</v>
      </c>
      <c r="M434" s="46">
        <v>43344</v>
      </c>
      <c r="N434" s="296" t="s">
        <v>386</v>
      </c>
      <c r="O434" s="296" t="s">
        <v>124</v>
      </c>
      <c r="P434" s="296" t="s">
        <v>1113</v>
      </c>
      <c r="Q434" s="198" t="s">
        <v>117</v>
      </c>
      <c r="R434" s="198"/>
      <c r="S434" s="201"/>
      <c r="T434" s="201"/>
      <c r="U434" s="201"/>
      <c r="V434" s="201"/>
      <c r="W434" s="201"/>
      <c r="X434" s="201"/>
      <c r="Y434" s="201"/>
      <c r="Z434" s="201"/>
      <c r="AA434" s="357"/>
      <c r="AB434" s="201"/>
      <c r="AC434" s="201"/>
      <c r="AD434" s="306"/>
      <c r="AE434" s="306"/>
      <c r="AF434" s="201"/>
      <c r="AG434" s="201"/>
      <c r="AH434" s="201"/>
      <c r="AI434" s="201"/>
      <c r="AJ434" s="201"/>
      <c r="AK434" s="201"/>
      <c r="AL434" s="201"/>
      <c r="AM434" s="201"/>
      <c r="AN434" s="201"/>
      <c r="AO434" s="201"/>
      <c r="AP434" s="201"/>
      <c r="AQ434" s="201"/>
      <c r="AR434" s="201"/>
      <c r="AS434" s="201"/>
      <c r="AT434" s="380"/>
      <c r="AU434" s="380"/>
      <c r="AV434" s="401"/>
      <c r="AW434" s="201"/>
      <c r="AX434" s="201"/>
      <c r="AY434" s="345"/>
      <c r="AZ434" s="345"/>
    </row>
    <row r="435" spans="1:52" s="8" customFormat="1" ht="29.25" customHeight="1" x14ac:dyDescent="0.25">
      <c r="A435" s="471">
        <v>639</v>
      </c>
      <c r="B435" s="291" t="s">
        <v>1302</v>
      </c>
      <c r="C435" s="291" t="s">
        <v>1303</v>
      </c>
      <c r="D435" s="289" t="s">
        <v>2562</v>
      </c>
      <c r="E435" s="291" t="s">
        <v>111</v>
      </c>
      <c r="F435" s="299">
        <v>642</v>
      </c>
      <c r="G435" s="299" t="s">
        <v>34</v>
      </c>
      <c r="H435" s="291">
        <v>1</v>
      </c>
      <c r="I435" s="291">
        <v>36000000000</v>
      </c>
      <c r="J435" s="299" t="s">
        <v>35</v>
      </c>
      <c r="K435" s="292">
        <v>3527450</v>
      </c>
      <c r="L435" s="46">
        <v>42979</v>
      </c>
      <c r="M435" s="46">
        <v>43070</v>
      </c>
      <c r="N435" s="299" t="s">
        <v>48</v>
      </c>
      <c r="O435" s="299" t="s">
        <v>1113</v>
      </c>
      <c r="P435" s="296" t="s">
        <v>1113</v>
      </c>
      <c r="Q435" s="198" t="s">
        <v>409</v>
      </c>
      <c r="R435" s="198" t="s">
        <v>1185</v>
      </c>
      <c r="S435" s="201"/>
      <c r="T435" s="201"/>
      <c r="U435" s="201"/>
      <c r="V435" s="201"/>
      <c r="W435" s="201"/>
      <c r="X435" s="201" t="s">
        <v>1113</v>
      </c>
      <c r="Y435" s="208"/>
      <c r="Z435" s="201"/>
      <c r="AA435" s="357"/>
      <c r="AB435" s="201"/>
      <c r="AC435" s="201"/>
      <c r="AD435" s="306"/>
      <c r="AE435" s="306"/>
      <c r="AF435" s="383"/>
      <c r="AG435" s="201"/>
      <c r="AH435" s="201"/>
      <c r="AI435" s="201"/>
      <c r="AJ435" s="201"/>
      <c r="AK435" s="201"/>
      <c r="AL435" s="201"/>
      <c r="AM435" s="201"/>
      <c r="AN435" s="365"/>
      <c r="AO435" s="201"/>
      <c r="AP435" s="201"/>
      <c r="AQ435" s="208"/>
      <c r="AR435" s="201"/>
      <c r="AS435" s="208"/>
      <c r="AT435" s="380"/>
      <c r="AU435" s="380"/>
      <c r="AV435" s="384"/>
      <c r="AW435" s="208"/>
      <c r="AX435" s="306"/>
      <c r="AY435" s="306"/>
      <c r="AZ435" s="345"/>
    </row>
    <row r="436" spans="1:52" s="8" customFormat="1" ht="45" x14ac:dyDescent="0.25">
      <c r="A436" s="288">
        <v>6</v>
      </c>
      <c r="B436" s="321" t="s">
        <v>798</v>
      </c>
      <c r="C436" s="42" t="s">
        <v>797</v>
      </c>
      <c r="D436" s="80" t="s">
        <v>407</v>
      </c>
      <c r="E436" s="42" t="s">
        <v>395</v>
      </c>
      <c r="F436" s="296">
        <v>642</v>
      </c>
      <c r="G436" s="296" t="s">
        <v>34</v>
      </c>
      <c r="H436" s="289">
        <v>1</v>
      </c>
      <c r="I436" s="55">
        <v>36000000000</v>
      </c>
      <c r="J436" s="296" t="s">
        <v>35</v>
      </c>
      <c r="K436" s="297">
        <v>766000</v>
      </c>
      <c r="L436" s="46">
        <v>42979</v>
      </c>
      <c r="M436" s="46">
        <v>43070</v>
      </c>
      <c r="N436" s="296" t="s">
        <v>48</v>
      </c>
      <c r="O436" s="296" t="s">
        <v>127</v>
      </c>
      <c r="P436" s="296" t="s">
        <v>1113</v>
      </c>
      <c r="Q436" s="198" t="s">
        <v>408</v>
      </c>
      <c r="R436" s="273"/>
      <c r="S436" s="201"/>
      <c r="T436" s="202"/>
      <c r="U436" s="202"/>
      <c r="V436" s="199"/>
      <c r="W436" s="201"/>
      <c r="X436" s="201"/>
      <c r="Y436" s="201"/>
      <c r="Z436" s="201"/>
      <c r="AA436" s="201"/>
      <c r="AB436" s="201"/>
      <c r="AC436" s="201"/>
      <c r="AD436" s="306"/>
      <c r="AE436" s="306"/>
      <c r="AF436" s="383"/>
      <c r="AG436" s="201"/>
      <c r="AH436" s="201"/>
      <c r="AI436" s="201"/>
      <c r="AJ436" s="201"/>
      <c r="AK436" s="201"/>
      <c r="AL436" s="201"/>
      <c r="AM436" s="201"/>
      <c r="AN436" s="365"/>
      <c r="AO436" s="201"/>
      <c r="AP436" s="201"/>
      <c r="AQ436" s="201"/>
      <c r="AR436" s="201"/>
      <c r="AS436" s="201"/>
      <c r="AT436" s="201"/>
      <c r="AU436" s="380"/>
      <c r="AV436" s="383"/>
      <c r="AW436" s="201"/>
      <c r="AX436" s="201"/>
      <c r="AY436" s="345"/>
      <c r="AZ436" s="345"/>
    </row>
    <row r="437" spans="1:52" s="8" customFormat="1" ht="24" x14ac:dyDescent="0.25">
      <c r="A437" s="289">
        <v>480</v>
      </c>
      <c r="B437" s="289" t="s">
        <v>594</v>
      </c>
      <c r="C437" s="289" t="s">
        <v>595</v>
      </c>
      <c r="D437" s="450" t="s">
        <v>1361</v>
      </c>
      <c r="E437" s="104" t="s">
        <v>596</v>
      </c>
      <c r="F437" s="296">
        <v>642</v>
      </c>
      <c r="G437" s="296" t="s">
        <v>34</v>
      </c>
      <c r="H437" s="289" t="s">
        <v>1339</v>
      </c>
      <c r="I437" s="289">
        <v>36000000000</v>
      </c>
      <c r="J437" s="296" t="s">
        <v>35</v>
      </c>
      <c r="K437" s="290">
        <v>123900000</v>
      </c>
      <c r="L437" s="46">
        <v>42979</v>
      </c>
      <c r="M437" s="46">
        <v>43070</v>
      </c>
      <c r="N437" s="296" t="s">
        <v>385</v>
      </c>
      <c r="O437" s="289" t="s">
        <v>1113</v>
      </c>
      <c r="P437" s="296" t="s">
        <v>1113</v>
      </c>
      <c r="Q437" s="296" t="s">
        <v>1325</v>
      </c>
      <c r="R437" s="273"/>
      <c r="S437" s="201"/>
      <c r="T437" s="202"/>
      <c r="U437" s="202"/>
      <c r="V437" s="199"/>
      <c r="W437" s="201"/>
      <c r="X437" s="201"/>
      <c r="Y437" s="199"/>
      <c r="Z437" s="201"/>
      <c r="AA437" s="201"/>
      <c r="AB437" s="201"/>
      <c r="AC437" s="201"/>
      <c r="AD437" s="306"/>
      <c r="AE437" s="306"/>
      <c r="AF437" s="383"/>
      <c r="AG437" s="201"/>
      <c r="AH437" s="201"/>
      <c r="AI437" s="201"/>
      <c r="AJ437" s="201"/>
      <c r="AK437" s="201"/>
      <c r="AL437" s="201"/>
      <c r="AM437" s="201"/>
      <c r="AN437" s="365"/>
      <c r="AO437" s="201"/>
      <c r="AP437" s="201"/>
      <c r="AQ437" s="201"/>
      <c r="AR437" s="201"/>
      <c r="AS437" s="201"/>
      <c r="AT437" s="201"/>
      <c r="AU437" s="380"/>
      <c r="AV437" s="383"/>
      <c r="AW437" s="369"/>
      <c r="AX437" s="369"/>
      <c r="AY437" s="369"/>
      <c r="AZ437" s="345"/>
    </row>
    <row r="438" spans="1:52" s="8" customFormat="1" ht="33.75" x14ac:dyDescent="0.25">
      <c r="A438" s="288">
        <v>314</v>
      </c>
      <c r="B438" s="289" t="s">
        <v>302</v>
      </c>
      <c r="C438" s="289" t="s">
        <v>303</v>
      </c>
      <c r="D438" s="289" t="s">
        <v>304</v>
      </c>
      <c r="E438" s="289" t="s">
        <v>305</v>
      </c>
      <c r="F438" s="296">
        <v>642</v>
      </c>
      <c r="G438" s="296" t="s">
        <v>34</v>
      </c>
      <c r="H438" s="289">
        <v>1</v>
      </c>
      <c r="I438" s="289">
        <v>36000000000</v>
      </c>
      <c r="J438" s="296" t="s">
        <v>35</v>
      </c>
      <c r="K438" s="290">
        <v>1100000</v>
      </c>
      <c r="L438" s="46">
        <v>42979</v>
      </c>
      <c r="M438" s="46">
        <v>43344</v>
      </c>
      <c r="N438" s="296" t="s">
        <v>385</v>
      </c>
      <c r="O438" s="296" t="s">
        <v>127</v>
      </c>
      <c r="P438" s="296" t="s">
        <v>1113</v>
      </c>
      <c r="Q438" s="198" t="s">
        <v>280</v>
      </c>
      <c r="R438" s="198"/>
      <c r="S438" s="201"/>
      <c r="T438" s="201"/>
      <c r="U438" s="201"/>
      <c r="V438" s="201"/>
      <c r="W438" s="201"/>
      <c r="X438" s="201"/>
      <c r="Y438" s="201"/>
      <c r="Z438" s="201"/>
      <c r="AA438" s="357"/>
      <c r="AB438" s="201"/>
      <c r="AC438" s="201"/>
      <c r="AD438" s="306"/>
      <c r="AE438" s="306"/>
      <c r="AF438" s="213"/>
      <c r="AG438" s="201"/>
      <c r="AH438" s="201"/>
      <c r="AI438" s="201"/>
      <c r="AJ438" s="201"/>
      <c r="AK438" s="201"/>
      <c r="AL438" s="201"/>
      <c r="AM438" s="201"/>
      <c r="AN438" s="365"/>
      <c r="AO438" s="201"/>
      <c r="AP438" s="201"/>
      <c r="AQ438" s="201"/>
      <c r="AR438" s="201"/>
      <c r="AS438" s="201"/>
      <c r="AT438" s="380"/>
      <c r="AU438" s="380"/>
      <c r="AV438" s="213"/>
      <c r="AW438" s="201"/>
      <c r="AX438" s="201"/>
      <c r="AY438" s="345"/>
      <c r="AZ438" s="345"/>
    </row>
    <row r="439" spans="1:52" s="8" customFormat="1" ht="22.5" x14ac:dyDescent="0.25">
      <c r="A439" s="288">
        <v>315</v>
      </c>
      <c r="B439" s="289" t="s">
        <v>293</v>
      </c>
      <c r="C439" s="289" t="s">
        <v>294</v>
      </c>
      <c r="D439" s="289" t="s">
        <v>300</v>
      </c>
      <c r="E439" s="289" t="s">
        <v>301</v>
      </c>
      <c r="F439" s="296">
        <v>642</v>
      </c>
      <c r="G439" s="296" t="s">
        <v>34</v>
      </c>
      <c r="H439" s="289">
        <v>1</v>
      </c>
      <c r="I439" s="289">
        <v>36000000000</v>
      </c>
      <c r="J439" s="296" t="s">
        <v>35</v>
      </c>
      <c r="K439" s="290">
        <v>1200000</v>
      </c>
      <c r="L439" s="46">
        <v>42979</v>
      </c>
      <c r="M439" s="46">
        <v>43344</v>
      </c>
      <c r="N439" s="296" t="s">
        <v>385</v>
      </c>
      <c r="O439" s="296" t="s">
        <v>127</v>
      </c>
      <c r="P439" s="296" t="s">
        <v>1113</v>
      </c>
      <c r="Q439" s="198" t="s">
        <v>280</v>
      </c>
      <c r="R439" s="198"/>
      <c r="S439" s="201"/>
      <c r="T439" s="201"/>
      <c r="U439" s="201"/>
      <c r="V439" s="201"/>
      <c r="W439" s="201"/>
      <c r="X439" s="201"/>
      <c r="Y439" s="201"/>
      <c r="Z439" s="201"/>
      <c r="AA439" s="357"/>
      <c r="AB439" s="201"/>
      <c r="AC439" s="201"/>
      <c r="AD439" s="306"/>
      <c r="AE439" s="306"/>
      <c r="AF439" s="201"/>
      <c r="AG439" s="201"/>
      <c r="AH439" s="201"/>
      <c r="AI439" s="201"/>
      <c r="AJ439" s="201"/>
      <c r="AK439" s="201"/>
      <c r="AL439" s="201"/>
      <c r="AM439" s="201"/>
      <c r="AN439" s="365"/>
      <c r="AO439" s="201"/>
      <c r="AP439" s="201"/>
      <c r="AQ439" s="201"/>
      <c r="AR439" s="201"/>
      <c r="AS439" s="201"/>
      <c r="AT439" s="380"/>
      <c r="AU439" s="380"/>
      <c r="AV439" s="201"/>
      <c r="AW439" s="201"/>
      <c r="AX439" s="201"/>
      <c r="AY439" s="345"/>
      <c r="AZ439" s="345"/>
    </row>
    <row r="440" spans="1:52" s="8" customFormat="1" ht="22.5" x14ac:dyDescent="0.25">
      <c r="A440" s="288">
        <v>317</v>
      </c>
      <c r="B440" s="289" t="s">
        <v>1311</v>
      </c>
      <c r="C440" s="289" t="s">
        <v>193</v>
      </c>
      <c r="D440" s="289" t="s">
        <v>194</v>
      </c>
      <c r="E440" s="289" t="s">
        <v>157</v>
      </c>
      <c r="F440" s="289">
        <v>876</v>
      </c>
      <c r="G440" s="289" t="s">
        <v>195</v>
      </c>
      <c r="H440" s="289">
        <v>1</v>
      </c>
      <c r="I440" s="289">
        <v>36000000000</v>
      </c>
      <c r="J440" s="296" t="s">
        <v>35</v>
      </c>
      <c r="K440" s="290">
        <v>71154472</v>
      </c>
      <c r="L440" s="46">
        <v>42979</v>
      </c>
      <c r="M440" s="46">
        <v>43374</v>
      </c>
      <c r="N440" s="296" t="s">
        <v>48</v>
      </c>
      <c r="O440" s="296" t="s">
        <v>127</v>
      </c>
      <c r="P440" s="296" t="s">
        <v>1113</v>
      </c>
      <c r="Q440" s="198" t="s">
        <v>117</v>
      </c>
      <c r="R440" s="198"/>
      <c r="S440" s="201"/>
      <c r="T440" s="201"/>
      <c r="U440" s="201"/>
      <c r="V440" s="201"/>
      <c r="W440" s="201"/>
      <c r="X440" s="201"/>
      <c r="Y440" s="201"/>
      <c r="Z440" s="201"/>
      <c r="AA440" s="357"/>
      <c r="AB440" s="201"/>
      <c r="AC440" s="201"/>
      <c r="AD440" s="306"/>
      <c r="AE440" s="306"/>
      <c r="AF440" s="201"/>
      <c r="AG440" s="201"/>
      <c r="AH440" s="201"/>
      <c r="AI440" s="201"/>
      <c r="AJ440" s="201"/>
      <c r="AK440" s="201"/>
      <c r="AL440" s="201"/>
      <c r="AM440" s="201"/>
      <c r="AN440" s="365"/>
      <c r="AO440" s="201"/>
      <c r="AP440" s="201"/>
      <c r="AQ440" s="201"/>
      <c r="AR440" s="201"/>
      <c r="AS440" s="201"/>
      <c r="AT440" s="380"/>
      <c r="AU440" s="380"/>
      <c r="AV440" s="201"/>
      <c r="AW440" s="201"/>
      <c r="AX440" s="201"/>
      <c r="AY440" s="345"/>
      <c r="AZ440" s="345"/>
    </row>
    <row r="441" spans="1:52" s="8" customFormat="1" ht="36" x14ac:dyDescent="0.25">
      <c r="A441" s="289">
        <v>501</v>
      </c>
      <c r="B441" s="289" t="s">
        <v>412</v>
      </c>
      <c r="C441" s="289" t="s">
        <v>598</v>
      </c>
      <c r="D441" s="450" t="s">
        <v>1428</v>
      </c>
      <c r="E441" s="104" t="s">
        <v>599</v>
      </c>
      <c r="F441" s="296">
        <v>642</v>
      </c>
      <c r="G441" s="296" t="s">
        <v>34</v>
      </c>
      <c r="H441" s="289" t="s">
        <v>1339</v>
      </c>
      <c r="I441" s="289">
        <v>36000000000</v>
      </c>
      <c r="J441" s="296" t="s">
        <v>35</v>
      </c>
      <c r="K441" s="290">
        <v>32373000</v>
      </c>
      <c r="L441" s="46">
        <v>42979</v>
      </c>
      <c r="M441" s="46">
        <v>43070</v>
      </c>
      <c r="N441" s="296" t="s">
        <v>385</v>
      </c>
      <c r="O441" s="289" t="s">
        <v>1113</v>
      </c>
      <c r="P441" s="296" t="s">
        <v>1113</v>
      </c>
      <c r="Q441" s="289" t="s">
        <v>597</v>
      </c>
      <c r="R441" s="198"/>
      <c r="S441" s="201"/>
      <c r="T441" s="201"/>
      <c r="U441" s="201"/>
      <c r="V441" s="201"/>
      <c r="W441" s="201"/>
      <c r="X441" s="201"/>
      <c r="Y441" s="201"/>
      <c r="Z441" s="201"/>
      <c r="AA441" s="357"/>
      <c r="AB441" s="201"/>
      <c r="AC441" s="201"/>
      <c r="AD441" s="306"/>
      <c r="AE441" s="306"/>
      <c r="AF441" s="201"/>
      <c r="AG441" s="201"/>
      <c r="AH441" s="201"/>
      <c r="AI441" s="201"/>
      <c r="AJ441" s="201"/>
      <c r="AK441" s="201"/>
      <c r="AL441" s="201"/>
      <c r="AM441" s="201"/>
      <c r="AN441" s="201"/>
      <c r="AO441" s="201"/>
      <c r="AP441" s="201"/>
      <c r="AQ441" s="201"/>
      <c r="AR441" s="201"/>
      <c r="AS441" s="201"/>
      <c r="AT441" s="380"/>
      <c r="AU441" s="380"/>
      <c r="AV441" s="201"/>
      <c r="AW441" s="201"/>
      <c r="AX441" s="201"/>
      <c r="AY441" s="345"/>
      <c r="AZ441" s="345"/>
    </row>
    <row r="442" spans="1:52" s="8" customFormat="1" ht="36" x14ac:dyDescent="0.25">
      <c r="A442" s="289">
        <v>517</v>
      </c>
      <c r="B442" s="289" t="s">
        <v>412</v>
      </c>
      <c r="C442" s="289" t="s">
        <v>598</v>
      </c>
      <c r="D442" s="450" t="s">
        <v>1429</v>
      </c>
      <c r="E442" s="104" t="s">
        <v>599</v>
      </c>
      <c r="F442" s="296">
        <v>642</v>
      </c>
      <c r="G442" s="296" t="s">
        <v>34</v>
      </c>
      <c r="H442" s="289" t="s">
        <v>1339</v>
      </c>
      <c r="I442" s="289">
        <v>36000000000</v>
      </c>
      <c r="J442" s="296" t="s">
        <v>35</v>
      </c>
      <c r="K442" s="290">
        <v>18954000</v>
      </c>
      <c r="L442" s="46">
        <v>42979</v>
      </c>
      <c r="M442" s="46">
        <v>43070</v>
      </c>
      <c r="N442" s="296" t="s">
        <v>385</v>
      </c>
      <c r="O442" s="289" t="s">
        <v>1113</v>
      </c>
      <c r="P442" s="296" t="s">
        <v>1113</v>
      </c>
      <c r="Q442" s="289" t="s">
        <v>597</v>
      </c>
      <c r="R442" s="198"/>
      <c r="S442" s="201"/>
      <c r="T442" s="201"/>
      <c r="U442" s="201"/>
      <c r="V442" s="201"/>
      <c r="W442" s="201"/>
      <c r="X442" s="201"/>
      <c r="Y442" s="201"/>
      <c r="Z442" s="201"/>
      <c r="AA442" s="357"/>
      <c r="AB442" s="201"/>
      <c r="AC442" s="201"/>
      <c r="AD442" s="306"/>
      <c r="AE442" s="306"/>
      <c r="AF442" s="201"/>
      <c r="AG442" s="201"/>
      <c r="AH442" s="201"/>
      <c r="AI442" s="201"/>
      <c r="AJ442" s="201"/>
      <c r="AK442" s="201"/>
      <c r="AL442" s="201"/>
      <c r="AM442" s="201"/>
      <c r="AN442" s="201"/>
      <c r="AO442" s="201"/>
      <c r="AP442" s="201"/>
      <c r="AQ442" s="201"/>
      <c r="AR442" s="201"/>
      <c r="AS442" s="201"/>
      <c r="AT442" s="380"/>
      <c r="AU442" s="380"/>
      <c r="AV442" s="201"/>
      <c r="AW442" s="201"/>
      <c r="AX442" s="201"/>
      <c r="AY442" s="345"/>
      <c r="AZ442" s="345"/>
    </row>
    <row r="443" spans="1:52" s="8" customFormat="1" ht="36" x14ac:dyDescent="0.25">
      <c r="A443" s="289">
        <v>518</v>
      </c>
      <c r="B443" s="289" t="s">
        <v>412</v>
      </c>
      <c r="C443" s="289" t="s">
        <v>598</v>
      </c>
      <c r="D443" s="450" t="s">
        <v>1430</v>
      </c>
      <c r="E443" s="104" t="s">
        <v>599</v>
      </c>
      <c r="F443" s="296">
        <v>642</v>
      </c>
      <c r="G443" s="296" t="s">
        <v>34</v>
      </c>
      <c r="H443" s="289" t="s">
        <v>1339</v>
      </c>
      <c r="I443" s="289">
        <v>36000000000</v>
      </c>
      <c r="J443" s="296" t="s">
        <v>35</v>
      </c>
      <c r="K443" s="290">
        <v>97978000</v>
      </c>
      <c r="L443" s="46">
        <v>42979</v>
      </c>
      <c r="M443" s="46">
        <v>43070</v>
      </c>
      <c r="N443" s="296" t="s">
        <v>385</v>
      </c>
      <c r="O443" s="289" t="s">
        <v>1113</v>
      </c>
      <c r="P443" s="296" t="s">
        <v>1113</v>
      </c>
      <c r="Q443" s="289" t="s">
        <v>597</v>
      </c>
      <c r="R443" s="198"/>
      <c r="S443" s="201"/>
      <c r="T443" s="201"/>
      <c r="U443" s="201"/>
      <c r="V443" s="201"/>
      <c r="W443" s="201"/>
      <c r="X443" s="201"/>
      <c r="Y443" s="201"/>
      <c r="Z443" s="201"/>
      <c r="AA443" s="357"/>
      <c r="AB443" s="201"/>
      <c r="AC443" s="201"/>
      <c r="AD443" s="306"/>
      <c r="AE443" s="306"/>
      <c r="AF443" s="201"/>
      <c r="AG443" s="201"/>
      <c r="AH443" s="201"/>
      <c r="AI443" s="201"/>
      <c r="AJ443" s="201"/>
      <c r="AK443" s="201"/>
      <c r="AL443" s="201"/>
      <c r="AM443" s="201"/>
      <c r="AN443" s="201"/>
      <c r="AO443" s="201"/>
      <c r="AP443" s="201"/>
      <c r="AQ443" s="201"/>
      <c r="AR443" s="201"/>
      <c r="AS443" s="201"/>
      <c r="AT443" s="380"/>
      <c r="AU443" s="380"/>
      <c r="AV443" s="201"/>
      <c r="AW443" s="201"/>
      <c r="AX443" s="201"/>
      <c r="AY443" s="345"/>
      <c r="AZ443" s="345"/>
    </row>
    <row r="444" spans="1:52" s="8" customFormat="1" ht="36" x14ac:dyDescent="0.25">
      <c r="A444" s="289">
        <v>519</v>
      </c>
      <c r="B444" s="289" t="s">
        <v>412</v>
      </c>
      <c r="C444" s="289" t="s">
        <v>598</v>
      </c>
      <c r="D444" s="450" t="s">
        <v>1431</v>
      </c>
      <c r="E444" s="104" t="s">
        <v>599</v>
      </c>
      <c r="F444" s="296">
        <v>642</v>
      </c>
      <c r="G444" s="296" t="s">
        <v>34</v>
      </c>
      <c r="H444" s="289" t="s">
        <v>1339</v>
      </c>
      <c r="I444" s="289">
        <v>36000000000</v>
      </c>
      <c r="J444" s="296" t="s">
        <v>35</v>
      </c>
      <c r="K444" s="290">
        <v>6696000</v>
      </c>
      <c r="L444" s="46">
        <v>42979</v>
      </c>
      <c r="M444" s="46">
        <v>43070</v>
      </c>
      <c r="N444" s="296" t="s">
        <v>385</v>
      </c>
      <c r="O444" s="289" t="s">
        <v>1113</v>
      </c>
      <c r="P444" s="296" t="s">
        <v>1113</v>
      </c>
      <c r="Q444" s="289" t="s">
        <v>597</v>
      </c>
      <c r="R444" s="198"/>
      <c r="S444" s="201"/>
      <c r="T444" s="201"/>
      <c r="U444" s="201"/>
      <c r="V444" s="201"/>
      <c r="W444" s="201"/>
      <c r="X444" s="201"/>
      <c r="Y444" s="201"/>
      <c r="Z444" s="201"/>
      <c r="AA444" s="357"/>
      <c r="AB444" s="201"/>
      <c r="AC444" s="201"/>
      <c r="AD444" s="306"/>
      <c r="AE444" s="306"/>
      <c r="AF444" s="201"/>
      <c r="AG444" s="201"/>
      <c r="AH444" s="201"/>
      <c r="AI444" s="201"/>
      <c r="AJ444" s="201"/>
      <c r="AK444" s="201"/>
      <c r="AL444" s="201"/>
      <c r="AM444" s="201"/>
      <c r="AN444" s="201"/>
      <c r="AO444" s="201"/>
      <c r="AP444" s="201"/>
      <c r="AQ444" s="201"/>
      <c r="AR444" s="201"/>
      <c r="AS444" s="201"/>
      <c r="AT444" s="380"/>
      <c r="AU444" s="380"/>
      <c r="AV444" s="201"/>
      <c r="AW444" s="201"/>
      <c r="AX444" s="201"/>
      <c r="AY444" s="345"/>
      <c r="AZ444" s="345"/>
    </row>
    <row r="445" spans="1:52" s="8" customFormat="1" ht="36" x14ac:dyDescent="0.25">
      <c r="A445" s="289">
        <v>520</v>
      </c>
      <c r="B445" s="289" t="s">
        <v>412</v>
      </c>
      <c r="C445" s="289" t="s">
        <v>598</v>
      </c>
      <c r="D445" s="450" t="s">
        <v>1432</v>
      </c>
      <c r="E445" s="104" t="s">
        <v>599</v>
      </c>
      <c r="F445" s="296">
        <v>642</v>
      </c>
      <c r="G445" s="296" t="s">
        <v>34</v>
      </c>
      <c r="H445" s="289" t="s">
        <v>1339</v>
      </c>
      <c r="I445" s="289">
        <v>36000000000</v>
      </c>
      <c r="J445" s="296" t="s">
        <v>35</v>
      </c>
      <c r="K445" s="290">
        <v>30240000</v>
      </c>
      <c r="L445" s="46">
        <v>42979</v>
      </c>
      <c r="M445" s="46">
        <v>43070</v>
      </c>
      <c r="N445" s="296" t="s">
        <v>385</v>
      </c>
      <c r="O445" s="289" t="s">
        <v>1113</v>
      </c>
      <c r="P445" s="296" t="s">
        <v>1113</v>
      </c>
      <c r="Q445" s="289" t="s">
        <v>597</v>
      </c>
      <c r="R445" s="198"/>
      <c r="S445" s="201"/>
      <c r="T445" s="201"/>
      <c r="U445" s="201"/>
      <c r="V445" s="201"/>
      <c r="W445" s="201"/>
      <c r="X445" s="201"/>
      <c r="Y445" s="201"/>
      <c r="Z445" s="201"/>
      <c r="AA445" s="357"/>
      <c r="AB445" s="201"/>
      <c r="AC445" s="201"/>
      <c r="AD445" s="306"/>
      <c r="AE445" s="306"/>
      <c r="AF445" s="201"/>
      <c r="AG445" s="201"/>
      <c r="AH445" s="201"/>
      <c r="AI445" s="201"/>
      <c r="AJ445" s="201"/>
      <c r="AK445" s="201"/>
      <c r="AL445" s="201"/>
      <c r="AM445" s="201"/>
      <c r="AN445" s="201"/>
      <c r="AO445" s="201"/>
      <c r="AP445" s="201"/>
      <c r="AQ445" s="201"/>
      <c r="AR445" s="201"/>
      <c r="AS445" s="201"/>
      <c r="AT445" s="380"/>
      <c r="AU445" s="380"/>
      <c r="AV445" s="201"/>
      <c r="AW445" s="201"/>
      <c r="AX445" s="201"/>
      <c r="AY445" s="345"/>
      <c r="AZ445" s="345"/>
    </row>
    <row r="446" spans="1:52" s="8" customFormat="1" ht="33.75" x14ac:dyDescent="0.25">
      <c r="A446" s="289">
        <v>521</v>
      </c>
      <c r="B446" s="289" t="s">
        <v>412</v>
      </c>
      <c r="C446" s="289" t="s">
        <v>598</v>
      </c>
      <c r="D446" s="450" t="s">
        <v>1433</v>
      </c>
      <c r="E446" s="104" t="s">
        <v>599</v>
      </c>
      <c r="F446" s="296">
        <v>642</v>
      </c>
      <c r="G446" s="296" t="s">
        <v>34</v>
      </c>
      <c r="H446" s="289" t="s">
        <v>1339</v>
      </c>
      <c r="I446" s="289">
        <v>36000000000</v>
      </c>
      <c r="J446" s="296" t="s">
        <v>35</v>
      </c>
      <c r="K446" s="290">
        <v>5292000</v>
      </c>
      <c r="L446" s="46">
        <v>42979</v>
      </c>
      <c r="M446" s="46">
        <v>43070</v>
      </c>
      <c r="N446" s="296" t="s">
        <v>385</v>
      </c>
      <c r="O446" s="289" t="s">
        <v>1113</v>
      </c>
      <c r="P446" s="296" t="s">
        <v>1113</v>
      </c>
      <c r="Q446" s="289" t="s">
        <v>597</v>
      </c>
      <c r="R446" s="198"/>
      <c r="S446" s="201"/>
      <c r="T446" s="201"/>
      <c r="U446" s="201"/>
      <c r="V446" s="201"/>
      <c r="W446" s="201"/>
      <c r="X446" s="201"/>
      <c r="Y446" s="201"/>
      <c r="Z446" s="201"/>
      <c r="AA446" s="357"/>
      <c r="AB446" s="201"/>
      <c r="AC446" s="201"/>
      <c r="AD446" s="306"/>
      <c r="AE446" s="306"/>
      <c r="AF446" s="201"/>
      <c r="AG446" s="201"/>
      <c r="AH446" s="201"/>
      <c r="AI446" s="201"/>
      <c r="AJ446" s="201"/>
      <c r="AK446" s="201"/>
      <c r="AL446" s="201"/>
      <c r="AM446" s="201"/>
      <c r="AN446" s="201"/>
      <c r="AO446" s="201"/>
      <c r="AP446" s="201"/>
      <c r="AQ446" s="201"/>
      <c r="AR446" s="201"/>
      <c r="AS446" s="201"/>
      <c r="AT446" s="380"/>
      <c r="AU446" s="380"/>
      <c r="AV446" s="201"/>
      <c r="AW446" s="201"/>
      <c r="AX446" s="201"/>
      <c r="AY446" s="345"/>
      <c r="AZ446" s="345"/>
    </row>
    <row r="447" spans="1:52" s="8" customFormat="1" ht="48" x14ac:dyDescent="0.25">
      <c r="A447" s="289">
        <v>542</v>
      </c>
      <c r="B447" s="289" t="s">
        <v>412</v>
      </c>
      <c r="C447" s="289" t="s">
        <v>598</v>
      </c>
      <c r="D447" s="450" t="s">
        <v>1434</v>
      </c>
      <c r="E447" s="104" t="s">
        <v>599</v>
      </c>
      <c r="F447" s="296">
        <v>642</v>
      </c>
      <c r="G447" s="296" t="s">
        <v>34</v>
      </c>
      <c r="H447" s="289" t="s">
        <v>1339</v>
      </c>
      <c r="I447" s="289">
        <v>36000000000</v>
      </c>
      <c r="J447" s="296" t="s">
        <v>35</v>
      </c>
      <c r="K447" s="290">
        <v>37530000</v>
      </c>
      <c r="L447" s="46">
        <v>42979</v>
      </c>
      <c r="M447" s="46">
        <v>43070</v>
      </c>
      <c r="N447" s="296" t="s">
        <v>385</v>
      </c>
      <c r="O447" s="289" t="s">
        <v>1113</v>
      </c>
      <c r="P447" s="296" t="s">
        <v>1113</v>
      </c>
      <c r="Q447" s="289" t="s">
        <v>597</v>
      </c>
      <c r="R447" s="198"/>
      <c r="S447" s="201"/>
      <c r="T447" s="201"/>
      <c r="U447" s="201"/>
      <c r="V447" s="201"/>
      <c r="W447" s="201"/>
      <c r="X447" s="201"/>
      <c r="Y447" s="201"/>
      <c r="Z447" s="201"/>
      <c r="AA447" s="357"/>
      <c r="AB447" s="201"/>
      <c r="AC447" s="201"/>
      <c r="AD447" s="306"/>
      <c r="AE447" s="306"/>
      <c r="AF447" s="201"/>
      <c r="AG447" s="201"/>
      <c r="AH447" s="201"/>
      <c r="AI447" s="201"/>
      <c r="AJ447" s="201"/>
      <c r="AK447" s="201"/>
      <c r="AL447" s="201"/>
      <c r="AM447" s="201"/>
      <c r="AN447" s="201"/>
      <c r="AO447" s="201"/>
      <c r="AP447" s="201"/>
      <c r="AQ447" s="201"/>
      <c r="AR447" s="201"/>
      <c r="AS447" s="201"/>
      <c r="AT447" s="380"/>
      <c r="AU447" s="380"/>
      <c r="AV447" s="201"/>
      <c r="AW447" s="201"/>
      <c r="AX447" s="201"/>
      <c r="AY447" s="345"/>
      <c r="AZ447" s="345"/>
    </row>
    <row r="448" spans="1:52" s="8" customFormat="1" ht="33.75" x14ac:dyDescent="0.25">
      <c r="A448" s="288">
        <v>273</v>
      </c>
      <c r="B448" s="289" t="s">
        <v>412</v>
      </c>
      <c r="C448" s="103" t="s">
        <v>598</v>
      </c>
      <c r="D448" s="106" t="s">
        <v>856</v>
      </c>
      <c r="E448" s="104" t="s">
        <v>599</v>
      </c>
      <c r="F448" s="105">
        <v>642</v>
      </c>
      <c r="G448" s="289" t="s">
        <v>34</v>
      </c>
      <c r="H448" s="289">
        <v>1</v>
      </c>
      <c r="I448" s="43" t="s">
        <v>234</v>
      </c>
      <c r="J448" s="296" t="s">
        <v>35</v>
      </c>
      <c r="K448" s="292">
        <v>25056000</v>
      </c>
      <c r="L448" s="46">
        <v>42979</v>
      </c>
      <c r="M448" s="46">
        <v>43070</v>
      </c>
      <c r="N448" s="296" t="s">
        <v>385</v>
      </c>
      <c r="O448" s="296" t="s">
        <v>127</v>
      </c>
      <c r="P448" s="296" t="s">
        <v>1113</v>
      </c>
      <c r="Q448" s="289" t="s">
        <v>597</v>
      </c>
      <c r="R448" s="198"/>
      <c r="S448" s="201"/>
      <c r="T448" s="201"/>
      <c r="U448" s="201"/>
      <c r="V448" s="201"/>
      <c r="W448" s="201"/>
      <c r="X448" s="201"/>
      <c r="Y448" s="201"/>
      <c r="Z448" s="201"/>
      <c r="AA448" s="357"/>
      <c r="AB448" s="201"/>
      <c r="AC448" s="201"/>
      <c r="AD448" s="306"/>
      <c r="AE448" s="306"/>
      <c r="AF448" s="201"/>
      <c r="AG448" s="201"/>
      <c r="AH448" s="201"/>
      <c r="AI448" s="201"/>
      <c r="AJ448" s="201"/>
      <c r="AK448" s="201"/>
      <c r="AL448" s="201"/>
      <c r="AM448" s="201"/>
      <c r="AN448" s="201"/>
      <c r="AO448" s="201"/>
      <c r="AP448" s="201"/>
      <c r="AQ448" s="201"/>
      <c r="AR448" s="201"/>
      <c r="AS448" s="201"/>
      <c r="AT448" s="380"/>
      <c r="AU448" s="380"/>
      <c r="AV448" s="201"/>
      <c r="AW448" s="201"/>
      <c r="AX448" s="201"/>
      <c r="AY448" s="345"/>
      <c r="AZ448" s="345"/>
    </row>
    <row r="449" spans="1:52" s="8" customFormat="1" ht="33.75" x14ac:dyDescent="0.25">
      <c r="A449" s="288">
        <v>280</v>
      </c>
      <c r="B449" s="289" t="s">
        <v>412</v>
      </c>
      <c r="C449" s="103" t="s">
        <v>598</v>
      </c>
      <c r="D449" s="42" t="s">
        <v>863</v>
      </c>
      <c r="E449" s="104" t="s">
        <v>599</v>
      </c>
      <c r="F449" s="105">
        <v>642</v>
      </c>
      <c r="G449" s="289" t="s">
        <v>34</v>
      </c>
      <c r="H449" s="289">
        <v>1</v>
      </c>
      <c r="I449" s="43" t="s">
        <v>234</v>
      </c>
      <c r="J449" s="296" t="s">
        <v>35</v>
      </c>
      <c r="K449" s="292">
        <v>22068000</v>
      </c>
      <c r="L449" s="46">
        <v>42979</v>
      </c>
      <c r="M449" s="46">
        <v>43070</v>
      </c>
      <c r="N449" s="296" t="s">
        <v>385</v>
      </c>
      <c r="O449" s="296" t="s">
        <v>127</v>
      </c>
      <c r="P449" s="296" t="s">
        <v>1113</v>
      </c>
      <c r="Q449" s="289" t="s">
        <v>597</v>
      </c>
      <c r="R449" s="198"/>
      <c r="S449" s="201"/>
      <c r="T449" s="201"/>
      <c r="U449" s="201"/>
      <c r="V449" s="201"/>
      <c r="W449" s="201"/>
      <c r="X449" s="201"/>
      <c r="Y449" s="201"/>
      <c r="Z449" s="201"/>
      <c r="AA449" s="357"/>
      <c r="AB449" s="201"/>
      <c r="AC449" s="201"/>
      <c r="AD449" s="306"/>
      <c r="AE449" s="306"/>
      <c r="AF449" s="201"/>
      <c r="AG449" s="201"/>
      <c r="AH449" s="201"/>
      <c r="AI449" s="201"/>
      <c r="AJ449" s="201"/>
      <c r="AK449" s="201"/>
      <c r="AL449" s="201"/>
      <c r="AM449" s="201"/>
      <c r="AN449" s="201"/>
      <c r="AO449" s="201"/>
      <c r="AP449" s="201"/>
      <c r="AQ449" s="201"/>
      <c r="AR449" s="201"/>
      <c r="AS449" s="201"/>
      <c r="AT449" s="380"/>
      <c r="AU449" s="380"/>
      <c r="AV449" s="201"/>
      <c r="AW449" s="201"/>
      <c r="AX449" s="201"/>
      <c r="AY449" s="345"/>
      <c r="AZ449" s="345"/>
    </row>
    <row r="450" spans="1:52" s="8" customFormat="1" ht="33.75" x14ac:dyDescent="0.25">
      <c r="A450" s="288">
        <v>288</v>
      </c>
      <c r="B450" s="289" t="s">
        <v>412</v>
      </c>
      <c r="C450" s="103" t="s">
        <v>598</v>
      </c>
      <c r="D450" s="106" t="s">
        <v>871</v>
      </c>
      <c r="E450" s="104" t="s">
        <v>599</v>
      </c>
      <c r="F450" s="105">
        <v>642</v>
      </c>
      <c r="G450" s="289" t="s">
        <v>34</v>
      </c>
      <c r="H450" s="289">
        <v>1</v>
      </c>
      <c r="I450" s="43" t="s">
        <v>234</v>
      </c>
      <c r="J450" s="296" t="s">
        <v>35</v>
      </c>
      <c r="K450" s="292">
        <v>10080000</v>
      </c>
      <c r="L450" s="46">
        <v>42979</v>
      </c>
      <c r="M450" s="46">
        <v>43070</v>
      </c>
      <c r="N450" s="296" t="s">
        <v>385</v>
      </c>
      <c r="O450" s="296" t="s">
        <v>127</v>
      </c>
      <c r="P450" s="296" t="s">
        <v>1113</v>
      </c>
      <c r="Q450" s="289" t="s">
        <v>597</v>
      </c>
      <c r="R450" s="198"/>
      <c r="S450" s="201"/>
      <c r="T450" s="201"/>
      <c r="U450" s="201"/>
      <c r="V450" s="201"/>
      <c r="W450" s="201"/>
      <c r="X450" s="201"/>
      <c r="Y450" s="201"/>
      <c r="Z450" s="201"/>
      <c r="AA450" s="357"/>
      <c r="AB450" s="201"/>
      <c r="AC450" s="201"/>
      <c r="AD450" s="306"/>
      <c r="AE450" s="306"/>
      <c r="AF450" s="201"/>
      <c r="AG450" s="201"/>
      <c r="AH450" s="201"/>
      <c r="AI450" s="201"/>
      <c r="AJ450" s="201"/>
      <c r="AK450" s="201"/>
      <c r="AL450" s="201"/>
      <c r="AM450" s="201"/>
      <c r="AN450" s="201"/>
      <c r="AO450" s="201"/>
      <c r="AP450" s="201"/>
      <c r="AQ450" s="201"/>
      <c r="AR450" s="201"/>
      <c r="AS450" s="201"/>
      <c r="AT450" s="380"/>
      <c r="AU450" s="380"/>
      <c r="AV450" s="201"/>
      <c r="AW450" s="201"/>
      <c r="AX450" s="201"/>
      <c r="AY450" s="345"/>
      <c r="AZ450" s="345"/>
    </row>
    <row r="451" spans="1:52" s="8" customFormat="1" ht="33.75" x14ac:dyDescent="0.25">
      <c r="A451" s="288">
        <v>291</v>
      </c>
      <c r="B451" s="289" t="s">
        <v>412</v>
      </c>
      <c r="C451" s="103" t="s">
        <v>598</v>
      </c>
      <c r="D451" s="103" t="s">
        <v>874</v>
      </c>
      <c r="E451" s="104" t="s">
        <v>599</v>
      </c>
      <c r="F451" s="105">
        <v>642</v>
      </c>
      <c r="G451" s="289" t="s">
        <v>34</v>
      </c>
      <c r="H451" s="289">
        <v>1</v>
      </c>
      <c r="I451" s="43" t="s">
        <v>234</v>
      </c>
      <c r="J451" s="296" t="s">
        <v>35</v>
      </c>
      <c r="K451" s="292">
        <v>36288000</v>
      </c>
      <c r="L451" s="46">
        <v>42979</v>
      </c>
      <c r="M451" s="46">
        <v>43070</v>
      </c>
      <c r="N451" s="296" t="s">
        <v>385</v>
      </c>
      <c r="O451" s="296" t="s">
        <v>127</v>
      </c>
      <c r="P451" s="296" t="s">
        <v>1113</v>
      </c>
      <c r="Q451" s="289" t="s">
        <v>597</v>
      </c>
      <c r="R451" s="198"/>
      <c r="S451" s="201"/>
      <c r="T451" s="201"/>
      <c r="U451" s="201"/>
      <c r="V451" s="201"/>
      <c r="W451" s="201"/>
      <c r="X451" s="201"/>
      <c r="Y451" s="201"/>
      <c r="Z451" s="201"/>
      <c r="AA451" s="357"/>
      <c r="AB451" s="201"/>
      <c r="AC451" s="201"/>
      <c r="AD451" s="306"/>
      <c r="AE451" s="306"/>
      <c r="AF451" s="201"/>
      <c r="AG451" s="201"/>
      <c r="AH451" s="201"/>
      <c r="AI451" s="201"/>
      <c r="AJ451" s="201"/>
      <c r="AK451" s="201"/>
      <c r="AL451" s="201"/>
      <c r="AM451" s="201"/>
      <c r="AN451" s="201"/>
      <c r="AO451" s="201"/>
      <c r="AP451" s="201"/>
      <c r="AQ451" s="201"/>
      <c r="AR451" s="201"/>
      <c r="AS451" s="201"/>
      <c r="AT451" s="380"/>
      <c r="AU451" s="380"/>
      <c r="AV451" s="201"/>
      <c r="AW451" s="201"/>
      <c r="AX451" s="201"/>
      <c r="AY451" s="345"/>
      <c r="AZ451" s="345"/>
    </row>
    <row r="452" spans="1:52" s="8" customFormat="1" ht="45" x14ac:dyDescent="0.25">
      <c r="A452" s="288">
        <v>296</v>
      </c>
      <c r="B452" s="289" t="s">
        <v>412</v>
      </c>
      <c r="C452" s="103" t="s">
        <v>598</v>
      </c>
      <c r="D452" s="144" t="s">
        <v>879</v>
      </c>
      <c r="E452" s="104" t="s">
        <v>599</v>
      </c>
      <c r="F452" s="105">
        <v>642</v>
      </c>
      <c r="G452" s="289" t="s">
        <v>34</v>
      </c>
      <c r="H452" s="289">
        <v>1</v>
      </c>
      <c r="I452" s="43" t="s">
        <v>234</v>
      </c>
      <c r="J452" s="296" t="s">
        <v>35</v>
      </c>
      <c r="K452" s="292">
        <v>58971600</v>
      </c>
      <c r="L452" s="46">
        <v>42979</v>
      </c>
      <c r="M452" s="46">
        <v>43070</v>
      </c>
      <c r="N452" s="296" t="s">
        <v>385</v>
      </c>
      <c r="O452" s="296" t="s">
        <v>127</v>
      </c>
      <c r="P452" s="296" t="s">
        <v>1113</v>
      </c>
      <c r="Q452" s="289" t="s">
        <v>597</v>
      </c>
      <c r="R452" s="198"/>
      <c r="S452" s="201"/>
      <c r="T452" s="201"/>
      <c r="U452" s="201"/>
      <c r="V452" s="201"/>
      <c r="W452" s="201"/>
      <c r="X452" s="201"/>
      <c r="Y452" s="201"/>
      <c r="Z452" s="201"/>
      <c r="AA452" s="357"/>
      <c r="AB452" s="201"/>
      <c r="AC452" s="201"/>
      <c r="AD452" s="306"/>
      <c r="AE452" s="306"/>
      <c r="AF452" s="201"/>
      <c r="AG452" s="201"/>
      <c r="AH452" s="201"/>
      <c r="AI452" s="201"/>
      <c r="AJ452" s="201"/>
      <c r="AK452" s="201"/>
      <c r="AL452" s="201"/>
      <c r="AM452" s="201"/>
      <c r="AN452" s="201"/>
      <c r="AO452" s="201"/>
      <c r="AP452" s="201"/>
      <c r="AQ452" s="201"/>
      <c r="AR452" s="201"/>
      <c r="AS452" s="201"/>
      <c r="AT452" s="380"/>
      <c r="AU452" s="380"/>
      <c r="AV452" s="201"/>
      <c r="AW452" s="201"/>
      <c r="AX452" s="201"/>
      <c r="AY452" s="345"/>
      <c r="AZ452" s="345"/>
    </row>
    <row r="453" spans="1:52" s="8" customFormat="1" ht="45" x14ac:dyDescent="0.25">
      <c r="A453" s="288">
        <v>294</v>
      </c>
      <c r="B453" s="289" t="s">
        <v>412</v>
      </c>
      <c r="C453" s="103" t="s">
        <v>598</v>
      </c>
      <c r="D453" s="125" t="s">
        <v>877</v>
      </c>
      <c r="E453" s="104" t="s">
        <v>599</v>
      </c>
      <c r="F453" s="105">
        <v>642</v>
      </c>
      <c r="G453" s="289" t="s">
        <v>34</v>
      </c>
      <c r="H453" s="289">
        <v>1</v>
      </c>
      <c r="I453" s="43" t="s">
        <v>234</v>
      </c>
      <c r="J453" s="296" t="s">
        <v>35</v>
      </c>
      <c r="K453" s="292">
        <v>17298000</v>
      </c>
      <c r="L453" s="46">
        <v>42979</v>
      </c>
      <c r="M453" s="46">
        <v>43070</v>
      </c>
      <c r="N453" s="296" t="s">
        <v>385</v>
      </c>
      <c r="O453" s="296" t="s">
        <v>127</v>
      </c>
      <c r="P453" s="296" t="s">
        <v>1113</v>
      </c>
      <c r="Q453" s="289" t="s">
        <v>597</v>
      </c>
      <c r="R453" s="198"/>
      <c r="S453" s="201"/>
      <c r="T453" s="201"/>
      <c r="U453" s="201"/>
      <c r="V453" s="201"/>
      <c r="W453" s="201"/>
      <c r="X453" s="201"/>
      <c r="Y453" s="201"/>
      <c r="Z453" s="201"/>
      <c r="AA453" s="357"/>
      <c r="AB453" s="201"/>
      <c r="AC453" s="201"/>
      <c r="AD453" s="306"/>
      <c r="AE453" s="306"/>
      <c r="AF453" s="201"/>
      <c r="AG453" s="201"/>
      <c r="AH453" s="201"/>
      <c r="AI453" s="201"/>
      <c r="AJ453" s="201"/>
      <c r="AK453" s="201"/>
      <c r="AL453" s="201"/>
      <c r="AM453" s="201"/>
      <c r="AN453" s="201"/>
      <c r="AO453" s="201"/>
      <c r="AP453" s="201"/>
      <c r="AQ453" s="201"/>
      <c r="AR453" s="201"/>
      <c r="AS453" s="201"/>
      <c r="AT453" s="380"/>
      <c r="AU453" s="380"/>
      <c r="AV453" s="201"/>
      <c r="AW453" s="201"/>
      <c r="AX453" s="201"/>
      <c r="AY453" s="345"/>
      <c r="AZ453" s="345"/>
    </row>
    <row r="454" spans="1:52" s="8" customFormat="1" ht="45" x14ac:dyDescent="0.25">
      <c r="A454" s="288">
        <v>297</v>
      </c>
      <c r="B454" s="289" t="s">
        <v>412</v>
      </c>
      <c r="C454" s="103" t="s">
        <v>598</v>
      </c>
      <c r="D454" s="144" t="s">
        <v>880</v>
      </c>
      <c r="E454" s="104" t="s">
        <v>599</v>
      </c>
      <c r="F454" s="105">
        <v>642</v>
      </c>
      <c r="G454" s="289" t="s">
        <v>34</v>
      </c>
      <c r="H454" s="289">
        <v>1</v>
      </c>
      <c r="I454" s="43" t="s">
        <v>234</v>
      </c>
      <c r="J454" s="296" t="s">
        <v>35</v>
      </c>
      <c r="K454" s="292">
        <v>92070000</v>
      </c>
      <c r="L454" s="46">
        <v>42979</v>
      </c>
      <c r="M454" s="46">
        <v>43070</v>
      </c>
      <c r="N454" s="296" t="s">
        <v>385</v>
      </c>
      <c r="O454" s="296" t="s">
        <v>127</v>
      </c>
      <c r="P454" s="296" t="s">
        <v>1113</v>
      </c>
      <c r="Q454" s="198" t="s">
        <v>409</v>
      </c>
      <c r="R454" s="198"/>
      <c r="S454" s="201"/>
      <c r="T454" s="201"/>
      <c r="U454" s="201"/>
      <c r="V454" s="201"/>
      <c r="W454" s="201"/>
      <c r="X454" s="201"/>
      <c r="Y454" s="201"/>
      <c r="Z454" s="201"/>
      <c r="AA454" s="357"/>
      <c r="AB454" s="201"/>
      <c r="AC454" s="201"/>
      <c r="AD454" s="306"/>
      <c r="AE454" s="306"/>
      <c r="AF454" s="201"/>
      <c r="AG454" s="201"/>
      <c r="AH454" s="201"/>
      <c r="AI454" s="201"/>
      <c r="AJ454" s="201"/>
      <c r="AK454" s="201"/>
      <c r="AL454" s="201"/>
      <c r="AM454" s="201"/>
      <c r="AN454" s="201"/>
      <c r="AO454" s="201"/>
      <c r="AP454" s="201"/>
      <c r="AQ454" s="201"/>
      <c r="AR454" s="201"/>
      <c r="AS454" s="201"/>
      <c r="AT454" s="380"/>
      <c r="AU454" s="380"/>
      <c r="AV454" s="201"/>
      <c r="AW454" s="201"/>
      <c r="AX454" s="201"/>
      <c r="AY454" s="345"/>
      <c r="AZ454" s="345"/>
    </row>
    <row r="455" spans="1:52" s="8" customFormat="1" ht="26.25" customHeight="1" x14ac:dyDescent="0.25">
      <c r="A455" s="291">
        <v>589</v>
      </c>
      <c r="B455" s="289" t="s">
        <v>161</v>
      </c>
      <c r="C455" s="289" t="s">
        <v>162</v>
      </c>
      <c r="D455" s="289" t="s">
        <v>170</v>
      </c>
      <c r="E455" s="289" t="s">
        <v>164</v>
      </c>
      <c r="F455" s="296">
        <v>642</v>
      </c>
      <c r="G455" s="296" t="s">
        <v>34</v>
      </c>
      <c r="H455" s="289">
        <v>1</v>
      </c>
      <c r="I455" s="289">
        <v>36000000000</v>
      </c>
      <c r="J455" s="296" t="s">
        <v>35</v>
      </c>
      <c r="K455" s="91">
        <v>590000</v>
      </c>
      <c r="L455" s="46">
        <v>42979</v>
      </c>
      <c r="M455" s="46">
        <v>43101</v>
      </c>
      <c r="N455" s="296" t="s">
        <v>48</v>
      </c>
      <c r="O455" s="296" t="s">
        <v>127</v>
      </c>
      <c r="P455" s="296" t="s">
        <v>1113</v>
      </c>
      <c r="Q455" s="198" t="s">
        <v>117</v>
      </c>
      <c r="R455" s="198"/>
      <c r="S455" s="201"/>
      <c r="T455" s="201"/>
      <c r="U455" s="201"/>
      <c r="V455" s="201"/>
      <c r="W455" s="201"/>
      <c r="X455" s="201"/>
      <c r="Y455" s="201"/>
      <c r="Z455" s="201"/>
      <c r="AA455" s="357"/>
      <c r="AB455" s="201"/>
      <c r="AC455" s="201"/>
      <c r="AD455" s="306"/>
      <c r="AE455" s="306"/>
      <c r="AF455" s="201"/>
      <c r="AG455" s="201"/>
      <c r="AH455" s="201"/>
      <c r="AI455" s="201"/>
      <c r="AJ455" s="201"/>
      <c r="AK455" s="201"/>
      <c r="AL455" s="201"/>
      <c r="AM455" s="201"/>
      <c r="AN455" s="201"/>
      <c r="AO455" s="201"/>
      <c r="AP455" s="201"/>
      <c r="AQ455" s="201"/>
      <c r="AR455" s="201"/>
      <c r="AS455" s="201"/>
      <c r="AT455" s="380"/>
      <c r="AU455" s="380"/>
      <c r="AV455" s="201"/>
      <c r="AW455" s="201"/>
      <c r="AX455" s="201"/>
      <c r="AY455" s="345"/>
      <c r="AZ455" s="345"/>
    </row>
    <row r="456" spans="1:52" s="8" customFormat="1" ht="48" x14ac:dyDescent="0.25">
      <c r="A456" s="289">
        <v>511</v>
      </c>
      <c r="B456" s="289" t="s">
        <v>412</v>
      </c>
      <c r="C456" s="289" t="s">
        <v>598</v>
      </c>
      <c r="D456" s="450" t="s">
        <v>1424</v>
      </c>
      <c r="E456" s="104" t="s">
        <v>599</v>
      </c>
      <c r="F456" s="296">
        <v>642</v>
      </c>
      <c r="G456" s="296" t="s">
        <v>34</v>
      </c>
      <c r="H456" s="289" t="s">
        <v>1339</v>
      </c>
      <c r="I456" s="289">
        <v>36000000000</v>
      </c>
      <c r="J456" s="296" t="s">
        <v>35</v>
      </c>
      <c r="K456" s="130">
        <v>10551823.257999999</v>
      </c>
      <c r="L456" s="131">
        <v>42979</v>
      </c>
      <c r="M456" s="131">
        <v>43435</v>
      </c>
      <c r="N456" s="296" t="s">
        <v>385</v>
      </c>
      <c r="O456" s="289" t="s">
        <v>1113</v>
      </c>
      <c r="P456" s="296" t="s">
        <v>1113</v>
      </c>
      <c r="Q456" s="289" t="s">
        <v>597</v>
      </c>
      <c r="R456" s="198" t="s">
        <v>1156</v>
      </c>
      <c r="S456" s="201"/>
      <c r="T456" s="201"/>
      <c r="U456" s="201"/>
      <c r="V456" s="201"/>
      <c r="W456" s="201"/>
      <c r="X456" s="201"/>
      <c r="Y456" s="201"/>
      <c r="Z456" s="201"/>
      <c r="AA456" s="357"/>
      <c r="AB456" s="201"/>
      <c r="AC456" s="201"/>
      <c r="AD456" s="306"/>
      <c r="AE456" s="306"/>
      <c r="AF456" s="201"/>
      <c r="AG456" s="201"/>
      <c r="AH456" s="201"/>
      <c r="AI456" s="201"/>
      <c r="AJ456" s="201"/>
      <c r="AK456" s="201"/>
      <c r="AL456" s="201"/>
      <c r="AM456" s="201"/>
      <c r="AN456" s="201"/>
      <c r="AO456" s="201"/>
      <c r="AP456" s="201"/>
      <c r="AQ456" s="201"/>
      <c r="AR456" s="201"/>
      <c r="AS456" s="201"/>
      <c r="AT456" s="380"/>
      <c r="AU456" s="380"/>
      <c r="AV456" s="201"/>
      <c r="AW456" s="201"/>
      <c r="AX456" s="201"/>
      <c r="AY456" s="345"/>
      <c r="AZ456" s="345"/>
    </row>
    <row r="457" spans="1:52" s="8" customFormat="1" ht="33.75" x14ac:dyDescent="0.25">
      <c r="A457" s="288">
        <v>301</v>
      </c>
      <c r="B457" s="289" t="s">
        <v>412</v>
      </c>
      <c r="C457" s="103" t="s">
        <v>598</v>
      </c>
      <c r="D457" s="106" t="s">
        <v>886</v>
      </c>
      <c r="E457" s="472" t="s">
        <v>599</v>
      </c>
      <c r="F457" s="105">
        <v>642</v>
      </c>
      <c r="G457" s="289" t="s">
        <v>34</v>
      </c>
      <c r="H457" s="289">
        <v>1</v>
      </c>
      <c r="I457" s="43" t="s">
        <v>234</v>
      </c>
      <c r="J457" s="296" t="s">
        <v>35</v>
      </c>
      <c r="K457" s="232">
        <v>16733724.432</v>
      </c>
      <c r="L457" s="131">
        <v>42979</v>
      </c>
      <c r="M457" s="131">
        <v>43435</v>
      </c>
      <c r="N457" s="296" t="s">
        <v>385</v>
      </c>
      <c r="O457" s="296" t="s">
        <v>127</v>
      </c>
      <c r="P457" s="296" t="s">
        <v>1113</v>
      </c>
      <c r="Q457" s="289" t="s">
        <v>597</v>
      </c>
      <c r="R457" s="289" t="s">
        <v>1156</v>
      </c>
      <c r="S457" s="345"/>
      <c r="T457" s="345"/>
      <c r="U457" s="345"/>
      <c r="V457" s="192"/>
      <c r="W457" s="345"/>
      <c r="X457" s="345"/>
      <c r="Y457" s="192"/>
      <c r="Z457" s="201"/>
      <c r="AA457" s="357"/>
      <c r="AB457" s="25"/>
      <c r="AC457" s="201"/>
      <c r="AD457" s="306"/>
      <c r="AE457" s="306"/>
      <c r="AF457" s="201"/>
      <c r="AG457" s="201"/>
      <c r="AH457" s="201"/>
      <c r="AI457" s="201"/>
      <c r="AJ457" s="201"/>
      <c r="AK457" s="201"/>
      <c r="AL457" s="201"/>
      <c r="AM457" s="201"/>
      <c r="AN457" s="201"/>
      <c r="AO457" s="201"/>
      <c r="AP457" s="201"/>
      <c r="AQ457" s="201"/>
      <c r="AR457" s="201"/>
      <c r="AS457" s="201"/>
      <c r="AT457" s="380"/>
      <c r="AU457" s="380"/>
      <c r="AV457" s="201"/>
      <c r="AW457" s="201"/>
      <c r="AX457" s="201"/>
      <c r="AY457" s="345"/>
      <c r="AZ457" s="345"/>
    </row>
    <row r="458" spans="1:52" s="8" customFormat="1" ht="33.75" x14ac:dyDescent="0.25">
      <c r="A458" s="288">
        <v>293</v>
      </c>
      <c r="B458" s="289" t="s">
        <v>412</v>
      </c>
      <c r="C458" s="103" t="s">
        <v>598</v>
      </c>
      <c r="D458" s="125" t="s">
        <v>876</v>
      </c>
      <c r="E458" s="104" t="s">
        <v>599</v>
      </c>
      <c r="F458" s="105">
        <v>642</v>
      </c>
      <c r="G458" s="289" t="s">
        <v>34</v>
      </c>
      <c r="H458" s="289">
        <v>1</v>
      </c>
      <c r="I458" s="43" t="s">
        <v>234</v>
      </c>
      <c r="J458" s="296" t="s">
        <v>35</v>
      </c>
      <c r="K458" s="232">
        <v>19116892.905999999</v>
      </c>
      <c r="L458" s="131">
        <v>42979</v>
      </c>
      <c r="M458" s="131">
        <v>43435</v>
      </c>
      <c r="N458" s="296" t="s">
        <v>385</v>
      </c>
      <c r="O458" s="296" t="s">
        <v>127</v>
      </c>
      <c r="P458" s="296" t="s">
        <v>1113</v>
      </c>
      <c r="Q458" s="289" t="s">
        <v>597</v>
      </c>
      <c r="R458" s="289" t="s">
        <v>1156</v>
      </c>
      <c r="S458" s="345"/>
      <c r="T458" s="24"/>
      <c r="U458" s="24"/>
      <c r="V458" s="192"/>
      <c r="W458" s="345"/>
      <c r="X458" s="24"/>
      <c r="Y458" s="192"/>
      <c r="Z458" s="201"/>
      <c r="AA458" s="357"/>
      <c r="AB458" s="25"/>
      <c r="AC458" s="201"/>
      <c r="AD458" s="306"/>
      <c r="AE458" s="306"/>
      <c r="AF458" s="201"/>
      <c r="AG458" s="201"/>
      <c r="AH458" s="201"/>
      <c r="AI458" s="201"/>
      <c r="AJ458" s="201"/>
      <c r="AK458" s="201"/>
      <c r="AL458" s="201"/>
      <c r="AM458" s="201"/>
      <c r="AN458" s="201"/>
      <c r="AO458" s="201"/>
      <c r="AP458" s="201"/>
      <c r="AQ458" s="201"/>
      <c r="AR458" s="201"/>
      <c r="AS458" s="201"/>
      <c r="AT458" s="380"/>
      <c r="AU458" s="380"/>
      <c r="AV458" s="201"/>
      <c r="AW458" s="201"/>
      <c r="AX458" s="201"/>
      <c r="AY458" s="345"/>
      <c r="AZ458" s="345"/>
    </row>
    <row r="459" spans="1:52" s="8" customFormat="1" ht="36" x14ac:dyDescent="0.25">
      <c r="A459" s="289">
        <v>538</v>
      </c>
      <c r="B459" s="289" t="s">
        <v>412</v>
      </c>
      <c r="C459" s="289" t="s">
        <v>598</v>
      </c>
      <c r="D459" s="450" t="s">
        <v>1408</v>
      </c>
      <c r="E459" s="104" t="s">
        <v>599</v>
      </c>
      <c r="F459" s="296">
        <v>642</v>
      </c>
      <c r="G459" s="296" t="s">
        <v>34</v>
      </c>
      <c r="H459" s="289" t="s">
        <v>1339</v>
      </c>
      <c r="I459" s="289">
        <v>36000000000</v>
      </c>
      <c r="J459" s="296" t="s">
        <v>35</v>
      </c>
      <c r="K459" s="130">
        <v>15900118.034</v>
      </c>
      <c r="L459" s="131">
        <v>42979</v>
      </c>
      <c r="M459" s="131">
        <v>43435</v>
      </c>
      <c r="N459" s="296" t="s">
        <v>385</v>
      </c>
      <c r="O459" s="289" t="s">
        <v>1113</v>
      </c>
      <c r="P459" s="296" t="s">
        <v>1113</v>
      </c>
      <c r="Q459" s="289" t="s">
        <v>597</v>
      </c>
      <c r="R459" s="273" t="s">
        <v>1156</v>
      </c>
      <c r="S459" s="201"/>
      <c r="T459" s="202"/>
      <c r="U459" s="202"/>
      <c r="V459" s="201"/>
      <c r="W459" s="201"/>
      <c r="X459" s="201"/>
      <c r="Y459" s="201"/>
      <c r="Z459" s="201"/>
      <c r="AA459" s="357"/>
      <c r="AB459" s="201"/>
      <c r="AC459" s="201"/>
      <c r="AD459" s="306"/>
      <c r="AE459" s="306"/>
      <c r="AF459" s="201"/>
      <c r="AG459" s="201"/>
      <c r="AH459" s="201"/>
      <c r="AI459" s="201"/>
      <c r="AJ459" s="201"/>
      <c r="AK459" s="201"/>
      <c r="AL459" s="201"/>
      <c r="AM459" s="201"/>
      <c r="AN459" s="201"/>
      <c r="AO459" s="201"/>
      <c r="AP459" s="201"/>
      <c r="AQ459" s="201"/>
      <c r="AR459" s="201"/>
      <c r="AS459" s="201"/>
      <c r="AT459" s="380"/>
      <c r="AU459" s="380"/>
      <c r="AV459" s="201"/>
      <c r="AW459" s="201"/>
      <c r="AX459" s="201"/>
      <c r="AY459" s="345"/>
      <c r="AZ459" s="345"/>
    </row>
    <row r="460" spans="1:52" s="8" customFormat="1" ht="36" x14ac:dyDescent="0.25">
      <c r="A460" s="289">
        <v>535</v>
      </c>
      <c r="B460" s="289" t="s">
        <v>412</v>
      </c>
      <c r="C460" s="289" t="s">
        <v>598</v>
      </c>
      <c r="D460" s="450" t="s">
        <v>1405</v>
      </c>
      <c r="E460" s="104" t="s">
        <v>599</v>
      </c>
      <c r="F460" s="296">
        <v>642</v>
      </c>
      <c r="G460" s="296" t="s">
        <v>34</v>
      </c>
      <c r="H460" s="289" t="s">
        <v>1339</v>
      </c>
      <c r="I460" s="289">
        <v>36000000000</v>
      </c>
      <c r="J460" s="296" t="s">
        <v>35</v>
      </c>
      <c r="K460" s="130">
        <v>8110364.1999999993</v>
      </c>
      <c r="L460" s="131">
        <v>42979</v>
      </c>
      <c r="M460" s="131">
        <v>43435</v>
      </c>
      <c r="N460" s="296" t="s">
        <v>385</v>
      </c>
      <c r="O460" s="289" t="s">
        <v>1113</v>
      </c>
      <c r="P460" s="296" t="s">
        <v>1113</v>
      </c>
      <c r="Q460" s="289" t="s">
        <v>597</v>
      </c>
      <c r="R460" s="273" t="s">
        <v>1156</v>
      </c>
      <c r="S460" s="206"/>
      <c r="T460" s="202"/>
      <c r="U460" s="202"/>
      <c r="V460" s="199"/>
      <c r="W460" s="201"/>
      <c r="X460" s="202"/>
      <c r="Y460" s="199"/>
      <c r="Z460" s="201"/>
      <c r="AA460" s="357"/>
      <c r="AB460" s="205"/>
      <c r="AC460" s="201"/>
      <c r="AD460" s="306"/>
      <c r="AE460" s="306"/>
      <c r="AF460" s="201"/>
      <c r="AG460" s="201"/>
      <c r="AH460" s="201"/>
      <c r="AI460" s="201"/>
      <c r="AJ460" s="201"/>
      <c r="AK460" s="201"/>
      <c r="AL460" s="201"/>
      <c r="AM460" s="201"/>
      <c r="AN460" s="201"/>
      <c r="AO460" s="201"/>
      <c r="AP460" s="201"/>
      <c r="AQ460" s="201"/>
      <c r="AR460" s="201"/>
      <c r="AS460" s="201"/>
      <c r="AT460" s="380"/>
      <c r="AU460" s="380"/>
      <c r="AV460" s="201"/>
      <c r="AW460" s="201"/>
      <c r="AX460" s="201"/>
      <c r="AY460" s="345"/>
      <c r="AZ460" s="345"/>
    </row>
    <row r="461" spans="1:52" s="8" customFormat="1" ht="36" x14ac:dyDescent="0.25">
      <c r="A461" s="289">
        <v>494</v>
      </c>
      <c r="B461" s="289" t="s">
        <v>412</v>
      </c>
      <c r="C461" s="289" t="s">
        <v>598</v>
      </c>
      <c r="D461" s="450" t="s">
        <v>1380</v>
      </c>
      <c r="E461" s="104" t="s">
        <v>599</v>
      </c>
      <c r="F461" s="296">
        <v>642</v>
      </c>
      <c r="G461" s="296" t="s">
        <v>34</v>
      </c>
      <c r="H461" s="289" t="s">
        <v>1339</v>
      </c>
      <c r="I461" s="289">
        <v>36000000000</v>
      </c>
      <c r="J461" s="296" t="s">
        <v>35</v>
      </c>
      <c r="K461" s="130">
        <v>3486058.8960000002</v>
      </c>
      <c r="L461" s="131">
        <v>42979</v>
      </c>
      <c r="M461" s="131">
        <v>43435</v>
      </c>
      <c r="N461" s="296" t="s">
        <v>385</v>
      </c>
      <c r="O461" s="289" t="s">
        <v>1113</v>
      </c>
      <c r="P461" s="296" t="s">
        <v>1113</v>
      </c>
      <c r="Q461" s="289" t="s">
        <v>597</v>
      </c>
      <c r="R461" s="289" t="s">
        <v>1156</v>
      </c>
      <c r="S461" s="159"/>
      <c r="T461" s="161"/>
      <c r="U461" s="161"/>
      <c r="V461" s="192"/>
      <c r="W461" s="345"/>
      <c r="X461" s="161"/>
      <c r="Y461" s="192"/>
      <c r="Z461" s="201"/>
      <c r="AA461" s="357"/>
      <c r="AB461" s="25"/>
      <c r="AC461" s="201"/>
      <c r="AD461" s="306"/>
      <c r="AE461" s="306"/>
      <c r="AF461" s="201"/>
      <c r="AG461" s="201"/>
      <c r="AH461" s="201"/>
      <c r="AI461" s="201"/>
      <c r="AJ461" s="201"/>
      <c r="AK461" s="201"/>
      <c r="AL461" s="201"/>
      <c r="AM461" s="201"/>
      <c r="AN461" s="201"/>
      <c r="AO461" s="201"/>
      <c r="AP461" s="201"/>
      <c r="AQ461" s="201"/>
      <c r="AR461" s="201"/>
      <c r="AS461" s="201"/>
      <c r="AT461" s="380"/>
      <c r="AU461" s="380"/>
      <c r="AV461" s="201"/>
      <c r="AW461" s="201"/>
      <c r="AX461" s="201"/>
      <c r="AY461" s="345"/>
      <c r="AZ461" s="345"/>
    </row>
    <row r="462" spans="1:52" s="8" customFormat="1" ht="36" x14ac:dyDescent="0.25">
      <c r="A462" s="289">
        <v>495</v>
      </c>
      <c r="B462" s="289" t="s">
        <v>412</v>
      </c>
      <c r="C462" s="289" t="s">
        <v>598</v>
      </c>
      <c r="D462" s="450" t="s">
        <v>1381</v>
      </c>
      <c r="E462" s="104" t="s">
        <v>599</v>
      </c>
      <c r="F462" s="296">
        <v>642</v>
      </c>
      <c r="G462" s="296" t="s">
        <v>34</v>
      </c>
      <c r="H462" s="289" t="s">
        <v>1339</v>
      </c>
      <c r="I462" s="289">
        <v>36000000000</v>
      </c>
      <c r="J462" s="296" t="s">
        <v>35</v>
      </c>
      <c r="K462" s="130">
        <v>3175123.1140000001</v>
      </c>
      <c r="L462" s="131">
        <v>42979</v>
      </c>
      <c r="M462" s="131">
        <v>43435</v>
      </c>
      <c r="N462" s="296" t="s">
        <v>385</v>
      </c>
      <c r="O462" s="289" t="s">
        <v>1113</v>
      </c>
      <c r="P462" s="296" t="s">
        <v>1113</v>
      </c>
      <c r="Q462" s="289" t="s">
        <v>597</v>
      </c>
      <c r="R462" s="289" t="s">
        <v>1156</v>
      </c>
      <c r="S462" s="27"/>
      <c r="T462" s="24"/>
      <c r="U462" s="24"/>
      <c r="V462" s="192"/>
      <c r="W462" s="345"/>
      <c r="X462" s="27"/>
      <c r="Y462" s="192"/>
      <c r="Z462" s="201"/>
      <c r="AA462" s="357"/>
      <c r="AB462" s="31"/>
      <c r="AC462" s="201"/>
      <c r="AD462" s="306"/>
      <c r="AE462" s="306"/>
      <c r="AF462" s="201"/>
      <c r="AG462" s="201"/>
      <c r="AH462" s="201"/>
      <c r="AI462" s="201"/>
      <c r="AJ462" s="201"/>
      <c r="AK462" s="201"/>
      <c r="AL462" s="201"/>
      <c r="AM462" s="201"/>
      <c r="AN462" s="201"/>
      <c r="AO462" s="201"/>
      <c r="AP462" s="201"/>
      <c r="AQ462" s="201"/>
      <c r="AR462" s="201"/>
      <c r="AS462" s="201"/>
      <c r="AT462" s="380"/>
      <c r="AU462" s="380"/>
      <c r="AV462" s="201"/>
      <c r="AW462" s="201"/>
      <c r="AX462" s="201"/>
      <c r="AY462" s="345"/>
      <c r="AZ462" s="345"/>
    </row>
    <row r="463" spans="1:52" s="8" customFormat="1" ht="33.75" x14ac:dyDescent="0.25">
      <c r="A463" s="288">
        <v>298</v>
      </c>
      <c r="B463" s="289" t="s">
        <v>412</v>
      </c>
      <c r="C463" s="103" t="s">
        <v>598</v>
      </c>
      <c r="D463" s="126" t="s">
        <v>884</v>
      </c>
      <c r="E463" s="104" t="s">
        <v>599</v>
      </c>
      <c r="F463" s="105">
        <v>642</v>
      </c>
      <c r="G463" s="289" t="s">
        <v>34</v>
      </c>
      <c r="H463" s="289">
        <v>1</v>
      </c>
      <c r="I463" s="43" t="s">
        <v>234</v>
      </c>
      <c r="J463" s="296" t="s">
        <v>35</v>
      </c>
      <c r="K463" s="232">
        <v>13935010.697999999</v>
      </c>
      <c r="L463" s="131">
        <v>42979</v>
      </c>
      <c r="M463" s="131">
        <v>43435</v>
      </c>
      <c r="N463" s="296" t="s">
        <v>385</v>
      </c>
      <c r="O463" s="296" t="s">
        <v>127</v>
      </c>
      <c r="P463" s="296" t="s">
        <v>1113</v>
      </c>
      <c r="Q463" s="289" t="s">
        <v>597</v>
      </c>
      <c r="R463" s="273" t="s">
        <v>1156</v>
      </c>
      <c r="S463" s="201"/>
      <c r="T463" s="202"/>
      <c r="U463" s="202"/>
      <c r="V463" s="199"/>
      <c r="W463" s="201"/>
      <c r="X463" s="201"/>
      <c r="Y463" s="199"/>
      <c r="Z463" s="201"/>
      <c r="AA463" s="357"/>
      <c r="AB463" s="201"/>
      <c r="AC463" s="201"/>
      <c r="AD463" s="306"/>
      <c r="AE463" s="306"/>
      <c r="AF463" s="201"/>
      <c r="AG463" s="201"/>
      <c r="AH463" s="201"/>
      <c r="AI463" s="201"/>
      <c r="AJ463" s="201"/>
      <c r="AK463" s="201"/>
      <c r="AL463" s="201"/>
      <c r="AM463" s="201"/>
      <c r="AN463" s="201"/>
      <c r="AO463" s="201"/>
      <c r="AP463" s="201"/>
      <c r="AQ463" s="201"/>
      <c r="AR463" s="201"/>
      <c r="AS463" s="201"/>
      <c r="AT463" s="380"/>
      <c r="AU463" s="380"/>
      <c r="AV463" s="201"/>
      <c r="AW463" s="201"/>
      <c r="AX463" s="201"/>
      <c r="AY463" s="345"/>
      <c r="AZ463" s="345"/>
    </row>
    <row r="464" spans="1:52" s="8" customFormat="1" ht="33.75" x14ac:dyDescent="0.25">
      <c r="A464" s="288">
        <v>267</v>
      </c>
      <c r="B464" s="289" t="s">
        <v>412</v>
      </c>
      <c r="C464" s="103" t="s">
        <v>598</v>
      </c>
      <c r="D464" s="42" t="s">
        <v>849</v>
      </c>
      <c r="E464" s="104" t="s">
        <v>599</v>
      </c>
      <c r="F464" s="105">
        <v>642</v>
      </c>
      <c r="G464" s="289" t="s">
        <v>34</v>
      </c>
      <c r="H464" s="289">
        <v>1</v>
      </c>
      <c r="I464" s="43" t="s">
        <v>234</v>
      </c>
      <c r="J464" s="296" t="s">
        <v>35</v>
      </c>
      <c r="K464" s="232">
        <v>4651894.8840000005</v>
      </c>
      <c r="L464" s="131">
        <v>42979</v>
      </c>
      <c r="M464" s="131">
        <v>43435</v>
      </c>
      <c r="N464" s="296" t="s">
        <v>385</v>
      </c>
      <c r="O464" s="296" t="s">
        <v>127</v>
      </c>
      <c r="P464" s="296" t="s">
        <v>1113</v>
      </c>
      <c r="Q464" s="289" t="s">
        <v>597</v>
      </c>
      <c r="R464" s="273" t="s">
        <v>1156</v>
      </c>
      <c r="S464" s="201"/>
      <c r="T464" s="202"/>
      <c r="U464" s="202"/>
      <c r="V464" s="199"/>
      <c r="W464" s="201"/>
      <c r="X464" s="201"/>
      <c r="Y464" s="199"/>
      <c r="Z464" s="201"/>
      <c r="AA464" s="357"/>
      <c r="AB464" s="201"/>
      <c r="AC464" s="201"/>
      <c r="AD464" s="306"/>
      <c r="AE464" s="306"/>
      <c r="AF464" s="201"/>
      <c r="AG464" s="201"/>
      <c r="AH464" s="201"/>
      <c r="AI464" s="201"/>
      <c r="AJ464" s="201"/>
      <c r="AK464" s="201"/>
      <c r="AL464" s="201"/>
      <c r="AM464" s="201"/>
      <c r="AN464" s="201"/>
      <c r="AO464" s="201"/>
      <c r="AP464" s="201"/>
      <c r="AQ464" s="201"/>
      <c r="AR464" s="201"/>
      <c r="AS464" s="201"/>
      <c r="AT464" s="380"/>
      <c r="AU464" s="380"/>
      <c r="AV464" s="201"/>
      <c r="AW464" s="201"/>
      <c r="AX464" s="201"/>
      <c r="AY464" s="345"/>
      <c r="AZ464" s="345"/>
    </row>
    <row r="465" spans="1:52" s="8" customFormat="1" ht="67.5" x14ac:dyDescent="0.25">
      <c r="A465" s="294">
        <v>152</v>
      </c>
      <c r="B465" s="111" t="s">
        <v>411</v>
      </c>
      <c r="C465" s="111" t="s">
        <v>412</v>
      </c>
      <c r="D465" s="321" t="s">
        <v>431</v>
      </c>
      <c r="E465" s="291" t="s">
        <v>39</v>
      </c>
      <c r="F465" s="299">
        <v>642</v>
      </c>
      <c r="G465" s="291" t="s">
        <v>34</v>
      </c>
      <c r="H465" s="291">
        <v>1</v>
      </c>
      <c r="I465" s="291">
        <v>36000000000</v>
      </c>
      <c r="J465" s="299" t="s">
        <v>35</v>
      </c>
      <c r="K465" s="325">
        <v>43600000</v>
      </c>
      <c r="L465" s="131">
        <v>42979</v>
      </c>
      <c r="M465" s="172">
        <v>43070</v>
      </c>
      <c r="N465" s="299" t="s">
        <v>385</v>
      </c>
      <c r="O465" s="299" t="s">
        <v>127</v>
      </c>
      <c r="P465" s="299" t="s">
        <v>1113</v>
      </c>
      <c r="Q465" s="198" t="s">
        <v>591</v>
      </c>
      <c r="R465" s="273" t="s">
        <v>1142</v>
      </c>
      <c r="S465" s="201"/>
      <c r="T465" s="201"/>
      <c r="U465" s="201"/>
      <c r="V465" s="201"/>
      <c r="W465" s="201"/>
      <c r="X465" s="201"/>
      <c r="Y465" s="201"/>
      <c r="Z465" s="201"/>
      <c r="AA465" s="201"/>
      <c r="AB465" s="201"/>
      <c r="AC465" s="201"/>
      <c r="AD465" s="306"/>
      <c r="AE465" s="306"/>
      <c r="AF465" s="201"/>
      <c r="AG465" s="201"/>
      <c r="AH465" s="201"/>
      <c r="AI465" s="201"/>
      <c r="AJ465" s="201"/>
      <c r="AK465" s="201"/>
      <c r="AL465" s="201"/>
      <c r="AM465" s="201"/>
      <c r="AN465" s="201"/>
      <c r="AO465" s="201"/>
      <c r="AP465" s="201"/>
      <c r="AQ465" s="201"/>
      <c r="AR465" s="201"/>
      <c r="AS465" s="201"/>
      <c r="AT465" s="380"/>
      <c r="AU465" s="380"/>
      <c r="AV465" s="201"/>
      <c r="AW465" s="201"/>
      <c r="AX465" s="201"/>
      <c r="AY465" s="306"/>
      <c r="AZ465" s="345"/>
    </row>
    <row r="466" spans="1:52" s="8" customFormat="1" ht="67.5" x14ac:dyDescent="0.25">
      <c r="A466" s="441">
        <v>640</v>
      </c>
      <c r="B466" s="129" t="s">
        <v>411</v>
      </c>
      <c r="C466" s="129" t="s">
        <v>412</v>
      </c>
      <c r="D466" s="177" t="s">
        <v>2600</v>
      </c>
      <c r="E466" s="473" t="s">
        <v>39</v>
      </c>
      <c r="F466" s="132">
        <v>642</v>
      </c>
      <c r="G466" s="129" t="s">
        <v>34</v>
      </c>
      <c r="H466" s="129">
        <v>1</v>
      </c>
      <c r="I466" s="474">
        <v>36000000000</v>
      </c>
      <c r="J466" s="132" t="s">
        <v>35</v>
      </c>
      <c r="K466" s="475">
        <v>13000000</v>
      </c>
      <c r="L466" s="131">
        <v>42979</v>
      </c>
      <c r="M466" s="131">
        <v>43070</v>
      </c>
      <c r="N466" s="132" t="s">
        <v>385</v>
      </c>
      <c r="O466" s="132" t="s">
        <v>127</v>
      </c>
      <c r="P466" s="296" t="s">
        <v>1113</v>
      </c>
      <c r="Q466" s="198" t="s">
        <v>591</v>
      </c>
      <c r="R466" s="198" t="s">
        <v>1142</v>
      </c>
      <c r="S466" s="201"/>
      <c r="T466" s="201"/>
      <c r="U466" s="201"/>
      <c r="V466" s="201"/>
      <c r="W466" s="201"/>
      <c r="X466" s="201" t="s">
        <v>1113</v>
      </c>
      <c r="Y466" s="201"/>
      <c r="Z466" s="201"/>
      <c r="AA466" s="357"/>
      <c r="AB466" s="201"/>
      <c r="AC466" s="201"/>
      <c r="AD466" s="306"/>
      <c r="AE466" s="306"/>
      <c r="AF466" s="201"/>
      <c r="AG466" s="201"/>
      <c r="AH466" s="201"/>
      <c r="AI466" s="201"/>
      <c r="AJ466" s="201"/>
      <c r="AK466" s="201"/>
      <c r="AL466" s="201"/>
      <c r="AM466" s="201"/>
      <c r="AN466" s="201"/>
      <c r="AO466" s="201"/>
      <c r="AP466" s="201"/>
      <c r="AQ466" s="201"/>
      <c r="AR466" s="201"/>
      <c r="AS466" s="201"/>
      <c r="AT466" s="380"/>
      <c r="AU466" s="380"/>
      <c r="AV466" s="201"/>
      <c r="AW466" s="201"/>
      <c r="AX466" s="201"/>
      <c r="AY466" s="345"/>
      <c r="AZ466" s="345"/>
    </row>
    <row r="467" spans="1:52" s="8" customFormat="1" ht="67.5" x14ac:dyDescent="0.25">
      <c r="A467" s="443">
        <v>641</v>
      </c>
      <c r="B467" s="177" t="s">
        <v>411</v>
      </c>
      <c r="C467" s="177" t="s">
        <v>412</v>
      </c>
      <c r="D467" s="317" t="s">
        <v>2601</v>
      </c>
      <c r="E467" s="177" t="s">
        <v>39</v>
      </c>
      <c r="F467" s="234">
        <v>642</v>
      </c>
      <c r="G467" s="177" t="s">
        <v>34</v>
      </c>
      <c r="H467" s="177">
        <v>1</v>
      </c>
      <c r="I467" s="177">
        <v>36000000000</v>
      </c>
      <c r="J467" s="234" t="s">
        <v>35</v>
      </c>
      <c r="K467" s="325">
        <v>25500000</v>
      </c>
      <c r="L467" s="131">
        <v>42979</v>
      </c>
      <c r="M467" s="235">
        <v>43070</v>
      </c>
      <c r="N467" s="234" t="s">
        <v>385</v>
      </c>
      <c r="O467" s="234" t="s">
        <v>1113</v>
      </c>
      <c r="P467" s="296" t="s">
        <v>1113</v>
      </c>
      <c r="Q467" s="198" t="s">
        <v>591</v>
      </c>
      <c r="R467" s="198" t="s">
        <v>1142</v>
      </c>
      <c r="S467" s="201"/>
      <c r="T467" s="201"/>
      <c r="U467" s="201"/>
      <c r="V467" s="201"/>
      <c r="W467" s="201"/>
      <c r="X467" s="201" t="s">
        <v>1113</v>
      </c>
      <c r="Y467" s="201"/>
      <c r="Z467" s="201"/>
      <c r="AA467" s="357"/>
      <c r="AB467" s="201"/>
      <c r="AC467" s="201"/>
      <c r="AD467" s="306"/>
      <c r="AE467" s="306"/>
      <c r="AF467" s="201"/>
      <c r="AG467" s="201"/>
      <c r="AH467" s="201"/>
      <c r="AI467" s="201"/>
      <c r="AJ467" s="201"/>
      <c r="AK467" s="201"/>
      <c r="AL467" s="201"/>
      <c r="AM467" s="201"/>
      <c r="AN467" s="201"/>
      <c r="AO467" s="201"/>
      <c r="AP467" s="201"/>
      <c r="AQ467" s="201"/>
      <c r="AR467" s="201"/>
      <c r="AS467" s="201"/>
      <c r="AT467" s="380"/>
      <c r="AU467" s="380"/>
      <c r="AV467" s="201"/>
      <c r="AW467" s="201"/>
      <c r="AX467" s="201"/>
      <c r="AY467" s="345"/>
      <c r="AZ467" s="345"/>
    </row>
    <row r="468" spans="1:52" s="8" customFormat="1" ht="22.5" x14ac:dyDescent="0.25">
      <c r="A468" s="443">
        <v>642</v>
      </c>
      <c r="B468" s="177" t="s">
        <v>44</v>
      </c>
      <c r="C468" s="343" t="s">
        <v>45</v>
      </c>
      <c r="D468" s="317" t="s">
        <v>2602</v>
      </c>
      <c r="E468" s="177" t="s">
        <v>1127</v>
      </c>
      <c r="F468" s="177">
        <v>642</v>
      </c>
      <c r="G468" s="177" t="s">
        <v>34</v>
      </c>
      <c r="H468" s="177">
        <v>1</v>
      </c>
      <c r="I468" s="177">
        <v>36000000000</v>
      </c>
      <c r="J468" s="234" t="s">
        <v>35</v>
      </c>
      <c r="K468" s="480">
        <v>849000</v>
      </c>
      <c r="L468" s="131">
        <v>42979</v>
      </c>
      <c r="M468" s="235">
        <v>43435</v>
      </c>
      <c r="N468" s="234" t="s">
        <v>48</v>
      </c>
      <c r="O468" s="234" t="s">
        <v>1113</v>
      </c>
      <c r="P468" s="296" t="s">
        <v>1113</v>
      </c>
      <c r="Q468" s="198" t="s">
        <v>1120</v>
      </c>
      <c r="R468" s="198" t="s">
        <v>2089</v>
      </c>
      <c r="S468" s="201"/>
      <c r="T468" s="201"/>
      <c r="U468" s="201"/>
      <c r="V468" s="201"/>
      <c r="W468" s="201"/>
      <c r="X468" s="201" t="s">
        <v>1113</v>
      </c>
      <c r="Y468" s="201"/>
      <c r="Z468" s="201"/>
      <c r="AA468" s="357"/>
      <c r="AB468" s="201"/>
      <c r="AC468" s="201"/>
      <c r="AD468" s="306"/>
      <c r="AE468" s="306"/>
      <c r="AF468" s="201"/>
      <c r="AG468" s="201"/>
      <c r="AH468" s="201"/>
      <c r="AI468" s="201"/>
      <c r="AJ468" s="201"/>
      <c r="AK468" s="201"/>
      <c r="AL468" s="201"/>
      <c r="AM468" s="201"/>
      <c r="AN468" s="201"/>
      <c r="AO468" s="201"/>
      <c r="AP468" s="201"/>
      <c r="AQ468" s="201"/>
      <c r="AR468" s="201"/>
      <c r="AS468" s="201"/>
      <c r="AT468" s="380"/>
      <c r="AU468" s="380"/>
      <c r="AV468" s="201"/>
      <c r="AW468" s="201"/>
      <c r="AX468" s="201"/>
      <c r="AY468" s="345"/>
      <c r="AZ468" s="345"/>
    </row>
    <row r="469" spans="1:52" s="8" customFormat="1" ht="22.5" x14ac:dyDescent="0.25">
      <c r="A469" s="443">
        <v>643</v>
      </c>
      <c r="B469" s="473" t="s">
        <v>2621</v>
      </c>
      <c r="C469" s="473" t="s">
        <v>2622</v>
      </c>
      <c r="D469" s="317" t="s">
        <v>2624</v>
      </c>
      <c r="E469" s="473" t="s">
        <v>2623</v>
      </c>
      <c r="F469" s="473">
        <v>642</v>
      </c>
      <c r="G469" s="473" t="s">
        <v>34</v>
      </c>
      <c r="H469" s="473">
        <v>1</v>
      </c>
      <c r="I469" s="473">
        <v>36000000000</v>
      </c>
      <c r="J469" s="473" t="s">
        <v>35</v>
      </c>
      <c r="K469" s="481">
        <v>7552240</v>
      </c>
      <c r="L469" s="131">
        <v>42979</v>
      </c>
      <c r="M469" s="235">
        <v>43435</v>
      </c>
      <c r="N469" s="473" t="s">
        <v>385</v>
      </c>
      <c r="O469" s="473" t="s">
        <v>127</v>
      </c>
      <c r="P469" s="296" t="s">
        <v>1113</v>
      </c>
      <c r="Q469" s="198" t="s">
        <v>280</v>
      </c>
      <c r="R469" s="198" t="s">
        <v>1138</v>
      </c>
      <c r="S469" s="201"/>
      <c r="T469" s="201"/>
      <c r="U469" s="201"/>
      <c r="V469" s="201"/>
      <c r="W469" s="201"/>
      <c r="X469" s="201"/>
      <c r="Y469" s="201"/>
      <c r="Z469" s="201"/>
      <c r="AA469" s="357"/>
      <c r="AB469" s="201"/>
      <c r="AC469" s="201"/>
      <c r="AD469" s="306"/>
      <c r="AE469" s="306"/>
      <c r="AF469" s="201"/>
      <c r="AG469" s="201"/>
      <c r="AH469" s="201"/>
      <c r="AI469" s="201"/>
      <c r="AJ469" s="201"/>
      <c r="AK469" s="201"/>
      <c r="AL469" s="201"/>
      <c r="AM469" s="201"/>
      <c r="AN469" s="201"/>
      <c r="AO469" s="201"/>
      <c r="AP469" s="201"/>
      <c r="AQ469" s="201"/>
      <c r="AR469" s="201"/>
      <c r="AS469" s="201"/>
      <c r="AT469" s="380"/>
      <c r="AU469" s="380"/>
      <c r="AV469" s="201"/>
      <c r="AW469" s="201"/>
      <c r="AX469" s="201"/>
      <c r="AY469" s="345"/>
      <c r="AZ469" s="345"/>
    </row>
    <row r="470" spans="1:52" s="8" customFormat="1" ht="56.25" x14ac:dyDescent="0.25">
      <c r="A470" s="443">
        <v>644</v>
      </c>
      <c r="B470" s="473" t="s">
        <v>134</v>
      </c>
      <c r="C470" s="473" t="s">
        <v>135</v>
      </c>
      <c r="D470" s="486" t="s">
        <v>1078</v>
      </c>
      <c r="E470" s="473" t="s">
        <v>206</v>
      </c>
      <c r="F470" s="473">
        <v>642</v>
      </c>
      <c r="G470" s="473" t="s">
        <v>34</v>
      </c>
      <c r="H470" s="473">
        <v>1</v>
      </c>
      <c r="I470" s="473">
        <v>36000000000</v>
      </c>
      <c r="J470" s="473" t="s">
        <v>35</v>
      </c>
      <c r="K470" s="481">
        <v>750880</v>
      </c>
      <c r="L470" s="131">
        <v>42979</v>
      </c>
      <c r="M470" s="235">
        <v>43374</v>
      </c>
      <c r="N470" s="473" t="s">
        <v>385</v>
      </c>
      <c r="O470" s="473" t="s">
        <v>127</v>
      </c>
      <c r="P470" s="296" t="s">
        <v>1113</v>
      </c>
      <c r="Q470" s="198" t="s">
        <v>117</v>
      </c>
      <c r="R470" s="198"/>
      <c r="S470" s="201"/>
      <c r="T470" s="201"/>
      <c r="U470" s="201"/>
      <c r="V470" s="201"/>
      <c r="W470" s="201"/>
      <c r="X470" s="201"/>
      <c r="Y470" s="201"/>
      <c r="Z470" s="201"/>
      <c r="AA470" s="357"/>
      <c r="AB470" s="201"/>
      <c r="AC470" s="201"/>
      <c r="AD470" s="306"/>
      <c r="AE470" s="306"/>
      <c r="AF470" s="201"/>
      <c r="AG470" s="201"/>
      <c r="AH470" s="201"/>
      <c r="AI470" s="201"/>
      <c r="AJ470" s="201"/>
      <c r="AK470" s="201"/>
      <c r="AL470" s="201"/>
      <c r="AM470" s="201"/>
      <c r="AN470" s="201"/>
      <c r="AO470" s="201"/>
      <c r="AP470" s="201"/>
      <c r="AQ470" s="201"/>
      <c r="AR470" s="201"/>
      <c r="AS470" s="201"/>
      <c r="AT470" s="380"/>
      <c r="AU470" s="380"/>
      <c r="AV470" s="201"/>
      <c r="AW470" s="201"/>
      <c r="AX470" s="201"/>
      <c r="AY470" s="345"/>
      <c r="AZ470" s="345"/>
    </row>
    <row r="471" spans="1:52" s="8" customFormat="1" ht="22.5" x14ac:dyDescent="0.25">
      <c r="A471" s="443">
        <v>645</v>
      </c>
      <c r="B471" s="473" t="s">
        <v>44</v>
      </c>
      <c r="C471" s="473" t="s">
        <v>45</v>
      </c>
      <c r="D471" s="486" t="s">
        <v>2664</v>
      </c>
      <c r="E471" s="473" t="s">
        <v>47</v>
      </c>
      <c r="F471" s="473">
        <v>642</v>
      </c>
      <c r="G471" s="473" t="s">
        <v>34</v>
      </c>
      <c r="H471" s="473">
        <v>1</v>
      </c>
      <c r="I471" s="473">
        <v>36000000000</v>
      </c>
      <c r="J471" s="473" t="s">
        <v>35</v>
      </c>
      <c r="K471" s="481" t="s">
        <v>2665</v>
      </c>
      <c r="L471" s="131">
        <v>42979</v>
      </c>
      <c r="M471" s="235">
        <v>43344</v>
      </c>
      <c r="N471" s="473" t="s">
        <v>48</v>
      </c>
      <c r="O471" s="473" t="s">
        <v>127</v>
      </c>
      <c r="P471" s="296" t="s">
        <v>1113</v>
      </c>
      <c r="Q471" s="198" t="s">
        <v>1120</v>
      </c>
      <c r="R471" s="198"/>
      <c r="S471" s="201"/>
      <c r="T471" s="201"/>
      <c r="U471" s="201"/>
      <c r="V471" s="201"/>
      <c r="W471" s="201"/>
      <c r="X471" s="201"/>
      <c r="Y471" s="201"/>
      <c r="Z471" s="201"/>
      <c r="AA471" s="357"/>
      <c r="AB471" s="201"/>
      <c r="AC471" s="201"/>
      <c r="AD471" s="306"/>
      <c r="AE471" s="306"/>
      <c r="AF471" s="201"/>
      <c r="AG471" s="201"/>
      <c r="AH471" s="201"/>
      <c r="AI471" s="201"/>
      <c r="AJ471" s="201"/>
      <c r="AK471" s="201"/>
      <c r="AL471" s="201"/>
      <c r="AM471" s="201"/>
      <c r="AN471" s="201"/>
      <c r="AO471" s="201"/>
      <c r="AP471" s="201"/>
      <c r="AQ471" s="201"/>
      <c r="AR471" s="201"/>
      <c r="AS471" s="201"/>
      <c r="AT471" s="380"/>
      <c r="AU471" s="380"/>
      <c r="AV471" s="201"/>
      <c r="AW471" s="201"/>
      <c r="AX471" s="201"/>
      <c r="AY471" s="345"/>
      <c r="AZ471" s="345"/>
    </row>
    <row r="472" spans="1:52" s="8" customFormat="1" ht="67.5" x14ac:dyDescent="0.25">
      <c r="A472" s="443">
        <v>646</v>
      </c>
      <c r="B472" s="177" t="s">
        <v>411</v>
      </c>
      <c r="C472" s="177" t="s">
        <v>412</v>
      </c>
      <c r="D472" s="486" t="s">
        <v>2666</v>
      </c>
      <c r="E472" s="473" t="s">
        <v>39</v>
      </c>
      <c r="F472" s="473">
        <v>642</v>
      </c>
      <c r="G472" s="473" t="s">
        <v>34</v>
      </c>
      <c r="H472" s="473">
        <v>1</v>
      </c>
      <c r="I472" s="473">
        <v>36000000000</v>
      </c>
      <c r="J472" s="473" t="s">
        <v>35</v>
      </c>
      <c r="K472" s="481">
        <v>4150000</v>
      </c>
      <c r="L472" s="131">
        <v>42979</v>
      </c>
      <c r="M472" s="235">
        <v>43070</v>
      </c>
      <c r="N472" s="473" t="s">
        <v>385</v>
      </c>
      <c r="O472" s="473" t="s">
        <v>1113</v>
      </c>
      <c r="P472" s="296" t="s">
        <v>1113</v>
      </c>
      <c r="Q472" s="198" t="s">
        <v>591</v>
      </c>
      <c r="R472" s="198"/>
      <c r="S472" s="201"/>
      <c r="T472" s="201"/>
      <c r="U472" s="201"/>
      <c r="V472" s="201"/>
      <c r="W472" s="201"/>
      <c r="X472" s="201"/>
      <c r="Y472" s="201"/>
      <c r="Z472" s="201"/>
      <c r="AA472" s="357"/>
      <c r="AB472" s="201"/>
      <c r="AC472" s="201"/>
      <c r="AD472" s="306"/>
      <c r="AE472" s="306"/>
      <c r="AF472" s="201"/>
      <c r="AG472" s="201"/>
      <c r="AH472" s="201"/>
      <c r="AI472" s="201"/>
      <c r="AJ472" s="201"/>
      <c r="AK472" s="201"/>
      <c r="AL472" s="201"/>
      <c r="AM472" s="201"/>
      <c r="AN472" s="201"/>
      <c r="AO472" s="201"/>
      <c r="AP472" s="201"/>
      <c r="AQ472" s="201"/>
      <c r="AR472" s="201"/>
      <c r="AS472" s="201"/>
      <c r="AT472" s="380"/>
      <c r="AU472" s="380"/>
      <c r="AV472" s="201"/>
      <c r="AW472" s="201"/>
      <c r="AX472" s="201"/>
      <c r="AY472" s="345"/>
      <c r="AZ472" s="345"/>
    </row>
    <row r="473" spans="1:52" s="8" customFormat="1" ht="78.75" x14ac:dyDescent="0.25">
      <c r="A473" s="443">
        <v>648</v>
      </c>
      <c r="B473" s="177" t="s">
        <v>411</v>
      </c>
      <c r="C473" s="177" t="s">
        <v>412</v>
      </c>
      <c r="D473" s="510" t="s">
        <v>2667</v>
      </c>
      <c r="E473" s="317" t="s">
        <v>39</v>
      </c>
      <c r="F473" s="234">
        <v>642</v>
      </c>
      <c r="G473" s="177" t="s">
        <v>34</v>
      </c>
      <c r="H473" s="177">
        <v>1</v>
      </c>
      <c r="I473" s="474">
        <v>36000000000</v>
      </c>
      <c r="J473" s="234" t="s">
        <v>35</v>
      </c>
      <c r="K473" s="325">
        <v>257539278.68000001</v>
      </c>
      <c r="L473" s="235">
        <v>42979</v>
      </c>
      <c r="M473" s="235">
        <v>43435</v>
      </c>
      <c r="N473" s="234" t="s">
        <v>385</v>
      </c>
      <c r="O473" s="234" t="s">
        <v>127</v>
      </c>
      <c r="P473" s="296" t="s">
        <v>1113</v>
      </c>
      <c r="Q473" s="198" t="s">
        <v>1120</v>
      </c>
      <c r="R473" s="198"/>
      <c r="S473" s="201"/>
      <c r="T473" s="201"/>
      <c r="U473" s="201"/>
      <c r="V473" s="201"/>
      <c r="W473" s="201"/>
      <c r="X473" s="201"/>
      <c r="Y473" s="201"/>
      <c r="Z473" s="201"/>
      <c r="AA473" s="357"/>
      <c r="AB473" s="201"/>
      <c r="AC473" s="201"/>
      <c r="AD473" s="306"/>
      <c r="AE473" s="306"/>
      <c r="AF473" s="201"/>
      <c r="AG473" s="201"/>
      <c r="AH473" s="201"/>
      <c r="AI473" s="201"/>
      <c r="AJ473" s="201"/>
      <c r="AK473" s="201"/>
      <c r="AL473" s="201"/>
      <c r="AM473" s="201"/>
      <c r="AN473" s="201"/>
      <c r="AO473" s="201"/>
      <c r="AP473" s="201"/>
      <c r="AQ473" s="201"/>
      <c r="AR473" s="201"/>
      <c r="AS473" s="201"/>
      <c r="AT473" s="380"/>
      <c r="AU473" s="380"/>
      <c r="AV473" s="201"/>
      <c r="AW473" s="201"/>
      <c r="AX473" s="201"/>
      <c r="AY473" s="345"/>
      <c r="AZ473" s="345"/>
    </row>
    <row r="474" spans="1:52" s="8" customFormat="1" ht="22.5" x14ac:dyDescent="0.25">
      <c r="A474" s="443">
        <v>647</v>
      </c>
      <c r="B474" s="473" t="s">
        <v>635</v>
      </c>
      <c r="C474" s="473" t="s">
        <v>636</v>
      </c>
      <c r="D474" s="317" t="s">
        <v>2663</v>
      </c>
      <c r="E474" s="473" t="s">
        <v>585</v>
      </c>
      <c r="F474" s="473">
        <v>642</v>
      </c>
      <c r="G474" s="473" t="s">
        <v>34</v>
      </c>
      <c r="H474" s="473">
        <v>1</v>
      </c>
      <c r="I474" s="473">
        <v>36000000000</v>
      </c>
      <c r="J474" s="473" t="s">
        <v>35</v>
      </c>
      <c r="K474" s="481">
        <v>6000000</v>
      </c>
      <c r="L474" s="131">
        <v>43009</v>
      </c>
      <c r="M474" s="235">
        <v>43040</v>
      </c>
      <c r="N474" s="473" t="s">
        <v>48</v>
      </c>
      <c r="O474" s="473" t="s">
        <v>1113</v>
      </c>
      <c r="P474" s="296" t="s">
        <v>1113</v>
      </c>
      <c r="Q474" s="198"/>
      <c r="R474" s="198"/>
      <c r="S474" s="201"/>
      <c r="T474" s="201"/>
      <c r="U474" s="201"/>
      <c r="V474" s="201"/>
      <c r="W474" s="201"/>
      <c r="X474" s="201"/>
      <c r="Y474" s="201"/>
      <c r="Z474" s="201"/>
      <c r="AA474" s="357"/>
      <c r="AB474" s="201"/>
      <c r="AC474" s="201"/>
      <c r="AD474" s="306"/>
      <c r="AE474" s="306"/>
      <c r="AF474" s="201"/>
      <c r="AG474" s="201"/>
      <c r="AH474" s="201"/>
      <c r="AI474" s="201"/>
      <c r="AJ474" s="201"/>
      <c r="AK474" s="201"/>
      <c r="AL474" s="201"/>
      <c r="AM474" s="201"/>
      <c r="AN474" s="201"/>
      <c r="AO474" s="201"/>
      <c r="AP474" s="201"/>
      <c r="AQ474" s="201"/>
      <c r="AR474" s="201"/>
      <c r="AS474" s="201"/>
      <c r="AT474" s="380"/>
      <c r="AU474" s="380"/>
      <c r="AV474" s="201"/>
      <c r="AW474" s="201"/>
      <c r="AX474" s="201"/>
      <c r="AY474" s="345"/>
      <c r="AZ474" s="345"/>
    </row>
    <row r="475" spans="1:52" s="8" customFormat="1" ht="33.75" x14ac:dyDescent="0.25">
      <c r="A475" s="289">
        <v>523</v>
      </c>
      <c r="B475" s="289" t="s">
        <v>412</v>
      </c>
      <c r="C475" s="289" t="s">
        <v>598</v>
      </c>
      <c r="D475" s="144" t="s">
        <v>1906</v>
      </c>
      <c r="E475" s="104" t="s">
        <v>599</v>
      </c>
      <c r="F475" s="296">
        <v>642</v>
      </c>
      <c r="G475" s="296" t="s">
        <v>34</v>
      </c>
      <c r="H475" s="289" t="s">
        <v>1339</v>
      </c>
      <c r="I475" s="289">
        <v>36000000000</v>
      </c>
      <c r="J475" s="296" t="s">
        <v>35</v>
      </c>
      <c r="K475" s="290">
        <v>74340000</v>
      </c>
      <c r="L475" s="33">
        <v>43009</v>
      </c>
      <c r="M475" s="46">
        <v>43070</v>
      </c>
      <c r="N475" s="296" t="s">
        <v>385</v>
      </c>
      <c r="O475" s="289" t="s">
        <v>1113</v>
      </c>
      <c r="P475" s="296" t="s">
        <v>1113</v>
      </c>
      <c r="Q475" s="289" t="s">
        <v>597</v>
      </c>
      <c r="R475" s="198"/>
      <c r="S475" s="201"/>
      <c r="T475" s="201"/>
      <c r="U475" s="201"/>
      <c r="V475" s="201"/>
      <c r="W475" s="201"/>
      <c r="X475" s="201"/>
      <c r="Y475" s="201"/>
      <c r="Z475" s="201"/>
      <c r="AA475" s="357"/>
      <c r="AB475" s="201"/>
      <c r="AC475" s="201"/>
      <c r="AD475" s="306"/>
      <c r="AE475" s="306"/>
      <c r="AF475" s="201"/>
      <c r="AG475" s="201"/>
      <c r="AH475" s="201"/>
      <c r="AI475" s="201"/>
      <c r="AJ475" s="201"/>
      <c r="AK475" s="201"/>
      <c r="AL475" s="201"/>
      <c r="AM475" s="201"/>
      <c r="AN475" s="201"/>
      <c r="AO475" s="201"/>
      <c r="AP475" s="201"/>
      <c r="AQ475" s="201"/>
      <c r="AR475" s="201"/>
      <c r="AS475" s="201"/>
      <c r="AT475" s="380"/>
      <c r="AU475" s="380"/>
      <c r="AV475" s="201"/>
      <c r="AW475" s="201"/>
      <c r="AX475" s="201"/>
      <c r="AY475" s="345"/>
      <c r="AZ475" s="345"/>
    </row>
    <row r="476" spans="1:52" s="8" customFormat="1" ht="67.5" x14ac:dyDescent="0.25">
      <c r="A476" s="288">
        <v>318</v>
      </c>
      <c r="B476" s="289" t="s">
        <v>199</v>
      </c>
      <c r="C476" s="289" t="s">
        <v>200</v>
      </c>
      <c r="D476" s="289" t="s">
        <v>201</v>
      </c>
      <c r="E476" s="289" t="s">
        <v>208</v>
      </c>
      <c r="F476" s="296">
        <v>642</v>
      </c>
      <c r="G476" s="296" t="s">
        <v>34</v>
      </c>
      <c r="H476" s="289">
        <v>1</v>
      </c>
      <c r="I476" s="289">
        <v>36000000000</v>
      </c>
      <c r="J476" s="296" t="s">
        <v>35</v>
      </c>
      <c r="K476" s="290">
        <v>4712940</v>
      </c>
      <c r="L476" s="46">
        <v>43040</v>
      </c>
      <c r="M476" s="46">
        <v>43405</v>
      </c>
      <c r="N476" s="296" t="s">
        <v>385</v>
      </c>
      <c r="O476" s="296" t="s">
        <v>127</v>
      </c>
      <c r="P476" s="296" t="s">
        <v>1113</v>
      </c>
      <c r="Q476" s="198" t="s">
        <v>117</v>
      </c>
      <c r="R476" s="198"/>
      <c r="S476" s="201"/>
      <c r="T476" s="201"/>
      <c r="U476" s="201"/>
      <c r="V476" s="201"/>
      <c r="W476" s="201"/>
      <c r="X476" s="201"/>
      <c r="Y476" s="201"/>
      <c r="Z476" s="201"/>
      <c r="AA476" s="357"/>
      <c r="AB476" s="201"/>
      <c r="AC476" s="201"/>
      <c r="AD476" s="306"/>
      <c r="AE476" s="306"/>
      <c r="AF476" s="201"/>
      <c r="AG476" s="201"/>
      <c r="AH476" s="201"/>
      <c r="AI476" s="201"/>
      <c r="AJ476" s="201"/>
      <c r="AK476" s="201"/>
      <c r="AL476" s="201"/>
      <c r="AM476" s="201"/>
      <c r="AN476" s="201"/>
      <c r="AO476" s="201"/>
      <c r="AP476" s="201"/>
      <c r="AQ476" s="201"/>
      <c r="AR476" s="201"/>
      <c r="AS476" s="201"/>
      <c r="AT476" s="380"/>
      <c r="AU476" s="380"/>
      <c r="AV476" s="201"/>
      <c r="AW476" s="201"/>
      <c r="AX476" s="201"/>
      <c r="AY476" s="345"/>
      <c r="AZ476" s="345"/>
    </row>
    <row r="477" spans="1:52" s="8" customFormat="1" ht="67.5" x14ac:dyDescent="0.25">
      <c r="A477" s="288">
        <v>319</v>
      </c>
      <c r="B477" s="289" t="s">
        <v>199</v>
      </c>
      <c r="C477" s="289" t="s">
        <v>200</v>
      </c>
      <c r="D477" s="289" t="s">
        <v>202</v>
      </c>
      <c r="E477" s="289" t="s">
        <v>208</v>
      </c>
      <c r="F477" s="296">
        <v>642</v>
      </c>
      <c r="G477" s="296" t="s">
        <v>34</v>
      </c>
      <c r="H477" s="289">
        <v>1</v>
      </c>
      <c r="I477" s="289">
        <v>36000000000</v>
      </c>
      <c r="J477" s="296" t="s">
        <v>35</v>
      </c>
      <c r="K477" s="290">
        <v>6663000</v>
      </c>
      <c r="L477" s="46">
        <v>43040</v>
      </c>
      <c r="M477" s="46">
        <v>43405</v>
      </c>
      <c r="N477" s="296" t="s">
        <v>385</v>
      </c>
      <c r="O477" s="296" t="s">
        <v>127</v>
      </c>
      <c r="P477" s="296" t="s">
        <v>1113</v>
      </c>
      <c r="Q477" s="198" t="s">
        <v>117</v>
      </c>
      <c r="R477" s="198"/>
      <c r="S477" s="201"/>
      <c r="T477" s="201"/>
      <c r="U477" s="201"/>
      <c r="V477" s="201"/>
      <c r="W477" s="201"/>
      <c r="X477" s="201"/>
      <c r="Y477" s="201"/>
      <c r="Z477" s="201"/>
      <c r="AA477" s="357"/>
      <c r="AB477" s="201"/>
      <c r="AC477" s="201"/>
      <c r="AD477" s="306"/>
      <c r="AE477" s="306"/>
      <c r="AF477" s="201"/>
      <c r="AG477" s="201"/>
      <c r="AH477" s="201"/>
      <c r="AI477" s="201"/>
      <c r="AJ477" s="201"/>
      <c r="AK477" s="201"/>
      <c r="AL477" s="201"/>
      <c r="AM477" s="201"/>
      <c r="AN477" s="201"/>
      <c r="AO477" s="201"/>
      <c r="AP477" s="201"/>
      <c r="AQ477" s="201"/>
      <c r="AR477" s="201"/>
      <c r="AS477" s="201"/>
      <c r="AT477" s="380"/>
      <c r="AU477" s="380"/>
      <c r="AV477" s="201"/>
      <c r="AW477" s="201"/>
      <c r="AX477" s="201"/>
      <c r="AY477" s="345"/>
      <c r="AZ477" s="345"/>
    </row>
    <row r="478" spans="1:52" s="8" customFormat="1" ht="22.5" x14ac:dyDescent="0.25">
      <c r="A478" s="288">
        <v>320</v>
      </c>
      <c r="B478" s="289" t="s">
        <v>196</v>
      </c>
      <c r="C478" s="289" t="s">
        <v>197</v>
      </c>
      <c r="D478" s="289" t="s">
        <v>198</v>
      </c>
      <c r="E478" s="289" t="s">
        <v>47</v>
      </c>
      <c r="F478" s="296">
        <v>642</v>
      </c>
      <c r="G478" s="296" t="s">
        <v>34</v>
      </c>
      <c r="H478" s="289">
        <v>1</v>
      </c>
      <c r="I478" s="289">
        <v>36000000000</v>
      </c>
      <c r="J478" s="296" t="s">
        <v>35</v>
      </c>
      <c r="K478" s="290">
        <v>1090320</v>
      </c>
      <c r="L478" s="46">
        <v>43040</v>
      </c>
      <c r="M478" s="46">
        <v>43405</v>
      </c>
      <c r="N478" s="296" t="s">
        <v>48</v>
      </c>
      <c r="O478" s="296" t="s">
        <v>127</v>
      </c>
      <c r="P478" s="198" t="s">
        <v>1113</v>
      </c>
      <c r="Q478" s="198" t="s">
        <v>117</v>
      </c>
      <c r="R478" s="499"/>
      <c r="S478" s="401"/>
      <c r="T478" s="401"/>
      <c r="U478" s="401"/>
      <c r="V478" s="201"/>
      <c r="W478" s="201"/>
      <c r="X478" s="201"/>
      <c r="Y478" s="201"/>
      <c r="Z478" s="201"/>
      <c r="AA478" s="357"/>
      <c r="AB478" s="201"/>
      <c r="AC478" s="201"/>
      <c r="AD478" s="306"/>
      <c r="AE478" s="306"/>
      <c r="AF478" s="201"/>
      <c r="AG478" s="201"/>
      <c r="AH478" s="201"/>
      <c r="AI478" s="201"/>
      <c r="AJ478" s="201"/>
      <c r="AK478" s="201"/>
      <c r="AL478" s="201"/>
      <c r="AM478" s="201"/>
      <c r="AN478" s="201"/>
      <c r="AO478" s="201"/>
      <c r="AP478" s="201"/>
      <c r="AQ478" s="201"/>
      <c r="AR478" s="201"/>
      <c r="AS478" s="201"/>
      <c r="AT478" s="380"/>
      <c r="AU478" s="380"/>
      <c r="AV478" s="201"/>
      <c r="AW478" s="201"/>
      <c r="AX478" s="201"/>
      <c r="AY478" s="345"/>
      <c r="AZ478" s="345"/>
    </row>
    <row r="479" spans="1:52" s="8" customFormat="1" x14ac:dyDescent="0.2">
      <c r="A479" s="785" t="s">
        <v>1459</v>
      </c>
      <c r="B479" s="785"/>
      <c r="C479" s="785"/>
      <c r="D479" s="785"/>
      <c r="E479" s="785"/>
      <c r="F479" s="785"/>
      <c r="G479" s="785"/>
      <c r="H479" s="785"/>
      <c r="I479" s="785"/>
      <c r="J479" s="785"/>
      <c r="K479" s="785"/>
      <c r="L479" s="785"/>
      <c r="M479" s="785"/>
      <c r="N479" s="785"/>
      <c r="O479" s="785"/>
      <c r="P479" s="500"/>
      <c r="Q479" s="500"/>
      <c r="R479" s="500"/>
      <c r="S479" s="314"/>
      <c r="T479" s="314"/>
      <c r="U479" s="314"/>
      <c r="V479" s="501"/>
      <c r="W479" s="401"/>
      <c r="X479" s="201"/>
      <c r="Y479" s="201"/>
      <c r="Z479" s="201"/>
      <c r="AA479" s="357"/>
      <c r="AB479" s="201"/>
      <c r="AC479" s="201"/>
      <c r="AD479" s="306"/>
      <c r="AE479" s="306"/>
      <c r="AF479" s="201"/>
      <c r="AG479" s="201"/>
      <c r="AH479" s="201"/>
      <c r="AI479" s="201"/>
      <c r="AJ479" s="201"/>
      <c r="AK479" s="201"/>
      <c r="AL479" s="201"/>
      <c r="AM479" s="201"/>
      <c r="AN479" s="201"/>
      <c r="AO479" s="201"/>
      <c r="AP479" s="201"/>
      <c r="AQ479" s="201"/>
      <c r="AR479" s="201"/>
      <c r="AS479" s="201"/>
      <c r="AT479" s="380"/>
      <c r="AU479" s="380"/>
      <c r="AV479" s="201"/>
      <c r="AW479" s="201"/>
      <c r="AX479" s="201"/>
      <c r="AY479" s="345"/>
      <c r="AZ479" s="345"/>
    </row>
    <row r="480" spans="1:52" s="8" customFormat="1" ht="17.25" customHeight="1" x14ac:dyDescent="0.25">
      <c r="A480" s="786" t="s">
        <v>1460</v>
      </c>
      <c r="B480" s="786"/>
      <c r="C480" s="786"/>
      <c r="D480" s="786"/>
      <c r="E480" s="786"/>
      <c r="F480" s="786"/>
      <c r="G480" s="786"/>
      <c r="H480" s="786"/>
      <c r="I480" s="786"/>
      <c r="J480" s="786"/>
      <c r="K480" s="786"/>
      <c r="L480" s="786"/>
      <c r="M480" s="786"/>
      <c r="N480" s="786"/>
      <c r="O480" s="786"/>
      <c r="P480" s="500"/>
      <c r="Q480" s="500"/>
      <c r="R480" s="500"/>
      <c r="S480" s="314"/>
      <c r="T480" s="314"/>
      <c r="U480" s="314"/>
      <c r="V480" s="314"/>
      <c r="W480" s="314"/>
      <c r="X480" s="497"/>
      <c r="Y480" s="201"/>
      <c r="Z480" s="201"/>
      <c r="AA480" s="357"/>
      <c r="AB480" s="201"/>
      <c r="AC480" s="201"/>
      <c r="AD480" s="306"/>
      <c r="AE480" s="306"/>
      <c r="AF480" s="201"/>
      <c r="AG480" s="201"/>
      <c r="AH480" s="201"/>
      <c r="AI480" s="201"/>
      <c r="AJ480" s="201"/>
      <c r="AK480" s="201"/>
      <c r="AL480" s="201"/>
      <c r="AM480" s="201"/>
      <c r="AN480" s="201"/>
      <c r="AO480" s="201"/>
      <c r="AP480" s="201"/>
      <c r="AQ480" s="201"/>
      <c r="AR480" s="201"/>
      <c r="AS480" s="201"/>
      <c r="AT480" s="380"/>
      <c r="AU480" s="380"/>
      <c r="AV480" s="201"/>
      <c r="AW480" s="201"/>
      <c r="AX480" s="201"/>
      <c r="AY480" s="345"/>
      <c r="AZ480" s="345"/>
    </row>
    <row r="481" spans="1:52" s="8" customFormat="1" ht="33" customHeight="1" x14ac:dyDescent="0.25">
      <c r="A481" s="786" t="s">
        <v>2669</v>
      </c>
      <c r="B481" s="786"/>
      <c r="C481" s="786"/>
      <c r="D481" s="786"/>
      <c r="E481" s="786"/>
      <c r="F481" s="786"/>
      <c r="G481" s="786"/>
      <c r="H481" s="786"/>
      <c r="I481" s="786"/>
      <c r="J481" s="786"/>
      <c r="K481" s="786"/>
      <c r="L481" s="786"/>
      <c r="M481" s="786"/>
      <c r="N481" s="786"/>
      <c r="O481" s="786"/>
      <c r="P481" s="500"/>
      <c r="Q481" s="500"/>
      <c r="R481" s="500"/>
      <c r="S481" s="314"/>
      <c r="T481" s="314"/>
      <c r="U481" s="314"/>
      <c r="V481" s="314"/>
      <c r="W481" s="314"/>
      <c r="X481" s="497"/>
      <c r="Y481" s="201"/>
      <c r="Z481" s="201"/>
      <c r="AA481" s="357"/>
      <c r="AB481" s="201"/>
      <c r="AC481" s="201"/>
      <c r="AD481" s="306"/>
      <c r="AE481" s="306"/>
      <c r="AF481" s="201"/>
      <c r="AG481" s="201"/>
      <c r="AH481" s="201"/>
      <c r="AI481" s="201"/>
      <c r="AJ481" s="201"/>
      <c r="AK481" s="201"/>
      <c r="AL481" s="201"/>
      <c r="AM481" s="201"/>
      <c r="AN481" s="201"/>
      <c r="AO481" s="201"/>
      <c r="AP481" s="201"/>
      <c r="AQ481" s="201"/>
      <c r="AR481" s="201"/>
      <c r="AS481" s="201"/>
      <c r="AT481" s="380"/>
      <c r="AU481" s="380"/>
      <c r="AV481" s="201"/>
      <c r="AW481" s="201"/>
      <c r="AX481" s="201"/>
      <c r="AY481" s="345"/>
      <c r="AZ481" s="345"/>
    </row>
    <row r="482" spans="1:52" s="8" customFormat="1" ht="15.75" thickBot="1" x14ac:dyDescent="0.3">
      <c r="A482" s="786" t="s">
        <v>2668</v>
      </c>
      <c r="B482" s="786"/>
      <c r="C482" s="786"/>
      <c r="D482" s="786"/>
      <c r="E482" s="786"/>
      <c r="F482" s="786"/>
      <c r="G482" s="786"/>
      <c r="H482" s="786"/>
      <c r="I482" s="786"/>
      <c r="J482" s="786"/>
      <c r="K482" s="786"/>
      <c r="L482" s="786"/>
      <c r="M482" s="786"/>
      <c r="N482" s="786"/>
      <c r="O482" s="786"/>
      <c r="P482" s="500"/>
      <c r="Q482" s="500"/>
      <c r="R482" s="500"/>
      <c r="S482" s="314"/>
      <c r="T482" s="314"/>
      <c r="U482" s="314"/>
      <c r="V482" s="314"/>
      <c r="W482" s="314"/>
      <c r="X482" s="497"/>
      <c r="Y482" s="201"/>
      <c r="Z482" s="201"/>
      <c r="AA482" s="357"/>
      <c r="AB482" s="201"/>
      <c r="AC482" s="201"/>
      <c r="AD482" s="306"/>
      <c r="AE482" s="306"/>
      <c r="AF482" s="201"/>
      <c r="AG482" s="201"/>
      <c r="AH482" s="201"/>
      <c r="AI482" s="201"/>
      <c r="AJ482" s="201"/>
      <c r="AK482" s="201"/>
      <c r="AL482" s="201"/>
      <c r="AM482" s="201"/>
      <c r="AN482" s="201"/>
      <c r="AO482" s="201"/>
      <c r="AP482" s="201"/>
      <c r="AQ482" s="201"/>
      <c r="AR482" s="201"/>
      <c r="AS482" s="201"/>
      <c r="AT482" s="380"/>
      <c r="AU482" s="380"/>
      <c r="AV482" s="201"/>
      <c r="AW482" s="201"/>
      <c r="AX482" s="201"/>
      <c r="AY482" s="345"/>
      <c r="AZ482" s="345"/>
    </row>
    <row r="483" spans="1:52" s="8" customFormat="1" x14ac:dyDescent="0.25">
      <c r="A483" s="837" t="s">
        <v>12</v>
      </c>
      <c r="B483" s="840" t="s">
        <v>13</v>
      </c>
      <c r="C483" s="843" t="s">
        <v>14</v>
      </c>
      <c r="D483" s="856" t="s">
        <v>15</v>
      </c>
      <c r="E483" s="857"/>
      <c r="F483" s="857"/>
      <c r="G483" s="857"/>
      <c r="H483" s="857"/>
      <c r="I483" s="857"/>
      <c r="J483" s="857"/>
      <c r="K483" s="857"/>
      <c r="L483" s="857"/>
      <c r="M483" s="858"/>
      <c r="N483" s="848" t="s">
        <v>16</v>
      </c>
      <c r="O483" s="849" t="s">
        <v>17</v>
      </c>
      <c r="P483" s="500"/>
      <c r="Q483" s="500"/>
      <c r="R483" s="500"/>
      <c r="S483" s="314"/>
      <c r="T483" s="314"/>
      <c r="U483" s="314"/>
      <c r="V483" s="314"/>
      <c r="W483" s="314"/>
      <c r="X483" s="497"/>
      <c r="Y483" s="201"/>
      <c r="Z483" s="201"/>
      <c r="AA483" s="357"/>
      <c r="AB483" s="201"/>
      <c r="AC483" s="201"/>
      <c r="AD483" s="306"/>
      <c r="AE483" s="306"/>
      <c r="AF483" s="201"/>
      <c r="AG483" s="201"/>
      <c r="AH483" s="201"/>
      <c r="AI483" s="201"/>
      <c r="AJ483" s="201"/>
      <c r="AK483" s="201"/>
      <c r="AL483" s="201"/>
      <c r="AM483" s="201"/>
      <c r="AN483" s="201"/>
      <c r="AO483" s="201"/>
      <c r="AP483" s="201"/>
      <c r="AQ483" s="201"/>
      <c r="AR483" s="201"/>
      <c r="AS483" s="201"/>
      <c r="AT483" s="380"/>
      <c r="AU483" s="380"/>
      <c r="AV483" s="201"/>
      <c r="AW483" s="201"/>
      <c r="AX483" s="201"/>
      <c r="AY483" s="345"/>
      <c r="AZ483" s="345"/>
    </row>
    <row r="484" spans="1:52" s="8" customFormat="1" ht="59.25" customHeight="1" x14ac:dyDescent="0.25">
      <c r="A484" s="838"/>
      <c r="B484" s="841"/>
      <c r="C484" s="844"/>
      <c r="D484" s="801" t="s">
        <v>18</v>
      </c>
      <c r="E484" s="801" t="s">
        <v>19</v>
      </c>
      <c r="F484" s="822" t="s">
        <v>20</v>
      </c>
      <c r="G484" s="823"/>
      <c r="H484" s="801" t="s">
        <v>21</v>
      </c>
      <c r="I484" s="822" t="s">
        <v>22</v>
      </c>
      <c r="J484" s="823"/>
      <c r="K484" s="824" t="s">
        <v>23</v>
      </c>
      <c r="L484" s="822" t="s">
        <v>24</v>
      </c>
      <c r="M484" s="823"/>
      <c r="N484" s="821"/>
      <c r="O484" s="850"/>
      <c r="P484" s="500"/>
      <c r="Q484" s="500"/>
      <c r="R484" s="500"/>
      <c r="S484" s="314"/>
      <c r="T484" s="314"/>
      <c r="U484" s="314"/>
      <c r="V484" s="314"/>
      <c r="W484" s="314"/>
      <c r="X484" s="497"/>
      <c r="Y484" s="201"/>
      <c r="Z484" s="201"/>
      <c r="AA484" s="357"/>
      <c r="AB484" s="201"/>
      <c r="AC484" s="201"/>
      <c r="AD484" s="306"/>
      <c r="AE484" s="306"/>
      <c r="AF484" s="201"/>
      <c r="AG484" s="201"/>
      <c r="AH484" s="201"/>
      <c r="AI484" s="201"/>
      <c r="AJ484" s="201"/>
      <c r="AK484" s="201"/>
      <c r="AL484" s="201"/>
      <c r="AM484" s="201"/>
      <c r="AN484" s="201"/>
      <c r="AO484" s="201"/>
      <c r="AP484" s="201"/>
      <c r="AQ484" s="201"/>
      <c r="AR484" s="201"/>
      <c r="AS484" s="201"/>
      <c r="AT484" s="380"/>
      <c r="AU484" s="380"/>
      <c r="AV484" s="201"/>
      <c r="AW484" s="201"/>
      <c r="AX484" s="201"/>
      <c r="AY484" s="345"/>
      <c r="AZ484" s="345"/>
    </row>
    <row r="485" spans="1:52" s="8" customFormat="1" ht="66" customHeight="1" x14ac:dyDescent="0.25">
      <c r="A485" s="838"/>
      <c r="B485" s="841"/>
      <c r="C485" s="844"/>
      <c r="D485" s="821"/>
      <c r="E485" s="821"/>
      <c r="F485" s="799" t="s">
        <v>25</v>
      </c>
      <c r="G485" s="799" t="s">
        <v>26</v>
      </c>
      <c r="H485" s="821"/>
      <c r="I485" s="799" t="s">
        <v>27</v>
      </c>
      <c r="J485" s="799" t="s">
        <v>26</v>
      </c>
      <c r="K485" s="825"/>
      <c r="L485" s="321" t="s">
        <v>28</v>
      </c>
      <c r="M485" s="801" t="s">
        <v>29</v>
      </c>
      <c r="N485" s="821"/>
      <c r="O485" s="803" t="s">
        <v>30</v>
      </c>
      <c r="P485" s="500"/>
      <c r="Q485" s="500"/>
      <c r="R485" s="500"/>
      <c r="S485" s="314"/>
      <c r="T485" s="314"/>
      <c r="U485" s="314"/>
      <c r="V485" s="314"/>
      <c r="W485" s="314"/>
      <c r="X485" s="497"/>
      <c r="Y485" s="201"/>
      <c r="Z485" s="201"/>
      <c r="AA485" s="357"/>
      <c r="AB485" s="201"/>
      <c r="AC485" s="201"/>
      <c r="AD485" s="306"/>
      <c r="AE485" s="306"/>
      <c r="AF485" s="201"/>
      <c r="AG485" s="201"/>
      <c r="AH485" s="201"/>
      <c r="AI485" s="201"/>
      <c r="AJ485" s="201"/>
      <c r="AK485" s="201"/>
      <c r="AL485" s="201"/>
      <c r="AM485" s="201"/>
      <c r="AN485" s="201"/>
      <c r="AO485" s="201"/>
      <c r="AP485" s="201"/>
      <c r="AQ485" s="201"/>
      <c r="AR485" s="201"/>
      <c r="AS485" s="201"/>
      <c r="AT485" s="380"/>
      <c r="AU485" s="380"/>
      <c r="AV485" s="201"/>
      <c r="AW485" s="201"/>
      <c r="AX485" s="201"/>
      <c r="AY485" s="345"/>
      <c r="AZ485" s="345"/>
    </row>
    <row r="486" spans="1:52" s="8" customFormat="1" ht="31.5" customHeight="1" thickBot="1" x14ac:dyDescent="0.3">
      <c r="A486" s="839"/>
      <c r="B486" s="842"/>
      <c r="C486" s="800"/>
      <c r="D486" s="802"/>
      <c r="E486" s="802"/>
      <c r="F486" s="800"/>
      <c r="G486" s="800"/>
      <c r="H486" s="802"/>
      <c r="I486" s="800"/>
      <c r="J486" s="800"/>
      <c r="K486" s="826"/>
      <c r="L486" s="322" t="s">
        <v>31</v>
      </c>
      <c r="M486" s="802"/>
      <c r="N486" s="802"/>
      <c r="O486" s="804"/>
      <c r="P486" s="500"/>
      <c r="Q486" s="500"/>
      <c r="R486" s="500"/>
      <c r="S486" s="314"/>
      <c r="T486" s="314"/>
      <c r="U486" s="314"/>
      <c r="V486" s="314"/>
      <c r="W486" s="314"/>
      <c r="X486" s="497"/>
      <c r="Y486" s="201"/>
      <c r="Z486" s="201"/>
      <c r="AA486" s="357"/>
      <c r="AB486" s="201"/>
      <c r="AC486" s="201"/>
      <c r="AD486" s="306"/>
      <c r="AE486" s="306"/>
      <c r="AF486" s="201"/>
      <c r="AG486" s="201"/>
      <c r="AH486" s="201"/>
      <c r="AI486" s="201"/>
      <c r="AJ486" s="201"/>
      <c r="AK486" s="201"/>
      <c r="AL486" s="201"/>
      <c r="AM486" s="201"/>
      <c r="AN486" s="201"/>
      <c r="AO486" s="201"/>
      <c r="AP486" s="201"/>
      <c r="AQ486" s="201"/>
      <c r="AR486" s="201"/>
      <c r="AS486" s="201"/>
      <c r="AT486" s="380"/>
      <c r="AU486" s="380"/>
      <c r="AV486" s="201"/>
      <c r="AW486" s="201"/>
      <c r="AX486" s="201"/>
      <c r="AY486" s="345"/>
      <c r="AZ486" s="345"/>
    </row>
    <row r="487" spans="1:52" s="8" customFormat="1" x14ac:dyDescent="0.25">
      <c r="A487" s="291">
        <v>1</v>
      </c>
      <c r="B487" s="277">
        <v>2</v>
      </c>
      <c r="C487" s="291">
        <v>3</v>
      </c>
      <c r="D487" s="291">
        <v>4</v>
      </c>
      <c r="E487" s="151">
        <v>5</v>
      </c>
      <c r="F487" s="291">
        <v>6</v>
      </c>
      <c r="G487" s="291">
        <v>7</v>
      </c>
      <c r="H487" s="291">
        <v>8</v>
      </c>
      <c r="I487" s="151">
        <v>9</v>
      </c>
      <c r="J487" s="291">
        <v>10</v>
      </c>
      <c r="K487" s="291">
        <v>11</v>
      </c>
      <c r="L487" s="291">
        <v>12</v>
      </c>
      <c r="M487" s="323">
        <v>13</v>
      </c>
      <c r="N487" s="40">
        <v>14</v>
      </c>
      <c r="O487" s="40">
        <v>15</v>
      </c>
      <c r="P487" s="500"/>
      <c r="Q487" s="500"/>
      <c r="R487" s="500"/>
      <c r="S487" s="314"/>
      <c r="T487" s="314"/>
      <c r="U487" s="314"/>
      <c r="V487" s="314"/>
      <c r="W487" s="314"/>
      <c r="X487" s="497"/>
      <c r="Y487" s="201"/>
      <c r="Z487" s="201"/>
      <c r="AA487" s="357"/>
      <c r="AB487" s="201"/>
      <c r="AC487" s="201"/>
      <c r="AD487" s="306"/>
      <c r="AE487" s="306"/>
      <c r="AF487" s="201"/>
      <c r="AG487" s="201"/>
      <c r="AH487" s="201"/>
      <c r="AI487" s="201"/>
      <c r="AJ487" s="201"/>
      <c r="AK487" s="201"/>
      <c r="AL487" s="201"/>
      <c r="AM487" s="201"/>
      <c r="AN487" s="201"/>
      <c r="AO487" s="201"/>
      <c r="AP487" s="201"/>
      <c r="AQ487" s="201"/>
      <c r="AR487" s="201"/>
      <c r="AS487" s="201"/>
      <c r="AT487" s="380"/>
      <c r="AU487" s="380"/>
      <c r="AV487" s="201"/>
      <c r="AW487" s="201"/>
      <c r="AX487" s="201"/>
      <c r="AY487" s="345"/>
      <c r="AZ487" s="345"/>
    </row>
    <row r="488" spans="1:52" s="8" customFormat="1" ht="45" x14ac:dyDescent="0.25">
      <c r="A488" s="288">
        <v>327</v>
      </c>
      <c r="B488" s="289" t="s">
        <v>630</v>
      </c>
      <c r="C488" s="289" t="s">
        <v>631</v>
      </c>
      <c r="D488" s="289" t="s">
        <v>1116</v>
      </c>
      <c r="E488" s="289" t="s">
        <v>1117</v>
      </c>
      <c r="F488" s="289">
        <v>642</v>
      </c>
      <c r="G488" s="289" t="s">
        <v>34</v>
      </c>
      <c r="H488" s="289">
        <v>1</v>
      </c>
      <c r="I488" s="289">
        <v>36000000000</v>
      </c>
      <c r="J488" s="289" t="s">
        <v>35</v>
      </c>
      <c r="K488" s="290">
        <v>4996973.97</v>
      </c>
      <c r="L488" s="33">
        <v>42736</v>
      </c>
      <c r="M488" s="33">
        <v>42795</v>
      </c>
      <c r="N488" s="289" t="s">
        <v>385</v>
      </c>
      <c r="O488" s="289" t="s">
        <v>127</v>
      </c>
      <c r="P488" s="198" t="s">
        <v>1170</v>
      </c>
      <c r="Q488" s="291" t="s">
        <v>988</v>
      </c>
      <c r="R488" s="289" t="s">
        <v>1194</v>
      </c>
      <c r="S488" s="428" t="s">
        <v>1198</v>
      </c>
      <c r="T488" s="24" t="s">
        <v>1177</v>
      </c>
      <c r="U488" s="24">
        <v>2017</v>
      </c>
      <c r="V488" s="192">
        <v>42766</v>
      </c>
      <c r="W488" s="345">
        <v>572</v>
      </c>
      <c r="X488" s="345" t="s">
        <v>1170</v>
      </c>
      <c r="Y488" s="192" t="s">
        <v>215</v>
      </c>
      <c r="Z488" s="208" t="s">
        <v>1799</v>
      </c>
      <c r="AA488" s="357">
        <v>7166624.7599999998</v>
      </c>
      <c r="AB488" s="32" t="s">
        <v>215</v>
      </c>
      <c r="AC488" s="365">
        <v>31704806893</v>
      </c>
      <c r="AD488" s="306">
        <v>42783</v>
      </c>
      <c r="AE488" s="306">
        <v>42768</v>
      </c>
      <c r="AF488" s="361" t="s">
        <v>1481</v>
      </c>
      <c r="AG488" s="201" t="s">
        <v>1484</v>
      </c>
      <c r="AH488" s="201"/>
      <c r="AI488" s="201"/>
      <c r="AJ488" s="201"/>
      <c r="AK488" s="201"/>
      <c r="AL488" s="201"/>
      <c r="AM488" s="201"/>
      <c r="AN488" s="201" t="s">
        <v>1481</v>
      </c>
      <c r="AO488" s="201" t="s">
        <v>1170</v>
      </c>
      <c r="AP488" s="201">
        <v>31704806893</v>
      </c>
      <c r="AQ488" s="208">
        <v>42800</v>
      </c>
      <c r="AR488" s="201">
        <v>517</v>
      </c>
      <c r="AS488" s="208">
        <v>42828</v>
      </c>
      <c r="AT488" s="380">
        <f>AU488/1.18</f>
        <v>5839453.0932203392</v>
      </c>
      <c r="AU488" s="380">
        <v>6890554.6500000004</v>
      </c>
      <c r="AV488" s="208">
        <v>42885</v>
      </c>
      <c r="AW488" s="208">
        <v>42829</v>
      </c>
      <c r="AX488" s="208">
        <v>42829</v>
      </c>
      <c r="AY488" s="346">
        <v>42829</v>
      </c>
      <c r="AZ488" s="345"/>
    </row>
    <row r="489" spans="1:52" s="8" customFormat="1" ht="48" x14ac:dyDescent="0.25">
      <c r="A489" s="288">
        <v>357</v>
      </c>
      <c r="B489" s="289" t="s">
        <v>1314</v>
      </c>
      <c r="C489" s="289" t="s">
        <v>954</v>
      </c>
      <c r="D489" s="53" t="s">
        <v>223</v>
      </c>
      <c r="E489" s="289" t="s">
        <v>222</v>
      </c>
      <c r="F489" s="296">
        <v>642</v>
      </c>
      <c r="G489" s="296" t="s">
        <v>34</v>
      </c>
      <c r="H489" s="289">
        <v>1</v>
      </c>
      <c r="I489" s="289">
        <v>36000000000</v>
      </c>
      <c r="J489" s="296" t="s">
        <v>35</v>
      </c>
      <c r="K489" s="290">
        <v>10000000</v>
      </c>
      <c r="L489" s="46">
        <v>42767</v>
      </c>
      <c r="M489" s="46">
        <v>43070</v>
      </c>
      <c r="N489" s="296" t="s">
        <v>385</v>
      </c>
      <c r="O489" s="296" t="s">
        <v>127</v>
      </c>
      <c r="P489" s="198" t="s">
        <v>1170</v>
      </c>
      <c r="Q489" s="289" t="s">
        <v>91</v>
      </c>
      <c r="R489" s="289" t="s">
        <v>1142</v>
      </c>
      <c r="S489" s="345" t="s">
        <v>1140</v>
      </c>
      <c r="T489" s="24" t="s">
        <v>1581</v>
      </c>
      <c r="U489" s="24"/>
      <c r="V489" s="192">
        <v>42835</v>
      </c>
      <c r="W489" s="345">
        <v>1937</v>
      </c>
      <c r="X489" s="24" t="s">
        <v>1170</v>
      </c>
      <c r="Y489" s="192">
        <v>42835</v>
      </c>
      <c r="Z489" s="208" t="s">
        <v>1140</v>
      </c>
      <c r="AA489" s="357">
        <v>803236.94</v>
      </c>
      <c r="AB489" s="367" t="s">
        <v>215</v>
      </c>
      <c r="AC489" s="201">
        <v>31704819376</v>
      </c>
      <c r="AD489" s="306">
        <v>42787</v>
      </c>
      <c r="AE489" s="306">
        <v>42800</v>
      </c>
      <c r="AF489" s="202" t="s">
        <v>1575</v>
      </c>
      <c r="AG489" s="202"/>
      <c r="AH489" s="202" t="s">
        <v>1576</v>
      </c>
      <c r="AI489" s="202"/>
      <c r="AJ489" s="202"/>
      <c r="AK489" s="202"/>
      <c r="AL489" s="202"/>
      <c r="AM489" s="202"/>
      <c r="AN489" s="201" t="s">
        <v>215</v>
      </c>
      <c r="AO489" s="201"/>
      <c r="AP489" s="201" t="s">
        <v>215</v>
      </c>
      <c r="AQ489" s="201" t="s">
        <v>215</v>
      </c>
      <c r="AR489" s="201" t="s">
        <v>215</v>
      </c>
      <c r="AS489" s="201" t="s">
        <v>215</v>
      </c>
      <c r="AT489" s="380" t="s">
        <v>215</v>
      </c>
      <c r="AU489" s="380" t="s">
        <v>215</v>
      </c>
      <c r="AV489" s="201" t="s">
        <v>1140</v>
      </c>
      <c r="AW489" s="201" t="s">
        <v>215</v>
      </c>
      <c r="AX489" s="201" t="s">
        <v>215</v>
      </c>
      <c r="AY489" s="345" t="s">
        <v>215</v>
      </c>
      <c r="AZ489" s="345" t="s">
        <v>1140</v>
      </c>
    </row>
    <row r="490" spans="1:52" s="8" customFormat="1" ht="48" x14ac:dyDescent="0.25">
      <c r="A490" s="288">
        <v>358</v>
      </c>
      <c r="B490" s="88" t="s">
        <v>286</v>
      </c>
      <c r="C490" s="88" t="s">
        <v>1312</v>
      </c>
      <c r="D490" s="90" t="s">
        <v>227</v>
      </c>
      <c r="E490" s="88" t="s">
        <v>215</v>
      </c>
      <c r="F490" s="296">
        <v>642</v>
      </c>
      <c r="G490" s="296" t="s">
        <v>34</v>
      </c>
      <c r="H490" s="289">
        <v>1</v>
      </c>
      <c r="I490" s="289">
        <v>36000000000</v>
      </c>
      <c r="J490" s="296" t="s">
        <v>35</v>
      </c>
      <c r="K490" s="91">
        <v>12000000</v>
      </c>
      <c r="L490" s="46">
        <v>42767</v>
      </c>
      <c r="M490" s="46">
        <v>43070</v>
      </c>
      <c r="N490" s="296" t="s">
        <v>48</v>
      </c>
      <c r="O490" s="296" t="s">
        <v>127</v>
      </c>
      <c r="P490" s="198" t="s">
        <v>1170</v>
      </c>
      <c r="Q490" s="289" t="s">
        <v>91</v>
      </c>
      <c r="R490" s="289" t="s">
        <v>1142</v>
      </c>
      <c r="S490" s="345" t="s">
        <v>1140</v>
      </c>
      <c r="T490" s="24" t="s">
        <v>1581</v>
      </c>
      <c r="U490" s="24"/>
      <c r="V490" s="192">
        <v>42835</v>
      </c>
      <c r="W490" s="345">
        <v>1945</v>
      </c>
      <c r="X490" s="24" t="s">
        <v>1170</v>
      </c>
      <c r="Y490" s="192">
        <v>42835</v>
      </c>
      <c r="Z490" s="208" t="s">
        <v>1140</v>
      </c>
      <c r="AA490" s="357">
        <v>2911606.87</v>
      </c>
      <c r="AB490" s="25" t="s">
        <v>215</v>
      </c>
      <c r="AC490" s="201">
        <v>31704819735</v>
      </c>
      <c r="AD490" s="306">
        <v>42787</v>
      </c>
      <c r="AE490" s="306">
        <v>42800</v>
      </c>
      <c r="AF490" s="202" t="s">
        <v>1577</v>
      </c>
      <c r="AG490" s="202"/>
      <c r="AH490" s="202" t="s">
        <v>1578</v>
      </c>
      <c r="AI490" s="202"/>
      <c r="AJ490" s="202"/>
      <c r="AK490" s="202"/>
      <c r="AL490" s="202"/>
      <c r="AM490" s="202"/>
      <c r="AN490" s="365" t="s">
        <v>215</v>
      </c>
      <c r="AO490" s="365"/>
      <c r="AP490" s="365" t="s">
        <v>215</v>
      </c>
      <c r="AQ490" s="365" t="s">
        <v>215</v>
      </c>
      <c r="AR490" s="365" t="s">
        <v>215</v>
      </c>
      <c r="AS490" s="365" t="s">
        <v>215</v>
      </c>
      <c r="AT490" s="380" t="s">
        <v>215</v>
      </c>
      <c r="AU490" s="380" t="s">
        <v>215</v>
      </c>
      <c r="AV490" s="365" t="s">
        <v>1140</v>
      </c>
      <c r="AW490" s="365" t="s">
        <v>215</v>
      </c>
      <c r="AX490" s="365" t="s">
        <v>215</v>
      </c>
      <c r="AY490" s="396" t="s">
        <v>215</v>
      </c>
      <c r="AZ490" s="345" t="s">
        <v>1140</v>
      </c>
    </row>
    <row r="491" spans="1:52" s="8" customFormat="1" ht="22.5" x14ac:dyDescent="0.25">
      <c r="A491" s="288">
        <v>359</v>
      </c>
      <c r="B491" s="88" t="s">
        <v>286</v>
      </c>
      <c r="C491" s="88" t="s">
        <v>1312</v>
      </c>
      <c r="D491" s="53" t="s">
        <v>228</v>
      </c>
      <c r="E491" s="289" t="s">
        <v>215</v>
      </c>
      <c r="F491" s="296">
        <v>642</v>
      </c>
      <c r="G491" s="296" t="s">
        <v>34</v>
      </c>
      <c r="H491" s="289">
        <v>1</v>
      </c>
      <c r="I491" s="289">
        <v>36000000000</v>
      </c>
      <c r="J491" s="296" t="s">
        <v>35</v>
      </c>
      <c r="K491" s="290">
        <v>3500000</v>
      </c>
      <c r="L491" s="46">
        <v>42767</v>
      </c>
      <c r="M491" s="46">
        <v>43070</v>
      </c>
      <c r="N491" s="296" t="s">
        <v>385</v>
      </c>
      <c r="O491" s="296" t="s">
        <v>127</v>
      </c>
      <c r="P491" s="198" t="s">
        <v>1170</v>
      </c>
      <c r="Q491" s="291" t="s">
        <v>988</v>
      </c>
      <c r="R491" s="289" t="s">
        <v>1141</v>
      </c>
      <c r="S491" s="159" t="s">
        <v>1190</v>
      </c>
      <c r="T491" s="24" t="s">
        <v>1177</v>
      </c>
      <c r="U491" s="24">
        <v>2017</v>
      </c>
      <c r="V491" s="192">
        <v>42773</v>
      </c>
      <c r="W491" s="345">
        <v>662</v>
      </c>
      <c r="X491" s="345" t="s">
        <v>1170</v>
      </c>
      <c r="Y491" s="192" t="s">
        <v>1140</v>
      </c>
      <c r="Z491" s="208" t="s">
        <v>1799</v>
      </c>
      <c r="AA491" s="357">
        <v>85637145.299999997</v>
      </c>
      <c r="AB491" s="357"/>
      <c r="AC491" s="201">
        <v>31704790458</v>
      </c>
      <c r="AD491" s="306">
        <v>42780</v>
      </c>
      <c r="AE491" s="306">
        <v>42796</v>
      </c>
      <c r="AF491" s="358" t="s">
        <v>1485</v>
      </c>
      <c r="AG491" s="358" t="s">
        <v>1486</v>
      </c>
      <c r="AH491" s="201"/>
      <c r="AI491" s="201"/>
      <c r="AJ491" s="201"/>
      <c r="AK491" s="201"/>
      <c r="AL491" s="201"/>
      <c r="AM491" s="201"/>
      <c r="AN491" s="201" t="s">
        <v>1436</v>
      </c>
      <c r="AO491" s="201" t="s">
        <v>1170</v>
      </c>
      <c r="AP491" s="201" t="s">
        <v>1487</v>
      </c>
      <c r="AQ491" s="208">
        <v>42801</v>
      </c>
      <c r="AR491" s="201">
        <v>519</v>
      </c>
      <c r="AS491" s="208">
        <v>42829</v>
      </c>
      <c r="AT491" s="380">
        <f>AU491/1.18</f>
        <v>66167110</v>
      </c>
      <c r="AU491" s="380">
        <v>78077189.799999997</v>
      </c>
      <c r="AV491" s="493" t="s">
        <v>2293</v>
      </c>
      <c r="AW491" s="208">
        <v>42831</v>
      </c>
      <c r="AX491" s="208">
        <v>42831</v>
      </c>
      <c r="AY491" s="208">
        <v>42830</v>
      </c>
      <c r="AZ491" s="346"/>
    </row>
    <row r="492" spans="1:52" s="8" customFormat="1" ht="48" x14ac:dyDescent="0.25">
      <c r="A492" s="288">
        <v>360</v>
      </c>
      <c r="B492" s="88" t="s">
        <v>286</v>
      </c>
      <c r="C492" s="88" t="s">
        <v>1312</v>
      </c>
      <c r="D492" s="53" t="s">
        <v>229</v>
      </c>
      <c r="E492" s="289" t="s">
        <v>215</v>
      </c>
      <c r="F492" s="296">
        <v>642</v>
      </c>
      <c r="G492" s="296" t="s">
        <v>34</v>
      </c>
      <c r="H492" s="289">
        <v>1</v>
      </c>
      <c r="I492" s="289">
        <v>36000000000</v>
      </c>
      <c r="J492" s="296" t="s">
        <v>35</v>
      </c>
      <c r="K492" s="290">
        <v>3500000</v>
      </c>
      <c r="L492" s="46">
        <v>42767</v>
      </c>
      <c r="M492" s="46">
        <v>43070</v>
      </c>
      <c r="N492" s="296" t="s">
        <v>385</v>
      </c>
      <c r="O492" s="296" t="s">
        <v>127</v>
      </c>
      <c r="P492" s="198" t="s">
        <v>1170</v>
      </c>
      <c r="Q492" s="299" t="s">
        <v>91</v>
      </c>
      <c r="R492" s="289" t="s">
        <v>1142</v>
      </c>
      <c r="S492" s="345" t="s">
        <v>1243</v>
      </c>
      <c r="T492" s="358" t="s">
        <v>1177</v>
      </c>
      <c r="U492" s="24">
        <v>2017</v>
      </c>
      <c r="V492" s="192">
        <v>42796</v>
      </c>
      <c r="W492" s="345" t="s">
        <v>1140</v>
      </c>
      <c r="X492" s="345" t="s">
        <v>1170</v>
      </c>
      <c r="Y492" s="192" t="s">
        <v>1140</v>
      </c>
      <c r="Z492" s="417" t="s">
        <v>1799</v>
      </c>
      <c r="AA492" s="357">
        <v>5076279.83</v>
      </c>
      <c r="AB492" s="25" t="s">
        <v>215</v>
      </c>
      <c r="AC492" s="201">
        <v>31704868603</v>
      </c>
      <c r="AD492" s="306">
        <v>42803</v>
      </c>
      <c r="AE492" s="306">
        <v>42814</v>
      </c>
      <c r="AF492" s="202" t="s">
        <v>1475</v>
      </c>
      <c r="AG492" s="202"/>
      <c r="AH492" s="202" t="s">
        <v>1476</v>
      </c>
      <c r="AI492" s="202"/>
      <c r="AJ492" s="202"/>
      <c r="AK492" s="202"/>
      <c r="AL492" s="202"/>
      <c r="AM492" s="202"/>
      <c r="AN492" s="201" t="s">
        <v>1474</v>
      </c>
      <c r="AO492" s="201" t="s">
        <v>1140</v>
      </c>
      <c r="AP492" s="201" t="s">
        <v>1477</v>
      </c>
      <c r="AQ492" s="208">
        <v>42829</v>
      </c>
      <c r="AR492" s="201">
        <v>543</v>
      </c>
      <c r="AS492" s="208">
        <v>42836</v>
      </c>
      <c r="AT492" s="380">
        <f>AU492/1.18</f>
        <v>4297199.9322033897</v>
      </c>
      <c r="AU492" s="380">
        <v>5070695.92</v>
      </c>
      <c r="AV492" s="324" t="s">
        <v>1645</v>
      </c>
      <c r="AW492" s="208">
        <v>42836</v>
      </c>
      <c r="AX492" s="208">
        <v>42836</v>
      </c>
      <c r="AY492" s="208">
        <v>42836</v>
      </c>
      <c r="AZ492" s="432"/>
    </row>
    <row r="493" spans="1:52" s="8" customFormat="1" ht="48" x14ac:dyDescent="0.25">
      <c r="A493" s="288">
        <v>361</v>
      </c>
      <c r="B493" s="88" t="s">
        <v>286</v>
      </c>
      <c r="C493" s="88" t="s">
        <v>1312</v>
      </c>
      <c r="D493" s="53" t="s">
        <v>230</v>
      </c>
      <c r="E493" s="289" t="s">
        <v>215</v>
      </c>
      <c r="F493" s="296">
        <v>642</v>
      </c>
      <c r="G493" s="296" t="s">
        <v>34</v>
      </c>
      <c r="H493" s="289">
        <v>1</v>
      </c>
      <c r="I493" s="289">
        <v>36000000000</v>
      </c>
      <c r="J493" s="296" t="s">
        <v>35</v>
      </c>
      <c r="K493" s="290">
        <v>3500000</v>
      </c>
      <c r="L493" s="46">
        <v>42767</v>
      </c>
      <c r="M493" s="46">
        <v>43070</v>
      </c>
      <c r="N493" s="296" t="s">
        <v>385</v>
      </c>
      <c r="O493" s="296" t="s">
        <v>127</v>
      </c>
      <c r="P493" s="198" t="s">
        <v>1170</v>
      </c>
      <c r="Q493" s="198" t="s">
        <v>591</v>
      </c>
      <c r="R493" s="198" t="s">
        <v>1145</v>
      </c>
      <c r="S493" s="201" t="s">
        <v>1461</v>
      </c>
      <c r="T493" s="202" t="s">
        <v>1177</v>
      </c>
      <c r="U493" s="24">
        <v>2017</v>
      </c>
      <c r="V493" s="208">
        <v>42816</v>
      </c>
      <c r="W493" s="201">
        <v>1870</v>
      </c>
      <c r="X493" s="201" t="s">
        <v>1170</v>
      </c>
      <c r="Y493" s="201" t="s">
        <v>1191</v>
      </c>
      <c r="Z493" s="201" t="s">
        <v>1998</v>
      </c>
      <c r="AA493" s="357">
        <v>3880005.2</v>
      </c>
      <c r="AB493" s="201" t="s">
        <v>1140</v>
      </c>
      <c r="AC493" s="201">
        <v>31705014495</v>
      </c>
      <c r="AD493" s="306">
        <v>42839</v>
      </c>
      <c r="AE493" s="306">
        <v>42850</v>
      </c>
      <c r="AF493" s="202" t="s">
        <v>1660</v>
      </c>
      <c r="AG493" s="201"/>
      <c r="AH493" s="201"/>
      <c r="AI493" s="202" t="s">
        <v>1661</v>
      </c>
      <c r="AJ493" s="201"/>
      <c r="AK493" s="201"/>
      <c r="AL493" s="201"/>
      <c r="AM493" s="201"/>
      <c r="AN493" s="201" t="s">
        <v>1491</v>
      </c>
      <c r="AO493" s="201" t="s">
        <v>1170</v>
      </c>
      <c r="AP493" s="201" t="s">
        <v>1662</v>
      </c>
      <c r="AQ493" s="208">
        <v>42880</v>
      </c>
      <c r="AR493" s="201">
        <v>855</v>
      </c>
      <c r="AS493" s="208">
        <v>42891</v>
      </c>
      <c r="AT493" s="380">
        <f>AU493/1.18</f>
        <v>3288139.8305084747</v>
      </c>
      <c r="AU493" s="380">
        <v>3880005</v>
      </c>
      <c r="AV493" s="208">
        <v>42891</v>
      </c>
      <c r="AW493" s="208">
        <v>42891</v>
      </c>
      <c r="AX493" s="208">
        <v>42891</v>
      </c>
      <c r="AY493" s="386">
        <v>42891</v>
      </c>
      <c r="AZ493" s="345"/>
    </row>
    <row r="494" spans="1:52" s="8" customFormat="1" ht="22.5" x14ac:dyDescent="0.25">
      <c r="A494" s="288">
        <v>362</v>
      </c>
      <c r="B494" s="88" t="s">
        <v>286</v>
      </c>
      <c r="C494" s="88" t="s">
        <v>1312</v>
      </c>
      <c r="D494" s="53" t="s">
        <v>231</v>
      </c>
      <c r="E494" s="289" t="s">
        <v>215</v>
      </c>
      <c r="F494" s="296">
        <v>642</v>
      </c>
      <c r="G494" s="296" t="s">
        <v>34</v>
      </c>
      <c r="H494" s="289">
        <v>1</v>
      </c>
      <c r="I494" s="289">
        <v>36000000000</v>
      </c>
      <c r="J494" s="296" t="s">
        <v>35</v>
      </c>
      <c r="K494" s="290">
        <v>3500000</v>
      </c>
      <c r="L494" s="46">
        <v>42767</v>
      </c>
      <c r="M494" s="46">
        <v>43070</v>
      </c>
      <c r="N494" s="296" t="s">
        <v>385</v>
      </c>
      <c r="O494" s="296" t="s">
        <v>127</v>
      </c>
      <c r="P494" s="198" t="s">
        <v>1170</v>
      </c>
      <c r="Q494" s="198" t="s">
        <v>988</v>
      </c>
      <c r="R494" s="198" t="s">
        <v>1141</v>
      </c>
      <c r="S494" s="201" t="s">
        <v>1530</v>
      </c>
      <c r="T494" s="201" t="s">
        <v>1581</v>
      </c>
      <c r="U494" s="201"/>
      <c r="V494" s="208">
        <v>42836</v>
      </c>
      <c r="W494" s="201">
        <v>2101</v>
      </c>
      <c r="X494" s="201" t="s">
        <v>1170</v>
      </c>
      <c r="Y494" s="201" t="s">
        <v>1140</v>
      </c>
      <c r="Z494" s="201"/>
      <c r="AA494" s="357">
        <v>7463332.21</v>
      </c>
      <c r="AB494" s="201"/>
      <c r="AC494" s="201">
        <v>31705025629</v>
      </c>
      <c r="AD494" s="306">
        <v>42843</v>
      </c>
      <c r="AE494" s="306">
        <v>42852</v>
      </c>
      <c r="AF494" s="358"/>
      <c r="AG494" s="358"/>
      <c r="AH494" s="201"/>
      <c r="AI494" s="201"/>
      <c r="AJ494" s="201"/>
      <c r="AK494" s="201"/>
      <c r="AL494" s="201"/>
      <c r="AM494" s="201"/>
      <c r="AN494" s="201"/>
      <c r="AO494" s="201"/>
      <c r="AP494" s="201"/>
      <c r="AQ494" s="201"/>
      <c r="AR494" s="201"/>
      <c r="AS494" s="201"/>
      <c r="AT494" s="380"/>
      <c r="AU494" s="380"/>
      <c r="AV494" s="201"/>
      <c r="AW494" s="201"/>
      <c r="AX494" s="201"/>
      <c r="AY494" s="345"/>
      <c r="AZ494" s="345"/>
    </row>
    <row r="495" spans="1:52" s="8" customFormat="1" ht="56.25" x14ac:dyDescent="0.25">
      <c r="A495" s="288">
        <v>363</v>
      </c>
      <c r="B495" s="88" t="s">
        <v>138</v>
      </c>
      <c r="C495" s="88" t="s">
        <v>139</v>
      </c>
      <c r="D495" s="289" t="s">
        <v>140</v>
      </c>
      <c r="E495" s="289" t="s">
        <v>121</v>
      </c>
      <c r="F495" s="296">
        <v>642</v>
      </c>
      <c r="G495" s="296" t="s">
        <v>34</v>
      </c>
      <c r="H495" s="289">
        <v>1</v>
      </c>
      <c r="I495" s="289">
        <v>36000000000</v>
      </c>
      <c r="J495" s="296" t="s">
        <v>35</v>
      </c>
      <c r="K495" s="290">
        <v>54237288</v>
      </c>
      <c r="L495" s="46">
        <v>42767</v>
      </c>
      <c r="M495" s="46">
        <v>43191</v>
      </c>
      <c r="N495" s="296" t="s">
        <v>386</v>
      </c>
      <c r="O495" s="296" t="s">
        <v>124</v>
      </c>
      <c r="P495" s="299" t="s">
        <v>1170</v>
      </c>
      <c r="Q495" s="278" t="s">
        <v>117</v>
      </c>
      <c r="R495" s="273" t="s">
        <v>1156</v>
      </c>
      <c r="S495" s="201" t="s">
        <v>1467</v>
      </c>
      <c r="T495" s="202" t="s">
        <v>1177</v>
      </c>
      <c r="U495" s="24">
        <v>2017</v>
      </c>
      <c r="V495" s="199">
        <v>42821</v>
      </c>
      <c r="W495" s="201" t="s">
        <v>1140</v>
      </c>
      <c r="X495" s="201" t="s">
        <v>1113</v>
      </c>
      <c r="Y495" s="199">
        <v>42822</v>
      </c>
      <c r="Z495" s="201" t="s">
        <v>1998</v>
      </c>
      <c r="AA495" s="357">
        <v>36244998</v>
      </c>
      <c r="AB495" s="365" t="s">
        <v>1933</v>
      </c>
      <c r="AC495" s="201">
        <v>31705074044</v>
      </c>
      <c r="AD495" s="306">
        <v>42853</v>
      </c>
      <c r="AE495" s="306">
        <v>42867</v>
      </c>
      <c r="AF495" s="361" t="s">
        <v>1936</v>
      </c>
      <c r="AG495" s="201"/>
      <c r="AH495" s="201"/>
      <c r="AI495" s="201"/>
      <c r="AJ495" s="201"/>
      <c r="AK495" s="201"/>
      <c r="AL495" s="201"/>
      <c r="AM495" s="201"/>
      <c r="AN495" s="365" t="s">
        <v>1934</v>
      </c>
      <c r="AO495" s="201" t="s">
        <v>1170</v>
      </c>
      <c r="AP495" s="365" t="s">
        <v>1937</v>
      </c>
      <c r="AQ495" s="208">
        <v>42871</v>
      </c>
      <c r="AR495" s="201">
        <v>875</v>
      </c>
      <c r="AS495" s="208">
        <v>42886</v>
      </c>
      <c r="AT495" s="380">
        <f>AU495/118*100</f>
        <v>33474576.271186441</v>
      </c>
      <c r="AU495" s="380">
        <v>39500000</v>
      </c>
      <c r="AV495" s="201" t="s">
        <v>1645</v>
      </c>
      <c r="AW495" s="306">
        <v>42891</v>
      </c>
      <c r="AX495" s="306">
        <v>42891</v>
      </c>
      <c r="AY495" s="433">
        <v>42891</v>
      </c>
      <c r="AZ495" s="402"/>
    </row>
    <row r="496" spans="1:52" s="8" customFormat="1" ht="22.5" x14ac:dyDescent="0.25">
      <c r="A496" s="288">
        <v>367</v>
      </c>
      <c r="B496" s="289" t="s">
        <v>924</v>
      </c>
      <c r="C496" s="289" t="s">
        <v>925</v>
      </c>
      <c r="D496" s="289" t="s">
        <v>1000</v>
      </c>
      <c r="E496" s="289" t="s">
        <v>157</v>
      </c>
      <c r="F496" s="289">
        <v>642</v>
      </c>
      <c r="G496" s="289" t="s">
        <v>34</v>
      </c>
      <c r="H496" s="289">
        <v>1</v>
      </c>
      <c r="I496" s="289">
        <v>36000000000</v>
      </c>
      <c r="J496" s="289" t="s">
        <v>35</v>
      </c>
      <c r="K496" s="290">
        <v>5451570.9000000004</v>
      </c>
      <c r="L496" s="46">
        <v>42780</v>
      </c>
      <c r="M496" s="46">
        <v>43070</v>
      </c>
      <c r="N496" s="296" t="s">
        <v>385</v>
      </c>
      <c r="O496" s="296" t="s">
        <v>127</v>
      </c>
      <c r="P496" s="299" t="s">
        <v>1170</v>
      </c>
      <c r="Q496" s="278" t="s">
        <v>1470</v>
      </c>
      <c r="R496" s="273" t="s">
        <v>1138</v>
      </c>
      <c r="S496" s="417" t="s">
        <v>2058</v>
      </c>
      <c r="T496" s="202" t="s">
        <v>1177</v>
      </c>
      <c r="U496" s="24">
        <v>2017</v>
      </c>
      <c r="V496" s="199">
        <v>42835</v>
      </c>
      <c r="W496" s="201" t="s">
        <v>1140</v>
      </c>
      <c r="X496" s="201" t="s">
        <v>1113</v>
      </c>
      <c r="Y496" s="199">
        <v>42835</v>
      </c>
      <c r="Z496" s="208" t="s">
        <v>1711</v>
      </c>
      <c r="AA496" s="357"/>
      <c r="AB496" s="201" t="s">
        <v>2060</v>
      </c>
      <c r="AC496" s="201">
        <v>31705017359</v>
      </c>
      <c r="AD496" s="306">
        <v>42839</v>
      </c>
      <c r="AE496" s="306">
        <v>42850</v>
      </c>
      <c r="AF496" s="201" t="s">
        <v>1712</v>
      </c>
      <c r="AG496" s="201"/>
      <c r="AH496" s="201"/>
      <c r="AI496" s="201"/>
      <c r="AJ496" s="201"/>
      <c r="AK496" s="201"/>
      <c r="AL496" s="201"/>
      <c r="AM496" s="201"/>
      <c r="AN496" s="365" t="s">
        <v>1712</v>
      </c>
      <c r="AO496" s="365" t="s">
        <v>1170</v>
      </c>
      <c r="AP496" s="201" t="s">
        <v>1713</v>
      </c>
      <c r="AQ496" s="208">
        <v>42852</v>
      </c>
      <c r="AR496" s="201">
        <v>685</v>
      </c>
      <c r="AS496" s="208">
        <v>42857</v>
      </c>
      <c r="AT496" s="380">
        <v>72776679.140000001</v>
      </c>
      <c r="AU496" s="380">
        <v>85876481.390000001</v>
      </c>
      <c r="AV496" s="201" t="s">
        <v>1645</v>
      </c>
      <c r="AW496" s="208">
        <v>42859</v>
      </c>
      <c r="AX496" s="306">
        <v>42859</v>
      </c>
      <c r="AY496" s="306">
        <v>42859</v>
      </c>
      <c r="AZ496" s="306">
        <v>42859</v>
      </c>
    </row>
    <row r="497" spans="1:52" s="393" customFormat="1" ht="48" x14ac:dyDescent="0.25">
      <c r="A497" s="288">
        <v>377</v>
      </c>
      <c r="B497" s="289" t="s">
        <v>960</v>
      </c>
      <c r="C497" s="289" t="s">
        <v>961</v>
      </c>
      <c r="D497" s="289" t="s">
        <v>1016</v>
      </c>
      <c r="E497" s="289" t="s">
        <v>157</v>
      </c>
      <c r="F497" s="296">
        <v>642</v>
      </c>
      <c r="G497" s="289" t="s">
        <v>34</v>
      </c>
      <c r="H497" s="289">
        <v>1</v>
      </c>
      <c r="I497" s="53">
        <v>36000000000</v>
      </c>
      <c r="J497" s="291" t="s">
        <v>35</v>
      </c>
      <c r="K497" s="295">
        <v>6834802.1799999997</v>
      </c>
      <c r="L497" s="46">
        <v>42794</v>
      </c>
      <c r="M497" s="46">
        <v>43070</v>
      </c>
      <c r="N497" s="296" t="s">
        <v>385</v>
      </c>
      <c r="O497" s="296" t="s">
        <v>127</v>
      </c>
      <c r="P497" s="299" t="s">
        <v>1170</v>
      </c>
      <c r="Q497" s="278" t="s">
        <v>91</v>
      </c>
      <c r="R497" s="273" t="s">
        <v>1142</v>
      </c>
      <c r="S497" s="417" t="s">
        <v>1140</v>
      </c>
      <c r="T497" s="202" t="s">
        <v>1177</v>
      </c>
      <c r="U497" s="24">
        <v>2017</v>
      </c>
      <c r="V497" s="199">
        <v>42831</v>
      </c>
      <c r="W497" s="201">
        <v>1937</v>
      </c>
      <c r="X497" s="201" t="s">
        <v>1113</v>
      </c>
      <c r="Y497" s="199">
        <v>42838</v>
      </c>
      <c r="Z497" s="201" t="s">
        <v>1998</v>
      </c>
      <c r="AA497" s="357">
        <v>802433.7</v>
      </c>
      <c r="AB497" s="201" t="s">
        <v>1140</v>
      </c>
      <c r="AC497" s="201">
        <v>31705027000</v>
      </c>
      <c r="AD497" s="306">
        <v>42843</v>
      </c>
      <c r="AE497" s="306">
        <v>42852</v>
      </c>
      <c r="AF497" s="202" t="s">
        <v>1852</v>
      </c>
      <c r="AG497" s="201"/>
      <c r="AH497" s="202" t="s">
        <v>1853</v>
      </c>
      <c r="AI497" s="201"/>
      <c r="AJ497" s="201"/>
      <c r="AK497" s="201"/>
      <c r="AL497" s="201"/>
      <c r="AM497" s="201"/>
      <c r="AN497" s="201" t="s">
        <v>1851</v>
      </c>
      <c r="AO497" s="201" t="s">
        <v>1170</v>
      </c>
      <c r="AP497" s="201" t="s">
        <v>1854</v>
      </c>
      <c r="AQ497" s="306">
        <v>42879</v>
      </c>
      <c r="AR497" s="410">
        <v>865</v>
      </c>
      <c r="AS497" s="306">
        <v>42891</v>
      </c>
      <c r="AT497" s="380">
        <f t="shared" ref="AT497:AT503" si="9">AU497/1.18</f>
        <v>677305.72033898311</v>
      </c>
      <c r="AU497" s="380">
        <v>799220.75</v>
      </c>
      <c r="AV497" s="201" t="s">
        <v>1645</v>
      </c>
      <c r="AW497" s="306">
        <v>42891</v>
      </c>
      <c r="AX497" s="306">
        <v>42891</v>
      </c>
      <c r="AY497" s="306">
        <v>42891</v>
      </c>
      <c r="AZ497" s="306">
        <v>42921</v>
      </c>
    </row>
    <row r="498" spans="1:52" s="393" customFormat="1" ht="67.5" x14ac:dyDescent="0.25">
      <c r="A498" s="289">
        <v>440</v>
      </c>
      <c r="B498" s="53" t="s">
        <v>630</v>
      </c>
      <c r="C498" s="53" t="s">
        <v>631</v>
      </c>
      <c r="D498" s="289" t="s">
        <v>1322</v>
      </c>
      <c r="E498" s="289" t="s">
        <v>39</v>
      </c>
      <c r="F498" s="296">
        <v>642</v>
      </c>
      <c r="G498" s="289" t="s">
        <v>34</v>
      </c>
      <c r="H498" s="289">
        <v>1</v>
      </c>
      <c r="I498" s="289">
        <v>36000000000</v>
      </c>
      <c r="J498" s="296" t="s">
        <v>35</v>
      </c>
      <c r="K498" s="290">
        <v>803236.94</v>
      </c>
      <c r="L498" s="46">
        <v>42767</v>
      </c>
      <c r="M498" s="46">
        <v>43070</v>
      </c>
      <c r="N498" s="296" t="s">
        <v>385</v>
      </c>
      <c r="O498" s="296" t="s">
        <v>127</v>
      </c>
      <c r="P498" s="198" t="s">
        <v>1170</v>
      </c>
      <c r="Q498" s="278" t="s">
        <v>91</v>
      </c>
      <c r="R498" s="273" t="s">
        <v>1142</v>
      </c>
      <c r="S498" s="417" t="s">
        <v>1140</v>
      </c>
      <c r="T498" s="202" t="s">
        <v>1177</v>
      </c>
      <c r="U498" s="24">
        <v>2017</v>
      </c>
      <c r="V498" s="199">
        <v>42831</v>
      </c>
      <c r="W498" s="201">
        <v>1945</v>
      </c>
      <c r="X498" s="201" t="s">
        <v>1113</v>
      </c>
      <c r="Y498" s="199">
        <v>42838</v>
      </c>
      <c r="Z498" s="201" t="s">
        <v>1998</v>
      </c>
      <c r="AA498" s="357">
        <v>2908695.27</v>
      </c>
      <c r="AB498" s="201" t="s">
        <v>1140</v>
      </c>
      <c r="AC498" s="201">
        <v>31705042346</v>
      </c>
      <c r="AD498" s="306">
        <v>42846</v>
      </c>
      <c r="AE498" s="306">
        <v>42858</v>
      </c>
      <c r="AF498" s="202" t="s">
        <v>1856</v>
      </c>
      <c r="AG498" s="201"/>
      <c r="AH498" s="202" t="s">
        <v>1857</v>
      </c>
      <c r="AI498" s="201"/>
      <c r="AJ498" s="201"/>
      <c r="AK498" s="201"/>
      <c r="AL498" s="201"/>
      <c r="AM498" s="201"/>
      <c r="AN498" s="201" t="s">
        <v>1851</v>
      </c>
      <c r="AO498" s="201" t="s">
        <v>1170</v>
      </c>
      <c r="AP498" s="201" t="s">
        <v>1855</v>
      </c>
      <c r="AQ498" s="306">
        <v>42879</v>
      </c>
      <c r="AR498" s="201">
        <v>866</v>
      </c>
      <c r="AS498" s="306">
        <v>42891</v>
      </c>
      <c r="AT498" s="380">
        <f t="shared" si="9"/>
        <v>2462528.5169491526</v>
      </c>
      <c r="AU498" s="380">
        <v>2905783.65</v>
      </c>
      <c r="AV498" s="201" t="s">
        <v>1645</v>
      </c>
      <c r="AW498" s="306">
        <v>42891</v>
      </c>
      <c r="AX498" s="306">
        <v>42891</v>
      </c>
      <c r="AY498" s="306">
        <v>42891</v>
      </c>
      <c r="AZ498" s="306">
        <v>42921</v>
      </c>
    </row>
    <row r="499" spans="1:52" s="8" customFormat="1" ht="67.5" x14ac:dyDescent="0.25">
      <c r="A499" s="289">
        <v>441</v>
      </c>
      <c r="B499" s="53" t="s">
        <v>630</v>
      </c>
      <c r="C499" s="53" t="s">
        <v>631</v>
      </c>
      <c r="D499" s="289" t="s">
        <v>1189</v>
      </c>
      <c r="E499" s="289" t="s">
        <v>39</v>
      </c>
      <c r="F499" s="296">
        <v>642</v>
      </c>
      <c r="G499" s="289" t="s">
        <v>34</v>
      </c>
      <c r="H499" s="289">
        <v>1</v>
      </c>
      <c r="I499" s="289">
        <v>36000000000</v>
      </c>
      <c r="J499" s="296" t="s">
        <v>35</v>
      </c>
      <c r="K499" s="290">
        <v>2911606.87</v>
      </c>
      <c r="L499" s="46">
        <v>42767</v>
      </c>
      <c r="M499" s="46">
        <v>43070</v>
      </c>
      <c r="N499" s="296" t="s">
        <v>385</v>
      </c>
      <c r="O499" s="296" t="s">
        <v>127</v>
      </c>
      <c r="P499" s="198" t="s">
        <v>1170</v>
      </c>
      <c r="Q499" s="198" t="s">
        <v>591</v>
      </c>
      <c r="R499" s="198" t="s">
        <v>1145</v>
      </c>
      <c r="S499" s="201" t="s">
        <v>1461</v>
      </c>
      <c r="T499" s="202" t="s">
        <v>1177</v>
      </c>
      <c r="U499" s="24">
        <v>2017</v>
      </c>
      <c r="V499" s="208">
        <v>42816</v>
      </c>
      <c r="W499" s="201">
        <v>1869</v>
      </c>
      <c r="X499" s="201" t="s">
        <v>1170</v>
      </c>
      <c r="Y499" s="201" t="s">
        <v>1140</v>
      </c>
      <c r="Z499" s="201" t="s">
        <v>1998</v>
      </c>
      <c r="AA499" s="357">
        <v>28303090.600000001</v>
      </c>
      <c r="AB499" s="201" t="s">
        <v>1140</v>
      </c>
      <c r="AC499" s="201">
        <v>31705014495</v>
      </c>
      <c r="AD499" s="306">
        <v>42839</v>
      </c>
      <c r="AE499" s="306">
        <v>42850</v>
      </c>
      <c r="AF499" s="202" t="s">
        <v>1663</v>
      </c>
      <c r="AG499" s="201"/>
      <c r="AH499" s="202" t="s">
        <v>1661</v>
      </c>
      <c r="AI499" s="201"/>
      <c r="AJ499" s="201"/>
      <c r="AK499" s="201"/>
      <c r="AL499" s="201"/>
      <c r="AM499" s="201"/>
      <c r="AN499" s="201" t="s">
        <v>1491</v>
      </c>
      <c r="AO499" s="201" t="s">
        <v>1170</v>
      </c>
      <c r="AP499" s="201" t="s">
        <v>1662</v>
      </c>
      <c r="AQ499" s="208">
        <v>42880</v>
      </c>
      <c r="AR499" s="201">
        <v>857</v>
      </c>
      <c r="AS499" s="208">
        <v>42891</v>
      </c>
      <c r="AT499" s="380">
        <f t="shared" si="9"/>
        <v>23985670.000000004</v>
      </c>
      <c r="AU499" s="380">
        <v>28303090.600000001</v>
      </c>
      <c r="AV499" s="208">
        <v>42891</v>
      </c>
      <c r="AW499" s="208">
        <v>42891</v>
      </c>
      <c r="AX499" s="208">
        <v>42891</v>
      </c>
      <c r="AY499" s="306">
        <v>42891</v>
      </c>
      <c r="AZ499" s="345"/>
    </row>
    <row r="500" spans="1:52" s="8" customFormat="1" ht="60" x14ac:dyDescent="0.25">
      <c r="A500" s="288">
        <v>380</v>
      </c>
      <c r="B500" s="289" t="s">
        <v>1320</v>
      </c>
      <c r="C500" s="289" t="s">
        <v>1321</v>
      </c>
      <c r="D500" s="289" t="s">
        <v>1032</v>
      </c>
      <c r="E500" s="289" t="s">
        <v>157</v>
      </c>
      <c r="F500" s="289">
        <v>642</v>
      </c>
      <c r="G500" s="289" t="s">
        <v>34</v>
      </c>
      <c r="H500" s="289">
        <v>1</v>
      </c>
      <c r="I500" s="289">
        <v>36000000000</v>
      </c>
      <c r="J500" s="289" t="s">
        <v>35</v>
      </c>
      <c r="K500" s="290">
        <v>87491619.299999997</v>
      </c>
      <c r="L500" s="46">
        <v>42794</v>
      </c>
      <c r="M500" s="46">
        <v>43070</v>
      </c>
      <c r="N500" s="296" t="s">
        <v>385</v>
      </c>
      <c r="O500" s="296" t="s">
        <v>127</v>
      </c>
      <c r="P500" s="198" t="s">
        <v>1170</v>
      </c>
      <c r="Q500" s="451" t="s">
        <v>91</v>
      </c>
      <c r="R500" s="198" t="s">
        <v>1142</v>
      </c>
      <c r="S500" s="201" t="s">
        <v>1443</v>
      </c>
      <c r="T500" s="201" t="s">
        <v>1177</v>
      </c>
      <c r="U500" s="24">
        <v>2017</v>
      </c>
      <c r="V500" s="208">
        <v>42817</v>
      </c>
      <c r="W500" s="201">
        <v>1906</v>
      </c>
      <c r="X500" s="201" t="s">
        <v>1170</v>
      </c>
      <c r="Y500" s="201" t="s">
        <v>1140</v>
      </c>
      <c r="Z500" s="201" t="s">
        <v>1711</v>
      </c>
      <c r="AA500" s="357">
        <v>1000024.72</v>
      </c>
      <c r="AB500" s="324" t="s">
        <v>1140</v>
      </c>
      <c r="AC500" s="201">
        <v>31704973941</v>
      </c>
      <c r="AD500" s="306">
        <v>42829</v>
      </c>
      <c r="AE500" s="306">
        <v>42838</v>
      </c>
      <c r="AF500" s="202" t="s">
        <v>1579</v>
      </c>
      <c r="AG500" s="202" t="s">
        <v>1580</v>
      </c>
      <c r="AH500" s="202"/>
      <c r="AI500" s="201"/>
      <c r="AJ500" s="201"/>
      <c r="AK500" s="201"/>
      <c r="AL500" s="201"/>
      <c r="AM500" s="201"/>
      <c r="AN500" s="201" t="s">
        <v>1474</v>
      </c>
      <c r="AO500" s="201" t="s">
        <v>1170</v>
      </c>
      <c r="AP500" s="201" t="s">
        <v>1478</v>
      </c>
      <c r="AQ500" s="208">
        <v>42866</v>
      </c>
      <c r="AR500" s="201">
        <v>729</v>
      </c>
      <c r="AS500" s="208">
        <v>42867</v>
      </c>
      <c r="AT500" s="380">
        <f t="shared" si="9"/>
        <v>847393.83050847461</v>
      </c>
      <c r="AU500" s="380">
        <v>999924.72</v>
      </c>
      <c r="AV500" s="201" t="s">
        <v>1645</v>
      </c>
      <c r="AW500" s="208">
        <v>42867</v>
      </c>
      <c r="AX500" s="208">
        <v>42867</v>
      </c>
      <c r="AY500" s="208">
        <v>42867</v>
      </c>
      <c r="AZ500" s="306">
        <v>42893</v>
      </c>
    </row>
    <row r="501" spans="1:52" s="8" customFormat="1" ht="67.5" x14ac:dyDescent="0.25">
      <c r="A501" s="288">
        <v>382</v>
      </c>
      <c r="B501" s="289" t="s">
        <v>630</v>
      </c>
      <c r="C501" s="289" t="s">
        <v>631</v>
      </c>
      <c r="D501" s="289" t="s">
        <v>739</v>
      </c>
      <c r="E501" s="289" t="s">
        <v>39</v>
      </c>
      <c r="F501" s="296">
        <v>642</v>
      </c>
      <c r="G501" s="296" t="s">
        <v>34</v>
      </c>
      <c r="H501" s="289">
        <v>1</v>
      </c>
      <c r="I501" s="289">
        <v>36000000000</v>
      </c>
      <c r="J501" s="296" t="s">
        <v>35</v>
      </c>
      <c r="K501" s="290">
        <v>5076279.83</v>
      </c>
      <c r="L501" s="46">
        <v>42795</v>
      </c>
      <c r="M501" s="46">
        <v>43070</v>
      </c>
      <c r="N501" s="296" t="s">
        <v>385</v>
      </c>
      <c r="O501" s="296" t="s">
        <v>127</v>
      </c>
      <c r="P501" s="198" t="s">
        <v>1170</v>
      </c>
      <c r="Q501" s="198" t="s">
        <v>591</v>
      </c>
      <c r="R501" s="198" t="s">
        <v>1145</v>
      </c>
      <c r="S501" s="201" t="s">
        <v>1461</v>
      </c>
      <c r="T501" s="202" t="s">
        <v>1177</v>
      </c>
      <c r="U501" s="24">
        <v>2017</v>
      </c>
      <c r="V501" s="208">
        <v>42816</v>
      </c>
      <c r="W501" s="201">
        <v>1864</v>
      </c>
      <c r="X501" s="201" t="s">
        <v>1170</v>
      </c>
      <c r="Y501" s="201" t="s">
        <v>1191</v>
      </c>
      <c r="Z501" s="201" t="s">
        <v>1998</v>
      </c>
      <c r="AA501" s="357">
        <v>1000002.8</v>
      </c>
      <c r="AB501" s="201" t="s">
        <v>1140</v>
      </c>
      <c r="AC501" s="201">
        <v>31705014495</v>
      </c>
      <c r="AD501" s="306">
        <v>42839</v>
      </c>
      <c r="AE501" s="306">
        <v>42850</v>
      </c>
      <c r="AF501" s="202" t="s">
        <v>1664</v>
      </c>
      <c r="AG501" s="201"/>
      <c r="AH501" s="201"/>
      <c r="AI501" s="202" t="s">
        <v>1661</v>
      </c>
      <c r="AJ501" s="201"/>
      <c r="AK501" s="201"/>
      <c r="AL501" s="201"/>
      <c r="AM501" s="201"/>
      <c r="AN501" s="201" t="s">
        <v>1491</v>
      </c>
      <c r="AO501" s="345" t="s">
        <v>1170</v>
      </c>
      <c r="AP501" s="345" t="s">
        <v>1662</v>
      </c>
      <c r="AQ501" s="346">
        <v>42880</v>
      </c>
      <c r="AR501" s="345">
        <v>854</v>
      </c>
      <c r="AS501" s="346">
        <v>42891</v>
      </c>
      <c r="AT501" s="380">
        <f t="shared" si="9"/>
        <v>847460.00000000012</v>
      </c>
      <c r="AU501" s="380">
        <v>1000002.8</v>
      </c>
      <c r="AV501" s="346">
        <v>42891</v>
      </c>
      <c r="AW501" s="346">
        <v>42891</v>
      </c>
      <c r="AX501" s="346">
        <v>42891</v>
      </c>
      <c r="AY501" s="386">
        <v>42891</v>
      </c>
      <c r="AZ501" s="345"/>
    </row>
    <row r="502" spans="1:52" s="8" customFormat="1" ht="67.5" x14ac:dyDescent="0.25">
      <c r="A502" s="288">
        <v>350</v>
      </c>
      <c r="B502" s="289" t="s">
        <v>924</v>
      </c>
      <c r="C502" s="289" t="s">
        <v>1313</v>
      </c>
      <c r="D502" s="289" t="s">
        <v>764</v>
      </c>
      <c r="E502" s="289" t="s">
        <v>39</v>
      </c>
      <c r="F502" s="296">
        <v>642</v>
      </c>
      <c r="G502" s="289" t="s">
        <v>34</v>
      </c>
      <c r="H502" s="289">
        <v>1</v>
      </c>
      <c r="I502" s="289">
        <v>36000000000</v>
      </c>
      <c r="J502" s="296" t="s">
        <v>35</v>
      </c>
      <c r="K502" s="297">
        <v>3880000</v>
      </c>
      <c r="L502" s="46">
        <v>42826</v>
      </c>
      <c r="M502" s="46">
        <v>43070</v>
      </c>
      <c r="N502" s="296" t="s">
        <v>385</v>
      </c>
      <c r="O502" s="296" t="s">
        <v>127</v>
      </c>
      <c r="P502" s="198" t="s">
        <v>1170</v>
      </c>
      <c r="Q502" s="198" t="s">
        <v>591</v>
      </c>
      <c r="R502" s="198" t="s">
        <v>1145</v>
      </c>
      <c r="S502" s="201" t="s">
        <v>1461</v>
      </c>
      <c r="T502" s="202" t="s">
        <v>1177</v>
      </c>
      <c r="U502" s="24">
        <v>2017</v>
      </c>
      <c r="V502" s="208">
        <v>42816</v>
      </c>
      <c r="W502" s="201">
        <v>1867</v>
      </c>
      <c r="X502" s="201" t="s">
        <v>1170</v>
      </c>
      <c r="Y502" s="201" t="s">
        <v>1191</v>
      </c>
      <c r="Z502" s="201" t="s">
        <v>1998</v>
      </c>
      <c r="AA502" s="357">
        <v>1000002.8</v>
      </c>
      <c r="AB502" s="201" t="s">
        <v>1140</v>
      </c>
      <c r="AC502" s="201">
        <v>31705014495</v>
      </c>
      <c r="AD502" s="306">
        <v>42839</v>
      </c>
      <c r="AE502" s="306">
        <v>42850</v>
      </c>
      <c r="AF502" s="202" t="s">
        <v>1664</v>
      </c>
      <c r="AG502" s="201"/>
      <c r="AH502" s="201"/>
      <c r="AI502" s="202" t="s">
        <v>1661</v>
      </c>
      <c r="AJ502" s="201"/>
      <c r="AK502" s="201"/>
      <c r="AL502" s="201"/>
      <c r="AM502" s="201"/>
      <c r="AN502" s="201" t="s">
        <v>1491</v>
      </c>
      <c r="AO502" s="345" t="s">
        <v>1170</v>
      </c>
      <c r="AP502" s="345" t="s">
        <v>1662</v>
      </c>
      <c r="AQ502" s="346">
        <v>42880</v>
      </c>
      <c r="AR502" s="345">
        <v>856</v>
      </c>
      <c r="AS502" s="346">
        <v>42891</v>
      </c>
      <c r="AT502" s="380">
        <f t="shared" si="9"/>
        <v>847460.00000000012</v>
      </c>
      <c r="AU502" s="380">
        <v>1000002.8</v>
      </c>
      <c r="AV502" s="346">
        <v>42891</v>
      </c>
      <c r="AW502" s="346">
        <v>42891</v>
      </c>
      <c r="AX502" s="346">
        <v>42891</v>
      </c>
      <c r="AY502" s="386">
        <v>42891</v>
      </c>
      <c r="AZ502" s="345"/>
    </row>
    <row r="503" spans="1:52" s="8" customFormat="1" ht="36" x14ac:dyDescent="0.25">
      <c r="A503" s="288">
        <v>381</v>
      </c>
      <c r="B503" s="289" t="s">
        <v>113</v>
      </c>
      <c r="C503" s="289" t="s">
        <v>930</v>
      </c>
      <c r="D503" s="289" t="s">
        <v>1041</v>
      </c>
      <c r="E503" s="289" t="s">
        <v>157</v>
      </c>
      <c r="F503" s="289">
        <v>796</v>
      </c>
      <c r="G503" s="289" t="s">
        <v>592</v>
      </c>
      <c r="H503" s="289">
        <v>691</v>
      </c>
      <c r="I503" s="289">
        <v>36000000000</v>
      </c>
      <c r="J503" s="289" t="s">
        <v>35</v>
      </c>
      <c r="K503" s="290">
        <v>8281759.5599999996</v>
      </c>
      <c r="L503" s="46">
        <v>42853</v>
      </c>
      <c r="M503" s="46">
        <v>43191</v>
      </c>
      <c r="N503" s="296" t="s">
        <v>386</v>
      </c>
      <c r="O503" s="296" t="s">
        <v>124</v>
      </c>
      <c r="P503" s="198" t="s">
        <v>1170</v>
      </c>
      <c r="Q503" s="198" t="s">
        <v>591</v>
      </c>
      <c r="R503" s="198" t="s">
        <v>1145</v>
      </c>
      <c r="S503" s="201" t="s">
        <v>1461</v>
      </c>
      <c r="T503" s="202" t="s">
        <v>1177</v>
      </c>
      <c r="U503" s="24">
        <v>2017</v>
      </c>
      <c r="V503" s="208">
        <v>42816</v>
      </c>
      <c r="W503" s="201">
        <v>1866</v>
      </c>
      <c r="X503" s="201" t="s">
        <v>1170</v>
      </c>
      <c r="Y503" s="201" t="s">
        <v>1191</v>
      </c>
      <c r="Z503" s="201" t="s">
        <v>1998</v>
      </c>
      <c r="AA503" s="357">
        <v>1000002.26</v>
      </c>
      <c r="AB503" s="201" t="s">
        <v>1140</v>
      </c>
      <c r="AC503" s="201">
        <v>31705014495</v>
      </c>
      <c r="AD503" s="306">
        <v>42839</v>
      </c>
      <c r="AE503" s="306">
        <v>42850</v>
      </c>
      <c r="AF503" s="202" t="s">
        <v>1665</v>
      </c>
      <c r="AG503" s="201"/>
      <c r="AH503" s="201"/>
      <c r="AI503" s="202" t="s">
        <v>1661</v>
      </c>
      <c r="AJ503" s="201"/>
      <c r="AK503" s="201"/>
      <c r="AL503" s="201"/>
      <c r="AM503" s="201"/>
      <c r="AN503" s="201" t="s">
        <v>1491</v>
      </c>
      <c r="AO503" s="345" t="s">
        <v>1170</v>
      </c>
      <c r="AP503" s="345" t="s">
        <v>1662</v>
      </c>
      <c r="AQ503" s="346">
        <v>42880</v>
      </c>
      <c r="AR503" s="345">
        <v>858</v>
      </c>
      <c r="AS503" s="346">
        <v>42891</v>
      </c>
      <c r="AT503" s="380">
        <f t="shared" si="9"/>
        <v>847460.00000000012</v>
      </c>
      <c r="AU503" s="380">
        <v>1000002.8</v>
      </c>
      <c r="AV503" s="346">
        <v>42891</v>
      </c>
      <c r="AW503" s="346">
        <v>42891</v>
      </c>
      <c r="AX503" s="346">
        <v>42891</v>
      </c>
      <c r="AY503" s="386">
        <v>42891</v>
      </c>
      <c r="AZ503" s="345"/>
    </row>
    <row r="504" spans="1:52" s="8" customFormat="1" ht="33.75" x14ac:dyDescent="0.25">
      <c r="A504" s="289">
        <v>556</v>
      </c>
      <c r="B504" s="289" t="s">
        <v>1295</v>
      </c>
      <c r="C504" s="289" t="s">
        <v>1295</v>
      </c>
      <c r="D504" s="289" t="s">
        <v>1462</v>
      </c>
      <c r="E504" s="104" t="s">
        <v>599</v>
      </c>
      <c r="F504" s="105">
        <v>796</v>
      </c>
      <c r="G504" s="289" t="s">
        <v>592</v>
      </c>
      <c r="H504" s="289">
        <v>50</v>
      </c>
      <c r="I504" s="43" t="s">
        <v>234</v>
      </c>
      <c r="J504" s="296" t="s">
        <v>35</v>
      </c>
      <c r="K504" s="293">
        <v>36244998</v>
      </c>
      <c r="L504" s="46">
        <v>42826</v>
      </c>
      <c r="M504" s="46">
        <v>43070</v>
      </c>
      <c r="N504" s="296" t="s">
        <v>386</v>
      </c>
      <c r="O504" s="296" t="s">
        <v>124</v>
      </c>
      <c r="P504" s="198" t="s">
        <v>1170</v>
      </c>
      <c r="Q504" s="198" t="s">
        <v>988</v>
      </c>
      <c r="R504" s="198" t="s">
        <v>1141</v>
      </c>
      <c r="S504" s="201" t="s">
        <v>1530</v>
      </c>
      <c r="T504" s="202" t="s">
        <v>1177</v>
      </c>
      <c r="U504" s="24">
        <v>2017</v>
      </c>
      <c r="V504" s="208">
        <v>42836</v>
      </c>
      <c r="W504" s="201">
        <v>2101</v>
      </c>
      <c r="X504" s="201" t="s">
        <v>1113</v>
      </c>
      <c r="Y504" s="208">
        <v>42844</v>
      </c>
      <c r="Z504" s="201" t="s">
        <v>1998</v>
      </c>
      <c r="AA504" s="368">
        <v>7593129.29</v>
      </c>
      <c r="AB504" s="32" t="s">
        <v>1140</v>
      </c>
      <c r="AC504" s="365">
        <v>31705054793</v>
      </c>
      <c r="AD504" s="306">
        <v>42850</v>
      </c>
      <c r="AE504" s="306">
        <v>42860</v>
      </c>
      <c r="AF504" s="358" t="s">
        <v>1845</v>
      </c>
      <c r="AG504" s="358" t="s">
        <v>1846</v>
      </c>
      <c r="AH504" s="345"/>
      <c r="AI504" s="345"/>
      <c r="AJ504" s="345"/>
      <c r="AK504" s="345"/>
      <c r="AL504" s="345"/>
      <c r="AM504" s="345"/>
      <c r="AN504" s="345" t="s">
        <v>1638</v>
      </c>
      <c r="AO504" s="201" t="s">
        <v>1170</v>
      </c>
      <c r="AP504" s="365" t="s">
        <v>1847</v>
      </c>
      <c r="AQ504" s="306">
        <v>42866</v>
      </c>
      <c r="AR504" s="365">
        <v>891</v>
      </c>
      <c r="AS504" s="306">
        <v>42899</v>
      </c>
      <c r="AT504" s="380">
        <f>AU504/1.18</f>
        <v>6434535.1016949154</v>
      </c>
      <c r="AU504" s="380">
        <v>7592751.4199999999</v>
      </c>
      <c r="AV504" s="493" t="s">
        <v>2098</v>
      </c>
      <c r="AW504" s="306">
        <v>42900</v>
      </c>
      <c r="AX504" s="306">
        <v>42900</v>
      </c>
      <c r="AY504" s="306">
        <v>42900</v>
      </c>
      <c r="AZ504" s="345"/>
    </row>
    <row r="505" spans="1:52" s="8" customFormat="1" ht="191.25" x14ac:dyDescent="0.25">
      <c r="A505" s="294">
        <v>560</v>
      </c>
      <c r="B505" s="291" t="s">
        <v>1523</v>
      </c>
      <c r="C505" s="291" t="s">
        <v>1524</v>
      </c>
      <c r="D505" s="291" t="s">
        <v>1525</v>
      </c>
      <c r="E505" s="291" t="s">
        <v>1125</v>
      </c>
      <c r="F505" s="299">
        <v>642</v>
      </c>
      <c r="G505" s="299" t="s">
        <v>34</v>
      </c>
      <c r="H505" s="291">
        <v>1</v>
      </c>
      <c r="I505" s="291">
        <v>36000000000</v>
      </c>
      <c r="J505" s="299" t="s">
        <v>35</v>
      </c>
      <c r="K505" s="292">
        <v>92400000</v>
      </c>
      <c r="L505" s="172">
        <v>42826</v>
      </c>
      <c r="M505" s="172">
        <v>43435</v>
      </c>
      <c r="N505" s="299" t="s">
        <v>385</v>
      </c>
      <c r="O505" s="299" t="s">
        <v>127</v>
      </c>
      <c r="P505" s="198" t="s">
        <v>1170</v>
      </c>
      <c r="Q505" s="291" t="s">
        <v>988</v>
      </c>
      <c r="R505" s="289" t="s">
        <v>1194</v>
      </c>
      <c r="S505" s="428" t="s">
        <v>1204</v>
      </c>
      <c r="T505" s="202" t="s">
        <v>1177</v>
      </c>
      <c r="U505" s="24">
        <v>2017</v>
      </c>
      <c r="V505" s="192">
        <v>42844</v>
      </c>
      <c r="W505" s="345">
        <v>2069</v>
      </c>
      <c r="X505" s="345" t="s">
        <v>1170</v>
      </c>
      <c r="Y505" s="192" t="s">
        <v>1140</v>
      </c>
      <c r="Z505" s="201" t="s">
        <v>1998</v>
      </c>
      <c r="AA505" s="32">
        <v>21886812.399999999</v>
      </c>
      <c r="AB505" s="201" t="s">
        <v>1140</v>
      </c>
      <c r="AC505" s="365">
        <v>31705056119</v>
      </c>
      <c r="AD505" s="306">
        <v>42850</v>
      </c>
      <c r="AE505" s="306">
        <v>42860</v>
      </c>
      <c r="AF505" s="361" t="s">
        <v>1537</v>
      </c>
      <c r="AG505" s="202" t="s">
        <v>1901</v>
      </c>
      <c r="AH505" s="202" t="s">
        <v>1902</v>
      </c>
      <c r="AI505" s="201"/>
      <c r="AJ505" s="201"/>
      <c r="AK505" s="201"/>
      <c r="AL505" s="201"/>
      <c r="AM505" s="201"/>
      <c r="AN505" s="201" t="s">
        <v>1537</v>
      </c>
      <c r="AO505" s="201" t="s">
        <v>1170</v>
      </c>
      <c r="AP505" s="201" t="s">
        <v>1631</v>
      </c>
      <c r="AQ505" s="208">
        <v>42867</v>
      </c>
      <c r="AR505" s="201">
        <v>887</v>
      </c>
      <c r="AS505" s="208">
        <v>42891</v>
      </c>
      <c r="AT505" s="380">
        <v>17664901.079999998</v>
      </c>
      <c r="AU505" s="380">
        <v>20844583.239999998</v>
      </c>
      <c r="AV505" s="208">
        <v>42885</v>
      </c>
      <c r="AW505" s="208">
        <v>42892</v>
      </c>
      <c r="AX505" s="208">
        <v>42892</v>
      </c>
      <c r="AY505" s="386">
        <v>42892</v>
      </c>
      <c r="AZ505" s="345"/>
    </row>
    <row r="506" spans="1:52" s="8" customFormat="1" ht="67.5" x14ac:dyDescent="0.25">
      <c r="A506" s="294">
        <v>561</v>
      </c>
      <c r="B506" s="291" t="s">
        <v>630</v>
      </c>
      <c r="C506" s="291" t="s">
        <v>631</v>
      </c>
      <c r="D506" s="291" t="s">
        <v>1322</v>
      </c>
      <c r="E506" s="291" t="s">
        <v>39</v>
      </c>
      <c r="F506" s="299">
        <v>642</v>
      </c>
      <c r="G506" s="291" t="s">
        <v>34</v>
      </c>
      <c r="H506" s="291">
        <v>1</v>
      </c>
      <c r="I506" s="291">
        <v>36000000000</v>
      </c>
      <c r="J506" s="299" t="s">
        <v>35</v>
      </c>
      <c r="K506" s="292">
        <v>802433.7</v>
      </c>
      <c r="L506" s="172">
        <v>42826</v>
      </c>
      <c r="M506" s="172">
        <v>43070</v>
      </c>
      <c r="N506" s="299" t="s">
        <v>385</v>
      </c>
      <c r="O506" s="299" t="s">
        <v>127</v>
      </c>
      <c r="P506" s="198" t="s">
        <v>1170</v>
      </c>
      <c r="Q506" s="198" t="s">
        <v>988</v>
      </c>
      <c r="R506" s="198" t="s">
        <v>1178</v>
      </c>
      <c r="S506" s="201" t="s">
        <v>1204</v>
      </c>
      <c r="T506" s="202" t="s">
        <v>1177</v>
      </c>
      <c r="U506" s="24">
        <v>2017</v>
      </c>
      <c r="V506" s="208">
        <v>42844</v>
      </c>
      <c r="W506" s="201">
        <v>2110</v>
      </c>
      <c r="X506" s="201" t="s">
        <v>1170</v>
      </c>
      <c r="Y506" s="201" t="s">
        <v>1140</v>
      </c>
      <c r="Z506" s="201" t="s">
        <v>1998</v>
      </c>
      <c r="AA506" s="201">
        <v>11969058.189999999</v>
      </c>
      <c r="AB506" s="201" t="s">
        <v>1140</v>
      </c>
      <c r="AC506" s="201">
        <v>31705058220</v>
      </c>
      <c r="AD506" s="306">
        <v>42851</v>
      </c>
      <c r="AE506" s="306">
        <v>42866</v>
      </c>
      <c r="AF506" s="202" t="s">
        <v>1976</v>
      </c>
      <c r="AG506" s="202" t="s">
        <v>1977</v>
      </c>
      <c r="AH506" s="201"/>
      <c r="AI506" s="201"/>
      <c r="AJ506" s="201"/>
      <c r="AK506" s="201"/>
      <c r="AL506" s="201"/>
      <c r="AM506" s="201"/>
      <c r="AN506" s="201" t="s">
        <v>1897</v>
      </c>
      <c r="AO506" s="201" t="s">
        <v>1170</v>
      </c>
      <c r="AP506" s="201" t="s">
        <v>1850</v>
      </c>
      <c r="AQ506" s="208">
        <v>42870</v>
      </c>
      <c r="AR506" s="201">
        <v>721</v>
      </c>
      <c r="AS506" s="208">
        <v>42901</v>
      </c>
      <c r="AT506" s="380">
        <f>AU506/1.18</f>
        <v>9660256.8050847463</v>
      </c>
      <c r="AU506" s="380">
        <v>11399103.029999999</v>
      </c>
      <c r="AV506" s="201" t="s">
        <v>1769</v>
      </c>
      <c r="AW506" s="409" t="s">
        <v>2157</v>
      </c>
      <c r="AX506" s="306">
        <v>42901</v>
      </c>
      <c r="AY506" s="306">
        <v>42901</v>
      </c>
      <c r="AZ506" s="345"/>
    </row>
    <row r="507" spans="1:52" s="8" customFormat="1" ht="67.5" x14ac:dyDescent="0.25">
      <c r="A507" s="294">
        <v>562</v>
      </c>
      <c r="B507" s="291" t="s">
        <v>630</v>
      </c>
      <c r="C507" s="291" t="s">
        <v>631</v>
      </c>
      <c r="D507" s="291" t="s">
        <v>1590</v>
      </c>
      <c r="E507" s="291" t="s">
        <v>39</v>
      </c>
      <c r="F507" s="299">
        <v>642</v>
      </c>
      <c r="G507" s="291" t="s">
        <v>34</v>
      </c>
      <c r="H507" s="291">
        <v>1</v>
      </c>
      <c r="I507" s="291">
        <v>36000000000</v>
      </c>
      <c r="J507" s="299" t="s">
        <v>35</v>
      </c>
      <c r="K507" s="292">
        <v>2908695.27</v>
      </c>
      <c r="L507" s="172">
        <v>42826</v>
      </c>
      <c r="M507" s="172">
        <v>43070</v>
      </c>
      <c r="N507" s="299" t="s">
        <v>385</v>
      </c>
      <c r="O507" s="299" t="s">
        <v>127</v>
      </c>
      <c r="P507" s="198" t="s">
        <v>1170</v>
      </c>
      <c r="Q507" s="198" t="s">
        <v>988</v>
      </c>
      <c r="R507" s="198" t="s">
        <v>1178</v>
      </c>
      <c r="S507" s="201" t="s">
        <v>1606</v>
      </c>
      <c r="T507" s="202" t="s">
        <v>1177</v>
      </c>
      <c r="U507" s="24">
        <v>2017</v>
      </c>
      <c r="V507" s="208">
        <v>42844</v>
      </c>
      <c r="W507" s="201">
        <v>2224</v>
      </c>
      <c r="X507" s="201" t="s">
        <v>1170</v>
      </c>
      <c r="Y507" s="201" t="s">
        <v>1140</v>
      </c>
      <c r="Z507" s="201" t="s">
        <v>1998</v>
      </c>
      <c r="AA507" s="201">
        <v>554125.73</v>
      </c>
      <c r="AB507" s="32" t="s">
        <v>1140</v>
      </c>
      <c r="AC507" s="201">
        <v>31705070200</v>
      </c>
      <c r="AD507" s="306">
        <v>42870</v>
      </c>
      <c r="AE507" s="306">
        <v>42867</v>
      </c>
      <c r="AF507" s="202" t="s">
        <v>1978</v>
      </c>
      <c r="AG507" s="202" t="s">
        <v>1979</v>
      </c>
      <c r="AH507" s="201"/>
      <c r="AI507" s="201"/>
      <c r="AJ507" s="201"/>
      <c r="AK507" s="201"/>
      <c r="AL507" s="201"/>
      <c r="AM507" s="201"/>
      <c r="AN507" s="201" t="s">
        <v>1638</v>
      </c>
      <c r="AO507" s="201" t="s">
        <v>1170</v>
      </c>
      <c r="AP507" s="201" t="s">
        <v>2025</v>
      </c>
      <c r="AQ507" s="208">
        <v>42871</v>
      </c>
      <c r="AR507" s="201">
        <v>722</v>
      </c>
      <c r="AS507" s="208">
        <v>42901</v>
      </c>
      <c r="AT507" s="380">
        <f>AU507/1.18</f>
        <v>451559.32203389832</v>
      </c>
      <c r="AU507" s="380">
        <v>532840</v>
      </c>
      <c r="AV507" s="201" t="s">
        <v>1769</v>
      </c>
      <c r="AW507" s="208">
        <v>42900</v>
      </c>
      <c r="AX507" s="306">
        <v>42901</v>
      </c>
      <c r="AY507" s="306">
        <v>42901</v>
      </c>
      <c r="AZ507" s="345"/>
    </row>
    <row r="508" spans="1:52" s="8" customFormat="1" ht="67.5" x14ac:dyDescent="0.25">
      <c r="A508" s="288">
        <v>355</v>
      </c>
      <c r="B508" s="289" t="s">
        <v>924</v>
      </c>
      <c r="C508" s="289" t="s">
        <v>1313</v>
      </c>
      <c r="D508" s="289" t="s">
        <v>437</v>
      </c>
      <c r="E508" s="289" t="s">
        <v>39</v>
      </c>
      <c r="F508" s="296">
        <v>642</v>
      </c>
      <c r="G508" s="289" t="s">
        <v>34</v>
      </c>
      <c r="H508" s="289">
        <v>1</v>
      </c>
      <c r="I508" s="289">
        <v>36000000000</v>
      </c>
      <c r="J508" s="296" t="s">
        <v>35</v>
      </c>
      <c r="K508" s="297">
        <v>28303090.600000001</v>
      </c>
      <c r="L508" s="46">
        <v>42826</v>
      </c>
      <c r="M508" s="46">
        <v>43070</v>
      </c>
      <c r="N508" s="296" t="s">
        <v>385</v>
      </c>
      <c r="O508" s="296" t="s">
        <v>127</v>
      </c>
      <c r="P508" s="296" t="s">
        <v>1170</v>
      </c>
      <c r="Q508" s="198" t="s">
        <v>988</v>
      </c>
      <c r="R508" s="198" t="s">
        <v>1194</v>
      </c>
      <c r="S508" s="201" t="s">
        <v>1611</v>
      </c>
      <c r="T508" s="202" t="s">
        <v>1177</v>
      </c>
      <c r="U508" s="24">
        <v>2017</v>
      </c>
      <c r="V508" s="208">
        <v>42845</v>
      </c>
      <c r="W508" s="201">
        <v>2153</v>
      </c>
      <c r="X508" s="201" t="s">
        <v>1170</v>
      </c>
      <c r="Y508" s="201" t="s">
        <v>1191</v>
      </c>
      <c r="Z508" s="201" t="s">
        <v>1998</v>
      </c>
      <c r="AA508" s="201">
        <v>6250018.1399999997</v>
      </c>
      <c r="AB508" s="32" t="s">
        <v>1140</v>
      </c>
      <c r="AC508" s="201">
        <v>31705049552</v>
      </c>
      <c r="AD508" s="306">
        <v>42849</v>
      </c>
      <c r="AE508" s="306">
        <v>42859</v>
      </c>
      <c r="AF508" s="202" t="s">
        <v>1627</v>
      </c>
      <c r="AG508" s="202" t="s">
        <v>1628</v>
      </c>
      <c r="AH508" s="201"/>
      <c r="AI508" s="201"/>
      <c r="AJ508" s="201"/>
      <c r="AK508" s="201"/>
      <c r="AL508" s="201"/>
      <c r="AM508" s="201"/>
      <c r="AN508" s="202" t="s">
        <v>1627</v>
      </c>
      <c r="AO508" s="201" t="s">
        <v>1170</v>
      </c>
      <c r="AP508" s="365" t="s">
        <v>1629</v>
      </c>
      <c r="AQ508" s="208">
        <v>42865</v>
      </c>
      <c r="AR508" s="201">
        <v>890</v>
      </c>
      <c r="AS508" s="208">
        <v>42892</v>
      </c>
      <c r="AT508" s="380">
        <v>5186672.9000000004</v>
      </c>
      <c r="AU508" s="380">
        <v>6120274.0199999996</v>
      </c>
      <c r="AV508" s="208">
        <v>42885</v>
      </c>
      <c r="AW508" s="208">
        <v>42892</v>
      </c>
      <c r="AX508" s="208">
        <v>42892</v>
      </c>
      <c r="AY508" s="386">
        <v>42892</v>
      </c>
      <c r="AZ508" s="345"/>
    </row>
    <row r="509" spans="1:52" s="8" customFormat="1" ht="67.5" x14ac:dyDescent="0.25">
      <c r="A509" s="288">
        <v>383</v>
      </c>
      <c r="B509" s="289" t="s">
        <v>630</v>
      </c>
      <c r="C509" s="289" t="s">
        <v>631</v>
      </c>
      <c r="D509" s="88" t="s">
        <v>749</v>
      </c>
      <c r="E509" s="289" t="s">
        <v>39</v>
      </c>
      <c r="F509" s="296">
        <v>642</v>
      </c>
      <c r="G509" s="296" t="s">
        <v>34</v>
      </c>
      <c r="H509" s="289">
        <v>1</v>
      </c>
      <c r="I509" s="289">
        <v>36000000000</v>
      </c>
      <c r="J509" s="296" t="s">
        <v>35</v>
      </c>
      <c r="K509" s="91">
        <v>1000000</v>
      </c>
      <c r="L509" s="46">
        <v>42826</v>
      </c>
      <c r="M509" s="46">
        <v>43070</v>
      </c>
      <c r="N509" s="296" t="s">
        <v>385</v>
      </c>
      <c r="O509" s="296" t="s">
        <v>127</v>
      </c>
      <c r="P509" s="198" t="s">
        <v>1170</v>
      </c>
      <c r="Q509" s="291" t="s">
        <v>988</v>
      </c>
      <c r="R509" s="289" t="s">
        <v>1141</v>
      </c>
      <c r="S509" s="428" t="s">
        <v>1204</v>
      </c>
      <c r="T509" s="202" t="s">
        <v>1177</v>
      </c>
      <c r="U509" s="24">
        <v>2017</v>
      </c>
      <c r="V509" s="192">
        <v>42844</v>
      </c>
      <c r="W509" s="345">
        <v>2210</v>
      </c>
      <c r="X509" s="345" t="s">
        <v>1170</v>
      </c>
      <c r="Y509" s="192" t="s">
        <v>1191</v>
      </c>
      <c r="Z509" s="201" t="s">
        <v>1998</v>
      </c>
      <c r="AA509" s="32">
        <v>11376759.560000001</v>
      </c>
      <c r="AB509" s="201" t="s">
        <v>1140</v>
      </c>
      <c r="AC509" s="201">
        <v>31705072738</v>
      </c>
      <c r="AD509" s="306">
        <v>42853</v>
      </c>
      <c r="AE509" s="306">
        <v>42867</v>
      </c>
      <c r="AF509" s="358" t="s">
        <v>1895</v>
      </c>
      <c r="AG509" s="358" t="s">
        <v>1896</v>
      </c>
      <c r="AH509" s="201"/>
      <c r="AI509" s="201"/>
      <c r="AJ509" s="201"/>
      <c r="AK509" s="201"/>
      <c r="AL509" s="201"/>
      <c r="AM509" s="201"/>
      <c r="AN509" s="201" t="s">
        <v>1897</v>
      </c>
      <c r="AO509" s="201" t="s">
        <v>1170</v>
      </c>
      <c r="AP509" s="201" t="s">
        <v>1898</v>
      </c>
      <c r="AQ509" s="208">
        <v>42872</v>
      </c>
      <c r="AR509" s="201">
        <v>776</v>
      </c>
      <c r="AS509" s="208">
        <v>42891</v>
      </c>
      <c r="AT509" s="380">
        <f>AU509/1.18</f>
        <v>8169030.6864406792</v>
      </c>
      <c r="AU509" s="380">
        <v>9639456.2100000009</v>
      </c>
      <c r="AV509" s="384" t="s">
        <v>2036</v>
      </c>
      <c r="AW509" s="208">
        <v>42887</v>
      </c>
      <c r="AX509" s="208">
        <v>42891</v>
      </c>
      <c r="AY509" s="306">
        <v>42891</v>
      </c>
      <c r="AZ509" s="306"/>
    </row>
    <row r="510" spans="1:52" s="8" customFormat="1" ht="67.5" x14ac:dyDescent="0.25">
      <c r="A510" s="288">
        <v>384</v>
      </c>
      <c r="B510" s="289" t="s">
        <v>924</v>
      </c>
      <c r="C510" s="289" t="s">
        <v>1313</v>
      </c>
      <c r="D510" s="88" t="s">
        <v>540</v>
      </c>
      <c r="E510" s="289" t="s">
        <v>39</v>
      </c>
      <c r="F510" s="296">
        <v>642</v>
      </c>
      <c r="G510" s="289" t="s">
        <v>34</v>
      </c>
      <c r="H510" s="289">
        <v>1</v>
      </c>
      <c r="I510" s="289">
        <v>36000000000</v>
      </c>
      <c r="J510" s="296" t="s">
        <v>35</v>
      </c>
      <c r="K510" s="290">
        <v>1000000</v>
      </c>
      <c r="L510" s="46">
        <v>42826</v>
      </c>
      <c r="M510" s="46">
        <v>43070</v>
      </c>
      <c r="N510" s="296" t="s">
        <v>385</v>
      </c>
      <c r="O510" s="296" t="s">
        <v>127</v>
      </c>
      <c r="P510" s="198" t="s">
        <v>1170</v>
      </c>
      <c r="Q510" s="151" t="s">
        <v>91</v>
      </c>
      <c r="R510" s="145" t="s">
        <v>1142</v>
      </c>
      <c r="S510" s="345" t="s">
        <v>1243</v>
      </c>
      <c r="T510" s="202" t="s">
        <v>1177</v>
      </c>
      <c r="U510" s="24">
        <v>2017</v>
      </c>
      <c r="V510" s="346">
        <v>42880</v>
      </c>
      <c r="W510" s="345">
        <v>3617</v>
      </c>
      <c r="X510" s="345" t="s">
        <v>1170</v>
      </c>
      <c r="Y510" s="345" t="s">
        <v>1140</v>
      </c>
      <c r="Z510" s="201" t="s">
        <v>1998</v>
      </c>
      <c r="AA510" s="324">
        <v>2600053.2999999998</v>
      </c>
      <c r="AB510" s="201" t="s">
        <v>1140</v>
      </c>
      <c r="AC510" s="365">
        <v>31705160475</v>
      </c>
      <c r="AD510" s="306">
        <v>42884</v>
      </c>
      <c r="AE510" s="306">
        <v>42862</v>
      </c>
      <c r="AF510" s="361" t="s">
        <v>2073</v>
      </c>
      <c r="AG510" s="361" t="s">
        <v>2074</v>
      </c>
      <c r="AH510" s="345"/>
      <c r="AI510" s="345"/>
      <c r="AJ510" s="345"/>
      <c r="AK510" s="345"/>
      <c r="AL510" s="345"/>
      <c r="AM510" s="345"/>
      <c r="AN510" s="365" t="s">
        <v>1526</v>
      </c>
      <c r="AO510" s="345" t="s">
        <v>1170</v>
      </c>
      <c r="AP510" s="365" t="s">
        <v>1986</v>
      </c>
      <c r="AQ510" s="208">
        <v>42901</v>
      </c>
      <c r="AR510" s="365">
        <v>1011</v>
      </c>
      <c r="AS510" s="306">
        <v>42909</v>
      </c>
      <c r="AT510" s="380">
        <f>AU510/1.18</f>
        <v>2201420</v>
      </c>
      <c r="AU510" s="380">
        <v>2597675.6</v>
      </c>
      <c r="AV510" s="384" t="s">
        <v>2158</v>
      </c>
      <c r="AW510" s="306">
        <v>42912</v>
      </c>
      <c r="AX510" s="306">
        <v>42912</v>
      </c>
      <c r="AY510" s="306">
        <v>42912</v>
      </c>
      <c r="AZ510" s="306"/>
    </row>
    <row r="511" spans="1:52" s="8" customFormat="1" ht="67.5" x14ac:dyDescent="0.25">
      <c r="A511" s="288">
        <v>385</v>
      </c>
      <c r="B511" s="289" t="s">
        <v>924</v>
      </c>
      <c r="C511" s="289" t="s">
        <v>1313</v>
      </c>
      <c r="D511" s="289" t="s">
        <v>541</v>
      </c>
      <c r="E511" s="289" t="s">
        <v>39</v>
      </c>
      <c r="F511" s="296">
        <v>642</v>
      </c>
      <c r="G511" s="289" t="s">
        <v>34</v>
      </c>
      <c r="H511" s="289">
        <v>1</v>
      </c>
      <c r="I511" s="289">
        <v>36000000000</v>
      </c>
      <c r="J511" s="296" t="s">
        <v>35</v>
      </c>
      <c r="K511" s="290">
        <v>1000000</v>
      </c>
      <c r="L511" s="46">
        <v>42826</v>
      </c>
      <c r="M511" s="46">
        <v>43070</v>
      </c>
      <c r="N511" s="296" t="s">
        <v>385</v>
      </c>
      <c r="O511" s="296" t="s">
        <v>127</v>
      </c>
      <c r="P511" s="198" t="s">
        <v>1170</v>
      </c>
      <c r="Q511" s="451" t="s">
        <v>91</v>
      </c>
      <c r="R511" s="198" t="s">
        <v>1142</v>
      </c>
      <c r="S511" s="201" t="s">
        <v>1243</v>
      </c>
      <c r="T511" s="202" t="s">
        <v>1177</v>
      </c>
      <c r="U511" s="24">
        <v>2017</v>
      </c>
      <c r="V511" s="208">
        <v>42858</v>
      </c>
      <c r="W511" s="201">
        <v>3039</v>
      </c>
      <c r="X511" s="201" t="s">
        <v>1170</v>
      </c>
      <c r="Y511" s="201" t="s">
        <v>1140</v>
      </c>
      <c r="Z511" s="201" t="s">
        <v>1998</v>
      </c>
      <c r="AA511" s="324">
        <v>4530555.72</v>
      </c>
      <c r="AB511" s="201" t="s">
        <v>1140</v>
      </c>
      <c r="AC511" s="201">
        <v>31705114364</v>
      </c>
      <c r="AD511" s="306">
        <v>42871</v>
      </c>
      <c r="AE511" s="306">
        <v>42880</v>
      </c>
      <c r="AF511" s="202" t="s">
        <v>1983</v>
      </c>
      <c r="AG511" s="202" t="s">
        <v>1984</v>
      </c>
      <c r="AH511" s="202"/>
      <c r="AI511" s="201"/>
      <c r="AJ511" s="201"/>
      <c r="AK511" s="201"/>
      <c r="AL511" s="201"/>
      <c r="AM511" s="201"/>
      <c r="AN511" s="365" t="s">
        <v>1526</v>
      </c>
      <c r="AO511" s="201" t="s">
        <v>1170</v>
      </c>
      <c r="AP511" s="201" t="s">
        <v>1985</v>
      </c>
      <c r="AQ511" s="208">
        <v>42892</v>
      </c>
      <c r="AR511" s="201">
        <v>908</v>
      </c>
      <c r="AS511" s="306">
        <v>42905</v>
      </c>
      <c r="AT511" s="380">
        <f>AU511/1.18</f>
        <v>3836572</v>
      </c>
      <c r="AU511" s="380">
        <v>4527154.96</v>
      </c>
      <c r="AV511" s="201" t="s">
        <v>1645</v>
      </c>
      <c r="AW511" s="306">
        <v>42905</v>
      </c>
      <c r="AX511" s="306">
        <v>42905</v>
      </c>
      <c r="AY511" s="306">
        <v>42905</v>
      </c>
      <c r="AZ511" s="306">
        <v>42920</v>
      </c>
    </row>
    <row r="512" spans="1:52" s="8" customFormat="1" ht="96" customHeight="1" x14ac:dyDescent="0.25">
      <c r="A512" s="288">
        <v>386</v>
      </c>
      <c r="B512" s="289" t="s">
        <v>924</v>
      </c>
      <c r="C512" s="289" t="s">
        <v>1313</v>
      </c>
      <c r="D512" s="291" t="s">
        <v>543</v>
      </c>
      <c r="E512" s="42" t="s">
        <v>39</v>
      </c>
      <c r="F512" s="296">
        <v>642</v>
      </c>
      <c r="G512" s="289" t="s">
        <v>34</v>
      </c>
      <c r="H512" s="289">
        <v>1</v>
      </c>
      <c r="I512" s="55">
        <v>36000000000</v>
      </c>
      <c r="J512" s="296" t="s">
        <v>35</v>
      </c>
      <c r="K512" s="297">
        <v>1000000</v>
      </c>
      <c r="L512" s="46">
        <v>42826</v>
      </c>
      <c r="M512" s="46">
        <v>43070</v>
      </c>
      <c r="N512" s="296" t="s">
        <v>385</v>
      </c>
      <c r="O512" s="296" t="s">
        <v>127</v>
      </c>
      <c r="P512" s="198" t="s">
        <v>1170</v>
      </c>
      <c r="Q512" s="151" t="s">
        <v>1440</v>
      </c>
      <c r="R512" s="145" t="s">
        <v>1185</v>
      </c>
      <c r="S512" s="345" t="s">
        <v>1441</v>
      </c>
      <c r="T512" s="201" t="s">
        <v>1177</v>
      </c>
      <c r="U512" s="24">
        <v>2017</v>
      </c>
      <c r="V512" s="346">
        <v>42858</v>
      </c>
      <c r="W512" s="345">
        <v>2980</v>
      </c>
      <c r="X512" s="345" t="s">
        <v>1170</v>
      </c>
      <c r="Y512" s="345" t="s">
        <v>1140</v>
      </c>
      <c r="Z512" s="345" t="s">
        <v>1711</v>
      </c>
      <c r="AA512" s="357">
        <v>6375600</v>
      </c>
      <c r="AB512" s="31" t="s">
        <v>1959</v>
      </c>
      <c r="AC512" s="365">
        <v>31705141424</v>
      </c>
      <c r="AD512" s="306">
        <v>42878</v>
      </c>
      <c r="AE512" s="345" t="s">
        <v>1140</v>
      </c>
      <c r="AF512" s="434" t="s">
        <v>1960</v>
      </c>
      <c r="AG512" s="434"/>
      <c r="AH512" s="434"/>
      <c r="AI512" s="434"/>
      <c r="AJ512" s="434"/>
      <c r="AK512" s="434"/>
      <c r="AL512" s="434"/>
      <c r="AM512" s="434"/>
      <c r="AN512" s="365" t="s">
        <v>1960</v>
      </c>
      <c r="AO512" s="365" t="s">
        <v>1170</v>
      </c>
      <c r="AP512" s="365" t="s">
        <v>1961</v>
      </c>
      <c r="AQ512" s="208">
        <v>42878</v>
      </c>
      <c r="AR512" s="345">
        <v>781</v>
      </c>
      <c r="AS512" s="346">
        <v>42878</v>
      </c>
      <c r="AT512" s="380">
        <v>6375600</v>
      </c>
      <c r="AU512" s="380">
        <v>6375600</v>
      </c>
      <c r="AV512" s="31" t="s">
        <v>1962</v>
      </c>
      <c r="AW512" s="306">
        <v>42878</v>
      </c>
      <c r="AX512" s="306">
        <v>42878</v>
      </c>
      <c r="AY512" s="306">
        <v>42878</v>
      </c>
      <c r="AZ512" s="306"/>
    </row>
    <row r="513" spans="1:52" s="8" customFormat="1" ht="48" x14ac:dyDescent="0.25">
      <c r="A513" s="288">
        <v>577</v>
      </c>
      <c r="B513" s="289" t="s">
        <v>113</v>
      </c>
      <c r="C513" s="289" t="s">
        <v>930</v>
      </c>
      <c r="D513" s="289" t="s">
        <v>1041</v>
      </c>
      <c r="E513" s="289" t="s">
        <v>157</v>
      </c>
      <c r="F513" s="289">
        <v>796</v>
      </c>
      <c r="G513" s="289" t="s">
        <v>592</v>
      </c>
      <c r="H513" s="289">
        <v>691</v>
      </c>
      <c r="I513" s="289">
        <v>36000000000</v>
      </c>
      <c r="J513" s="289" t="s">
        <v>35</v>
      </c>
      <c r="K513" s="290">
        <v>8281759.5599999996</v>
      </c>
      <c r="L513" s="46">
        <v>42853</v>
      </c>
      <c r="M513" s="46">
        <v>43191</v>
      </c>
      <c r="N513" s="296" t="s">
        <v>386</v>
      </c>
      <c r="O513" s="296" t="s">
        <v>124</v>
      </c>
      <c r="P513" s="198" t="s">
        <v>1170</v>
      </c>
      <c r="Q513" s="151" t="s">
        <v>91</v>
      </c>
      <c r="R513" s="145" t="s">
        <v>1142</v>
      </c>
      <c r="S513" s="345" t="s">
        <v>1243</v>
      </c>
      <c r="T513" s="202" t="s">
        <v>1177</v>
      </c>
      <c r="U513" s="24">
        <v>2017</v>
      </c>
      <c r="V513" s="346">
        <v>42885</v>
      </c>
      <c r="W513" s="345">
        <v>3649</v>
      </c>
      <c r="X513" s="345" t="s">
        <v>1170</v>
      </c>
      <c r="Y513" s="345" t="s">
        <v>1140</v>
      </c>
      <c r="Z513" s="201" t="s">
        <v>1998</v>
      </c>
      <c r="AA513" s="324">
        <v>12296984.140000001</v>
      </c>
      <c r="AB513" s="201" t="s">
        <v>1140</v>
      </c>
      <c r="AC513" s="435">
        <v>31705171929</v>
      </c>
      <c r="AD513" s="306">
        <v>42886</v>
      </c>
      <c r="AE513" s="306">
        <v>42895</v>
      </c>
      <c r="AF513" s="361" t="s">
        <v>2093</v>
      </c>
      <c r="AG513" s="361" t="s">
        <v>2094</v>
      </c>
      <c r="AH513" s="345"/>
      <c r="AI513" s="345"/>
      <c r="AJ513" s="345"/>
      <c r="AK513" s="345"/>
      <c r="AL513" s="345"/>
      <c r="AM513" s="345"/>
      <c r="AN513" s="365" t="s">
        <v>1526</v>
      </c>
      <c r="AO513" s="365" t="s">
        <v>1170</v>
      </c>
      <c r="AP513" s="365" t="s">
        <v>2095</v>
      </c>
      <c r="AQ513" s="208">
        <v>42902</v>
      </c>
      <c r="AR513" s="365">
        <v>1025</v>
      </c>
      <c r="AS513" s="306">
        <v>42912</v>
      </c>
      <c r="AT513" s="380">
        <f>AU513/1.18</f>
        <v>10418269</v>
      </c>
      <c r="AU513" s="380">
        <v>12293557.42</v>
      </c>
      <c r="AV513" s="493" t="s">
        <v>2169</v>
      </c>
      <c r="AW513" s="306">
        <v>42913</v>
      </c>
      <c r="AX513" s="306">
        <v>42913</v>
      </c>
      <c r="AY513" s="306">
        <v>42913</v>
      </c>
      <c r="AZ513" s="306"/>
    </row>
    <row r="514" spans="1:52" s="8" customFormat="1" ht="33.75" x14ac:dyDescent="0.25">
      <c r="A514" s="288">
        <v>375</v>
      </c>
      <c r="B514" s="289" t="s">
        <v>922</v>
      </c>
      <c r="C514" s="289" t="s">
        <v>957</v>
      </c>
      <c r="D514" s="291" t="s">
        <v>1013</v>
      </c>
      <c r="E514" s="289" t="s">
        <v>157</v>
      </c>
      <c r="F514" s="291">
        <v>796</v>
      </c>
      <c r="G514" s="291" t="s">
        <v>592</v>
      </c>
      <c r="H514" s="291">
        <v>2687</v>
      </c>
      <c r="I514" s="291">
        <v>36000000000</v>
      </c>
      <c r="J514" s="291" t="s">
        <v>35</v>
      </c>
      <c r="K514" s="292">
        <v>21886812.399999999</v>
      </c>
      <c r="L514" s="172">
        <v>42853</v>
      </c>
      <c r="M514" s="172">
        <v>43191</v>
      </c>
      <c r="N514" s="296" t="s">
        <v>385</v>
      </c>
      <c r="O514" s="296" t="s">
        <v>127</v>
      </c>
      <c r="P514" s="198" t="s">
        <v>1170</v>
      </c>
      <c r="Q514" s="151" t="s">
        <v>91</v>
      </c>
      <c r="R514" s="145" t="s">
        <v>1145</v>
      </c>
      <c r="S514" s="345" t="s">
        <v>1243</v>
      </c>
      <c r="T514" s="202" t="s">
        <v>1177</v>
      </c>
      <c r="U514" s="24">
        <v>2017</v>
      </c>
      <c r="V514" s="346">
        <v>42842</v>
      </c>
      <c r="W514" s="345" t="s">
        <v>1140</v>
      </c>
      <c r="X514" s="345" t="s">
        <v>1170</v>
      </c>
      <c r="Y514" s="345" t="s">
        <v>1140</v>
      </c>
      <c r="Z514" s="201" t="s">
        <v>1998</v>
      </c>
      <c r="AA514" s="357">
        <v>20004260.34</v>
      </c>
      <c r="AB514" s="201" t="s">
        <v>1140</v>
      </c>
      <c r="AC514" s="345">
        <v>31705097885</v>
      </c>
      <c r="AD514" s="346">
        <v>42865</v>
      </c>
      <c r="AE514" s="346">
        <v>42874</v>
      </c>
      <c r="AF514" s="358" t="s">
        <v>1963</v>
      </c>
      <c r="AG514" s="358" t="s">
        <v>1964</v>
      </c>
      <c r="AH514" s="358"/>
      <c r="AI514" s="345"/>
      <c r="AJ514" s="345"/>
      <c r="AK514" s="345"/>
      <c r="AL514" s="345"/>
      <c r="AM514" s="345"/>
      <c r="AN514" s="365" t="s">
        <v>1965</v>
      </c>
      <c r="AO514" s="345" t="s">
        <v>1170</v>
      </c>
      <c r="AP514" s="345" t="s">
        <v>1966</v>
      </c>
      <c r="AQ514" s="346">
        <v>42881</v>
      </c>
      <c r="AR514" s="345">
        <v>905</v>
      </c>
      <c r="AS514" s="346">
        <v>42895</v>
      </c>
      <c r="AT514" s="380">
        <f>AU514/1.18</f>
        <v>16783235.652542375</v>
      </c>
      <c r="AU514" s="380">
        <v>19804218.07</v>
      </c>
      <c r="AV514" s="346">
        <v>42895</v>
      </c>
      <c r="AW514" s="306">
        <v>42895</v>
      </c>
      <c r="AX514" s="306">
        <v>42895</v>
      </c>
      <c r="AY514" s="306">
        <v>42895</v>
      </c>
      <c r="AZ514" s="306">
        <v>42928</v>
      </c>
    </row>
    <row r="515" spans="1:52" s="8" customFormat="1" ht="35.25" customHeight="1" x14ac:dyDescent="0.25">
      <c r="A515" s="288">
        <v>368</v>
      </c>
      <c r="B515" s="289" t="s">
        <v>926</v>
      </c>
      <c r="C515" s="289" t="s">
        <v>1317</v>
      </c>
      <c r="D515" s="291" t="s">
        <v>928</v>
      </c>
      <c r="E515" s="289" t="s">
        <v>157</v>
      </c>
      <c r="F515" s="289">
        <v>876</v>
      </c>
      <c r="G515" s="289" t="s">
        <v>195</v>
      </c>
      <c r="H515" s="289">
        <v>1</v>
      </c>
      <c r="I515" s="103" t="s">
        <v>234</v>
      </c>
      <c r="J515" s="289" t="s">
        <v>35</v>
      </c>
      <c r="K515" s="292">
        <v>11969058.189999999</v>
      </c>
      <c r="L515" s="172">
        <v>42853</v>
      </c>
      <c r="M515" s="172">
        <v>43191</v>
      </c>
      <c r="N515" s="296" t="s">
        <v>385</v>
      </c>
      <c r="O515" s="296" t="s">
        <v>127</v>
      </c>
      <c r="P515" s="198" t="s">
        <v>1170</v>
      </c>
      <c r="Q515" s="289" t="s">
        <v>988</v>
      </c>
      <c r="R515" s="289" t="s">
        <v>1141</v>
      </c>
      <c r="S515" s="345" t="s">
        <v>1762</v>
      </c>
      <c r="T515" s="24" t="s">
        <v>1177</v>
      </c>
      <c r="U515" s="24">
        <v>2017</v>
      </c>
      <c r="V515" s="192">
        <v>42853</v>
      </c>
      <c r="W515" s="345">
        <v>2656</v>
      </c>
      <c r="X515" s="24" t="s">
        <v>1170</v>
      </c>
      <c r="Y515" s="192" t="s">
        <v>1140</v>
      </c>
      <c r="Z515" s="201" t="s">
        <v>2280</v>
      </c>
      <c r="AA515" s="367">
        <v>1064459.2</v>
      </c>
      <c r="AB515" s="345" t="s">
        <v>1140</v>
      </c>
      <c r="AC515" s="201">
        <v>31705142690</v>
      </c>
      <c r="AD515" s="208">
        <v>42878</v>
      </c>
      <c r="AE515" s="208">
        <v>42887</v>
      </c>
      <c r="AF515" s="358" t="s">
        <v>2064</v>
      </c>
      <c r="AG515" s="358"/>
      <c r="AH515" s="201"/>
      <c r="AI515" s="201"/>
      <c r="AJ515" s="201"/>
      <c r="AK515" s="201"/>
      <c r="AL515" s="201"/>
      <c r="AM515" s="201"/>
      <c r="AN515" s="365" t="s">
        <v>1638</v>
      </c>
      <c r="AO515" s="201" t="s">
        <v>1170</v>
      </c>
      <c r="AP515" s="201" t="s">
        <v>2065</v>
      </c>
      <c r="AQ515" s="208">
        <v>42891</v>
      </c>
      <c r="AR515" s="201">
        <v>892</v>
      </c>
      <c r="AS515" s="208">
        <v>42919</v>
      </c>
      <c r="AT515" s="380">
        <f>AU515/1.18</f>
        <v>882915.25423728814</v>
      </c>
      <c r="AU515" s="380">
        <v>1041840</v>
      </c>
      <c r="AV515" s="384" t="s">
        <v>2256</v>
      </c>
      <c r="AW515" s="306">
        <v>42919</v>
      </c>
      <c r="AX515" s="306">
        <v>42919</v>
      </c>
      <c r="AY515" s="306">
        <v>42919</v>
      </c>
      <c r="AZ515" s="306"/>
    </row>
    <row r="516" spans="1:52" s="8" customFormat="1" ht="30.75" customHeight="1" x14ac:dyDescent="0.25">
      <c r="A516" s="288">
        <v>369</v>
      </c>
      <c r="B516" s="53" t="s">
        <v>1052</v>
      </c>
      <c r="C516" s="53" t="s">
        <v>1605</v>
      </c>
      <c r="D516" s="461" t="s">
        <v>1001</v>
      </c>
      <c r="E516" s="289" t="s">
        <v>157</v>
      </c>
      <c r="F516" s="291">
        <v>796</v>
      </c>
      <c r="G516" s="291" t="s">
        <v>592</v>
      </c>
      <c r="H516" s="291">
        <v>323</v>
      </c>
      <c r="I516" s="103" t="s">
        <v>234</v>
      </c>
      <c r="J516" s="289" t="s">
        <v>35</v>
      </c>
      <c r="K516" s="292">
        <v>554125.73</v>
      </c>
      <c r="L516" s="172">
        <v>42853</v>
      </c>
      <c r="M516" s="172">
        <v>43191</v>
      </c>
      <c r="N516" s="296" t="s">
        <v>386</v>
      </c>
      <c r="O516" s="296" t="s">
        <v>124</v>
      </c>
      <c r="P516" s="198" t="s">
        <v>1170</v>
      </c>
      <c r="Q516" s="198" t="s">
        <v>988</v>
      </c>
      <c r="R516" s="198" t="s">
        <v>1141</v>
      </c>
      <c r="S516" s="201" t="s">
        <v>1204</v>
      </c>
      <c r="T516" s="202" t="s">
        <v>1177</v>
      </c>
      <c r="U516" s="24">
        <v>2017</v>
      </c>
      <c r="V516" s="208">
        <v>42853</v>
      </c>
      <c r="W516" s="201">
        <v>2655</v>
      </c>
      <c r="X516" s="201" t="s">
        <v>1170</v>
      </c>
      <c r="Y516" s="201" t="s">
        <v>1140</v>
      </c>
      <c r="Z516" s="201" t="s">
        <v>1998</v>
      </c>
      <c r="AA516" s="211">
        <v>22169136.420000002</v>
      </c>
      <c r="AB516" s="201" t="s">
        <v>1140</v>
      </c>
      <c r="AC516" s="201">
        <v>31705116549</v>
      </c>
      <c r="AD516" s="208">
        <v>42871</v>
      </c>
      <c r="AE516" s="208">
        <v>42880</v>
      </c>
      <c r="AF516" s="358" t="s">
        <v>1994</v>
      </c>
      <c r="AG516" s="358" t="s">
        <v>1995</v>
      </c>
      <c r="AH516" s="201"/>
      <c r="AI516" s="201"/>
      <c r="AJ516" s="201"/>
      <c r="AK516" s="201"/>
      <c r="AL516" s="201"/>
      <c r="AM516" s="201"/>
      <c r="AN516" s="365" t="s">
        <v>1996</v>
      </c>
      <c r="AO516" s="201" t="s">
        <v>1170</v>
      </c>
      <c r="AP516" s="201" t="s">
        <v>1997</v>
      </c>
      <c r="AQ516" s="208">
        <v>42884</v>
      </c>
      <c r="AR516" s="201">
        <v>779</v>
      </c>
      <c r="AS516" s="208">
        <v>42912</v>
      </c>
      <c r="AT516" s="380">
        <f>AU516/1.18</f>
        <v>17891942.194915254</v>
      </c>
      <c r="AU516" s="380">
        <v>21112491.789999999</v>
      </c>
      <c r="AV516" s="384" t="s">
        <v>2173</v>
      </c>
      <c r="AW516" s="306">
        <v>42913</v>
      </c>
      <c r="AX516" s="306">
        <v>42913</v>
      </c>
      <c r="AY516" s="306">
        <v>42913</v>
      </c>
      <c r="AZ516" s="306"/>
    </row>
    <row r="517" spans="1:52" s="8" customFormat="1" ht="39" customHeight="1" x14ac:dyDescent="0.25">
      <c r="A517" s="288">
        <v>378</v>
      </c>
      <c r="B517" s="289" t="s">
        <v>1612</v>
      </c>
      <c r="C517" s="289" t="s">
        <v>1613</v>
      </c>
      <c r="D517" s="53" t="s">
        <v>1022</v>
      </c>
      <c r="E517" s="289" t="s">
        <v>157</v>
      </c>
      <c r="F517" s="289">
        <v>876</v>
      </c>
      <c r="G517" s="289" t="s">
        <v>195</v>
      </c>
      <c r="H517" s="289">
        <v>1</v>
      </c>
      <c r="I517" s="53">
        <v>36000000000</v>
      </c>
      <c r="J517" s="291" t="s">
        <v>35</v>
      </c>
      <c r="K517" s="295">
        <v>6250018.1399999997</v>
      </c>
      <c r="L517" s="172">
        <v>42853</v>
      </c>
      <c r="M517" s="172">
        <v>43160</v>
      </c>
      <c r="N517" s="296" t="s">
        <v>386</v>
      </c>
      <c r="O517" s="296" t="s">
        <v>124</v>
      </c>
      <c r="P517" s="198" t="s">
        <v>1170</v>
      </c>
      <c r="Q517" s="198" t="s">
        <v>988</v>
      </c>
      <c r="R517" s="198" t="s">
        <v>1178</v>
      </c>
      <c r="S517" s="201" t="s">
        <v>1204</v>
      </c>
      <c r="T517" s="201" t="s">
        <v>1177</v>
      </c>
      <c r="U517" s="24">
        <v>2017</v>
      </c>
      <c r="V517" s="208">
        <v>42860</v>
      </c>
      <c r="W517" s="201">
        <v>2773</v>
      </c>
      <c r="X517" s="201" t="s">
        <v>1170</v>
      </c>
      <c r="Y517" s="201" t="s">
        <v>1140</v>
      </c>
      <c r="Z517" s="201" t="s">
        <v>2280</v>
      </c>
      <c r="AA517" s="211">
        <v>1137438.1599999999</v>
      </c>
      <c r="AB517" s="201" t="s">
        <v>1140</v>
      </c>
      <c r="AC517" s="201">
        <v>31705122270</v>
      </c>
      <c r="AD517" s="208">
        <v>42872</v>
      </c>
      <c r="AE517" s="208">
        <v>42881</v>
      </c>
      <c r="AF517" s="202" t="s">
        <v>2022</v>
      </c>
      <c r="AG517" s="202" t="s">
        <v>2023</v>
      </c>
      <c r="AH517" s="201"/>
      <c r="AI517" s="201"/>
      <c r="AJ517" s="201"/>
      <c r="AK517" s="201"/>
      <c r="AL517" s="201"/>
      <c r="AM517" s="201"/>
      <c r="AN517" s="365" t="s">
        <v>1897</v>
      </c>
      <c r="AO517" s="201" t="s">
        <v>1170</v>
      </c>
      <c r="AP517" s="201" t="s">
        <v>2024</v>
      </c>
      <c r="AQ517" s="208">
        <v>42885</v>
      </c>
      <c r="AR517" s="201">
        <v>922</v>
      </c>
      <c r="AS517" s="208">
        <v>42923</v>
      </c>
      <c r="AT517" s="380">
        <f>AU517/1.18</f>
        <v>926856.40677966108</v>
      </c>
      <c r="AU517" s="380">
        <v>1093690.56</v>
      </c>
      <c r="AV517" s="202" t="s">
        <v>2297</v>
      </c>
      <c r="AW517" s="306">
        <v>42923</v>
      </c>
      <c r="AX517" s="306">
        <v>42923</v>
      </c>
      <c r="AY517" s="306">
        <v>42923</v>
      </c>
      <c r="AZ517" s="306"/>
    </row>
    <row r="518" spans="1:52" s="8" customFormat="1" ht="36" x14ac:dyDescent="0.25">
      <c r="A518" s="288">
        <v>373</v>
      </c>
      <c r="B518" s="289" t="s">
        <v>1318</v>
      </c>
      <c r="C518" s="289" t="s">
        <v>1319</v>
      </c>
      <c r="D518" s="53" t="s">
        <v>1009</v>
      </c>
      <c r="E518" s="289" t="s">
        <v>157</v>
      </c>
      <c r="F518" s="289">
        <v>876</v>
      </c>
      <c r="G518" s="289" t="s">
        <v>195</v>
      </c>
      <c r="H518" s="289">
        <v>1</v>
      </c>
      <c r="I518" s="53">
        <v>36000000000</v>
      </c>
      <c r="J518" s="289" t="s">
        <v>35</v>
      </c>
      <c r="K518" s="292">
        <v>11376759.560000001</v>
      </c>
      <c r="L518" s="172">
        <v>42853</v>
      </c>
      <c r="M518" s="46">
        <v>43070</v>
      </c>
      <c r="N518" s="296" t="s">
        <v>385</v>
      </c>
      <c r="O518" s="296" t="s">
        <v>127</v>
      </c>
      <c r="P518" s="198" t="s">
        <v>1170</v>
      </c>
      <c r="Q518" s="198" t="s">
        <v>591</v>
      </c>
      <c r="R518" s="198" t="s">
        <v>1142</v>
      </c>
      <c r="S518" s="201" t="s">
        <v>1461</v>
      </c>
      <c r="T518" s="202" t="s">
        <v>1177</v>
      </c>
      <c r="U518" s="24">
        <v>2017</v>
      </c>
      <c r="V518" s="208">
        <v>42870</v>
      </c>
      <c r="W518" s="201">
        <v>2731</v>
      </c>
      <c r="X518" s="201" t="s">
        <v>1170</v>
      </c>
      <c r="Y518" s="201" t="s">
        <v>1191</v>
      </c>
      <c r="Z518" s="201" t="s">
        <v>1998</v>
      </c>
      <c r="AA518" s="357">
        <v>3500000</v>
      </c>
      <c r="AB518" s="201" t="s">
        <v>1140</v>
      </c>
      <c r="AC518" s="201">
        <v>31705160951</v>
      </c>
      <c r="AD518" s="306">
        <v>42884</v>
      </c>
      <c r="AE518" s="208">
        <v>42893</v>
      </c>
      <c r="AF518" s="361" t="s">
        <v>2075</v>
      </c>
      <c r="AG518" s="361" t="s">
        <v>2076</v>
      </c>
      <c r="AH518" s="201"/>
      <c r="AI518" s="201"/>
      <c r="AJ518" s="201"/>
      <c r="AK518" s="201"/>
      <c r="AL518" s="201"/>
      <c r="AM518" s="201"/>
      <c r="AN518" s="365" t="s">
        <v>1540</v>
      </c>
      <c r="AO518" s="201" t="s">
        <v>1170</v>
      </c>
      <c r="AP518" s="201" t="s">
        <v>1987</v>
      </c>
      <c r="AQ518" s="208">
        <v>42901</v>
      </c>
      <c r="AR518" s="201">
        <v>1008</v>
      </c>
      <c r="AS518" s="306">
        <v>42909</v>
      </c>
      <c r="AT518" s="380">
        <f t="shared" ref="AT518:AT530" si="10">AU518/1.18</f>
        <v>2769960.3220338984</v>
      </c>
      <c r="AU518" s="380">
        <v>3268553.18</v>
      </c>
      <c r="AV518" s="384" t="s">
        <v>2158</v>
      </c>
      <c r="AW518" s="306">
        <v>42912</v>
      </c>
      <c r="AX518" s="306">
        <v>42912</v>
      </c>
      <c r="AY518" s="306">
        <v>42912</v>
      </c>
      <c r="AZ518" s="306"/>
    </row>
    <row r="519" spans="1:52" s="8" customFormat="1" ht="67.5" x14ac:dyDescent="0.25">
      <c r="A519" s="288">
        <v>392</v>
      </c>
      <c r="B519" s="88" t="s">
        <v>630</v>
      </c>
      <c r="C519" s="88" t="s">
        <v>631</v>
      </c>
      <c r="D519" s="289" t="s">
        <v>741</v>
      </c>
      <c r="E519" s="289" t="s">
        <v>39</v>
      </c>
      <c r="F519" s="296">
        <v>642</v>
      </c>
      <c r="G519" s="296" t="s">
        <v>34</v>
      </c>
      <c r="H519" s="289">
        <v>1</v>
      </c>
      <c r="I519" s="289">
        <v>36000000000</v>
      </c>
      <c r="J519" s="296" t="s">
        <v>35</v>
      </c>
      <c r="K519" s="290">
        <v>2600000</v>
      </c>
      <c r="L519" s="33">
        <v>42856</v>
      </c>
      <c r="M519" s="46">
        <v>43070</v>
      </c>
      <c r="N519" s="296" t="s">
        <v>385</v>
      </c>
      <c r="O519" s="296" t="s">
        <v>127</v>
      </c>
      <c r="P519" s="198" t="s">
        <v>1170</v>
      </c>
      <c r="Q519" s="198" t="s">
        <v>988</v>
      </c>
      <c r="R519" s="198" t="s">
        <v>1141</v>
      </c>
      <c r="S519" s="201" t="s">
        <v>1204</v>
      </c>
      <c r="T519" s="201" t="s">
        <v>1177</v>
      </c>
      <c r="U519" s="24">
        <v>2017</v>
      </c>
      <c r="V519" s="208">
        <v>42870</v>
      </c>
      <c r="W519" s="201">
        <v>2469</v>
      </c>
      <c r="X519" s="201" t="s">
        <v>1170</v>
      </c>
      <c r="Y519" s="201" t="s">
        <v>1140</v>
      </c>
      <c r="Z519" s="201" t="s">
        <v>2280</v>
      </c>
      <c r="AA519" s="357" t="s">
        <v>1890</v>
      </c>
      <c r="AB519" s="345" t="s">
        <v>1140</v>
      </c>
      <c r="AC519" s="201">
        <v>31705162924</v>
      </c>
      <c r="AD519" s="208">
        <v>42884</v>
      </c>
      <c r="AE519" s="208">
        <v>42893</v>
      </c>
      <c r="AF519" s="358" t="s">
        <v>2134</v>
      </c>
      <c r="AG519" s="358" t="s">
        <v>2099</v>
      </c>
      <c r="AH519" s="201"/>
      <c r="AI519" s="201"/>
      <c r="AJ519" s="201"/>
      <c r="AK519" s="201"/>
      <c r="AL519" s="201"/>
      <c r="AM519" s="201"/>
      <c r="AN519" s="365" t="s">
        <v>2100</v>
      </c>
      <c r="AO519" s="201" t="s">
        <v>1170</v>
      </c>
      <c r="AP519" s="201" t="s">
        <v>2101</v>
      </c>
      <c r="AQ519" s="208">
        <v>42895</v>
      </c>
      <c r="AR519" s="201">
        <v>894</v>
      </c>
      <c r="AS519" s="208">
        <v>42947</v>
      </c>
      <c r="AT519" s="380">
        <f t="shared" si="10"/>
        <v>4204617.6016949154</v>
      </c>
      <c r="AU519" s="380">
        <v>4961448.7699999996</v>
      </c>
      <c r="AV519" s="384" t="s">
        <v>2420</v>
      </c>
      <c r="AW519" s="306">
        <v>42947</v>
      </c>
      <c r="AX519" s="306">
        <v>42947</v>
      </c>
      <c r="AY519" s="306">
        <v>42947</v>
      </c>
      <c r="AZ519" s="306"/>
    </row>
    <row r="520" spans="1:52" s="8" customFormat="1" ht="67.5" x14ac:dyDescent="0.25">
      <c r="A520" s="288">
        <v>393</v>
      </c>
      <c r="B520" s="289" t="s">
        <v>630</v>
      </c>
      <c r="C520" s="289" t="s">
        <v>631</v>
      </c>
      <c r="D520" s="88" t="s">
        <v>85</v>
      </c>
      <c r="E520" s="289" t="s">
        <v>39</v>
      </c>
      <c r="F520" s="296">
        <v>642</v>
      </c>
      <c r="G520" s="296" t="s">
        <v>34</v>
      </c>
      <c r="H520" s="289">
        <v>1</v>
      </c>
      <c r="I520" s="289">
        <v>36000000000</v>
      </c>
      <c r="J520" s="296" t="s">
        <v>35</v>
      </c>
      <c r="K520" s="91">
        <v>4500000</v>
      </c>
      <c r="L520" s="46">
        <v>42856</v>
      </c>
      <c r="M520" s="46">
        <v>43070</v>
      </c>
      <c r="N520" s="296" t="s">
        <v>385</v>
      </c>
      <c r="O520" s="296" t="s">
        <v>127</v>
      </c>
      <c r="P520" s="198" t="s">
        <v>1170</v>
      </c>
      <c r="Q520" s="198" t="s">
        <v>988</v>
      </c>
      <c r="R520" s="198" t="s">
        <v>1141</v>
      </c>
      <c r="S520" s="202" t="s">
        <v>1882</v>
      </c>
      <c r="T520" s="201" t="s">
        <v>1177</v>
      </c>
      <c r="U520" s="24">
        <v>2017</v>
      </c>
      <c r="V520" s="208">
        <v>42870</v>
      </c>
      <c r="W520" s="201">
        <v>3066</v>
      </c>
      <c r="X520" s="201" t="s">
        <v>1170</v>
      </c>
      <c r="Y520" s="201" t="s">
        <v>1140</v>
      </c>
      <c r="Z520" s="201" t="s">
        <v>2280</v>
      </c>
      <c r="AA520" s="357" t="s">
        <v>1891</v>
      </c>
      <c r="AB520" s="345" t="s">
        <v>1140</v>
      </c>
      <c r="AC520" s="201">
        <v>31705162946</v>
      </c>
      <c r="AD520" s="306">
        <v>42884</v>
      </c>
      <c r="AE520" s="306">
        <v>42893</v>
      </c>
      <c r="AF520" s="358" t="s">
        <v>2102</v>
      </c>
      <c r="AG520" s="358" t="s">
        <v>2106</v>
      </c>
      <c r="AH520" s="201"/>
      <c r="AI520" s="201"/>
      <c r="AJ520" s="201"/>
      <c r="AK520" s="201"/>
      <c r="AL520" s="201"/>
      <c r="AM520" s="201"/>
      <c r="AN520" s="365" t="s">
        <v>2637</v>
      </c>
      <c r="AO520" s="201" t="s">
        <v>1170</v>
      </c>
      <c r="AP520" s="201" t="s">
        <v>2103</v>
      </c>
      <c r="AQ520" s="208">
        <v>42895</v>
      </c>
      <c r="AR520" s="201">
        <v>895</v>
      </c>
      <c r="AS520" s="208">
        <v>42919</v>
      </c>
      <c r="AT520" s="380">
        <f t="shared" si="10"/>
        <v>23060355.423728812</v>
      </c>
      <c r="AU520" s="380">
        <v>27211219.399999999</v>
      </c>
      <c r="AV520" s="384" t="s">
        <v>2256</v>
      </c>
      <c r="AW520" s="306">
        <v>42919</v>
      </c>
      <c r="AX520" s="306">
        <v>42919</v>
      </c>
      <c r="AY520" s="306">
        <v>42919</v>
      </c>
      <c r="AZ520" s="306"/>
    </row>
    <row r="521" spans="1:52" s="8" customFormat="1" ht="112.5" x14ac:dyDescent="0.25">
      <c r="A521" s="288">
        <v>394</v>
      </c>
      <c r="B521" s="289" t="s">
        <v>632</v>
      </c>
      <c r="C521" s="289" t="s">
        <v>633</v>
      </c>
      <c r="D521" s="42" t="s">
        <v>2522</v>
      </c>
      <c r="E521" s="42" t="s">
        <v>92</v>
      </c>
      <c r="F521" s="296">
        <v>642</v>
      </c>
      <c r="G521" s="296" t="s">
        <v>34</v>
      </c>
      <c r="H521" s="289">
        <v>1</v>
      </c>
      <c r="I521" s="289">
        <v>36000000000</v>
      </c>
      <c r="J521" s="296" t="s">
        <v>35</v>
      </c>
      <c r="K521" s="297">
        <v>6375600</v>
      </c>
      <c r="L521" s="46">
        <v>42856</v>
      </c>
      <c r="M521" s="46">
        <v>43221</v>
      </c>
      <c r="N521" s="296" t="s">
        <v>48</v>
      </c>
      <c r="O521" s="296" t="s">
        <v>127</v>
      </c>
      <c r="P521" s="296" t="s">
        <v>1170</v>
      </c>
      <c r="Q521" s="273" t="s">
        <v>591</v>
      </c>
      <c r="R521" s="273" t="s">
        <v>1142</v>
      </c>
      <c r="S521" s="201" t="s">
        <v>1880</v>
      </c>
      <c r="T521" s="201" t="s">
        <v>1177</v>
      </c>
      <c r="U521" s="24">
        <v>2017</v>
      </c>
      <c r="V521" s="208">
        <v>42870</v>
      </c>
      <c r="W521" s="201">
        <v>3104</v>
      </c>
      <c r="X521" s="201" t="s">
        <v>1170</v>
      </c>
      <c r="Y521" s="201" t="s">
        <v>1140</v>
      </c>
      <c r="Z521" s="201" t="s">
        <v>2280</v>
      </c>
      <c r="AA521" s="426">
        <v>9250000</v>
      </c>
      <c r="AB521" s="207" t="s">
        <v>1140</v>
      </c>
      <c r="AC521" s="201">
        <v>31705172738</v>
      </c>
      <c r="AD521" s="208">
        <v>42886</v>
      </c>
      <c r="AE521" s="208">
        <v>42895</v>
      </c>
      <c r="AF521" s="361" t="s">
        <v>2132</v>
      </c>
      <c r="AG521" s="361" t="s">
        <v>2133</v>
      </c>
      <c r="AH521" s="201"/>
      <c r="AI521" s="201"/>
      <c r="AJ521" s="201"/>
      <c r="AK521" s="201"/>
      <c r="AL521" s="201"/>
      <c r="AM521" s="201"/>
      <c r="AN521" s="201" t="s">
        <v>1491</v>
      </c>
      <c r="AO521" s="201" t="s">
        <v>1170</v>
      </c>
      <c r="AP521" s="201" t="s">
        <v>2028</v>
      </c>
      <c r="AQ521" s="208">
        <v>42905</v>
      </c>
      <c r="AR521" s="201">
        <v>1090</v>
      </c>
      <c r="AS521" s="417">
        <v>42920</v>
      </c>
      <c r="AT521" s="380">
        <f t="shared" si="10"/>
        <v>7730523.1864406783</v>
      </c>
      <c r="AU521" s="380">
        <v>9122017.3599999994</v>
      </c>
      <c r="AV521" s="401" t="s">
        <v>2261</v>
      </c>
      <c r="AW521" s="306">
        <v>42920</v>
      </c>
      <c r="AX521" s="306">
        <v>42920</v>
      </c>
      <c r="AY521" s="306">
        <v>42920</v>
      </c>
      <c r="AZ521" s="306"/>
    </row>
    <row r="522" spans="1:52" s="8" customFormat="1" ht="67.5" x14ac:dyDescent="0.25">
      <c r="A522" s="288">
        <v>395</v>
      </c>
      <c r="B522" s="289" t="s">
        <v>630</v>
      </c>
      <c r="C522" s="289" t="s">
        <v>631</v>
      </c>
      <c r="D522" s="289" t="s">
        <v>750</v>
      </c>
      <c r="E522" s="289" t="s">
        <v>39</v>
      </c>
      <c r="F522" s="296">
        <v>642</v>
      </c>
      <c r="G522" s="117" t="s">
        <v>34</v>
      </c>
      <c r="H522" s="289">
        <v>1</v>
      </c>
      <c r="I522" s="66">
        <v>36000000000</v>
      </c>
      <c r="J522" s="296" t="s">
        <v>35</v>
      </c>
      <c r="K522" s="290">
        <v>12296830</v>
      </c>
      <c r="L522" s="33">
        <v>42856</v>
      </c>
      <c r="M522" s="46">
        <v>43070</v>
      </c>
      <c r="N522" s="296" t="s">
        <v>385</v>
      </c>
      <c r="O522" s="296" t="s">
        <v>127</v>
      </c>
      <c r="P522" s="296" t="s">
        <v>1170</v>
      </c>
      <c r="Q522" s="198" t="s">
        <v>591</v>
      </c>
      <c r="R522" s="198" t="s">
        <v>1142</v>
      </c>
      <c r="S522" s="201" t="s">
        <v>1461</v>
      </c>
      <c r="T522" s="202" t="s">
        <v>1177</v>
      </c>
      <c r="U522" s="24">
        <v>2017</v>
      </c>
      <c r="V522" s="208">
        <v>42872</v>
      </c>
      <c r="W522" s="201" t="s">
        <v>1140</v>
      </c>
      <c r="X522" s="201" t="s">
        <v>1170</v>
      </c>
      <c r="Y522" s="208" t="s">
        <v>1140</v>
      </c>
      <c r="Z522" s="201" t="s">
        <v>1998</v>
      </c>
      <c r="AA522" s="368">
        <v>4900000</v>
      </c>
      <c r="AB522" s="201" t="s">
        <v>1140</v>
      </c>
      <c r="AC522" s="201">
        <v>31705168197</v>
      </c>
      <c r="AD522" s="208">
        <v>42885</v>
      </c>
      <c r="AE522" s="208">
        <v>42894</v>
      </c>
      <c r="AF522" s="361" t="s">
        <v>2084</v>
      </c>
      <c r="AG522" s="361" t="s">
        <v>2083</v>
      </c>
      <c r="AH522" s="201"/>
      <c r="AI522" s="201"/>
      <c r="AJ522" s="201"/>
      <c r="AK522" s="201"/>
      <c r="AL522" s="201"/>
      <c r="AM522" s="201"/>
      <c r="AN522" s="201" t="s">
        <v>1526</v>
      </c>
      <c r="AO522" s="201" t="s">
        <v>1170</v>
      </c>
      <c r="AP522" s="201" t="s">
        <v>2087</v>
      </c>
      <c r="AQ522" s="208">
        <v>42902</v>
      </c>
      <c r="AR522" s="201">
        <v>1026</v>
      </c>
      <c r="AS522" s="306">
        <v>42913</v>
      </c>
      <c r="AT522" s="380">
        <f t="shared" si="10"/>
        <v>4115566</v>
      </c>
      <c r="AU522" s="380">
        <v>4856367.88</v>
      </c>
      <c r="AV522" s="201" t="s">
        <v>2169</v>
      </c>
      <c r="AW522" s="306">
        <v>42913</v>
      </c>
      <c r="AX522" s="306">
        <v>42913</v>
      </c>
      <c r="AY522" s="306">
        <v>42913</v>
      </c>
      <c r="AZ522" s="306"/>
    </row>
    <row r="523" spans="1:52" s="8" customFormat="1" ht="67.5" x14ac:dyDescent="0.25">
      <c r="A523" s="288">
        <v>396</v>
      </c>
      <c r="B523" s="289" t="s">
        <v>630</v>
      </c>
      <c r="C523" s="289" t="s">
        <v>631</v>
      </c>
      <c r="D523" s="289" t="s">
        <v>737</v>
      </c>
      <c r="E523" s="289" t="s">
        <v>39</v>
      </c>
      <c r="F523" s="296">
        <v>642</v>
      </c>
      <c r="G523" s="296" t="s">
        <v>34</v>
      </c>
      <c r="H523" s="289">
        <v>1</v>
      </c>
      <c r="I523" s="289">
        <v>36000000000</v>
      </c>
      <c r="J523" s="296" t="s">
        <v>35</v>
      </c>
      <c r="K523" s="290">
        <v>20000000</v>
      </c>
      <c r="L523" s="33">
        <v>42856</v>
      </c>
      <c r="M523" s="46">
        <v>43070</v>
      </c>
      <c r="N523" s="296" t="s">
        <v>385</v>
      </c>
      <c r="O523" s="296" t="s">
        <v>127</v>
      </c>
      <c r="P523" s="296" t="s">
        <v>1170</v>
      </c>
      <c r="Q523" s="198" t="s">
        <v>591</v>
      </c>
      <c r="R523" s="198" t="s">
        <v>1142</v>
      </c>
      <c r="S523" s="201" t="s">
        <v>1461</v>
      </c>
      <c r="T523" s="202" t="s">
        <v>1177</v>
      </c>
      <c r="U523" s="24">
        <v>2017</v>
      </c>
      <c r="V523" s="208">
        <v>42872</v>
      </c>
      <c r="W523" s="201">
        <v>3456</v>
      </c>
      <c r="X523" s="201" t="s">
        <v>1170</v>
      </c>
      <c r="Y523" s="208" t="s">
        <v>1140</v>
      </c>
      <c r="Z523" s="201" t="s">
        <v>1998</v>
      </c>
      <c r="AA523" s="368">
        <v>13400000</v>
      </c>
      <c r="AB523" s="201" t="s">
        <v>1140</v>
      </c>
      <c r="AC523" s="365">
        <v>31705168197</v>
      </c>
      <c r="AD523" s="208">
        <v>42885</v>
      </c>
      <c r="AE523" s="208">
        <v>42894</v>
      </c>
      <c r="AF523" s="361" t="s">
        <v>2085</v>
      </c>
      <c r="AG523" s="361" t="s">
        <v>2086</v>
      </c>
      <c r="AH523" s="201"/>
      <c r="AI523" s="201"/>
      <c r="AJ523" s="201"/>
      <c r="AK523" s="201"/>
      <c r="AL523" s="201"/>
      <c r="AM523" s="201"/>
      <c r="AN523" s="365" t="s">
        <v>1526</v>
      </c>
      <c r="AO523" s="365" t="s">
        <v>1170</v>
      </c>
      <c r="AP523" s="365" t="s">
        <v>2087</v>
      </c>
      <c r="AQ523" s="208">
        <v>42902</v>
      </c>
      <c r="AR523" s="201">
        <v>1027</v>
      </c>
      <c r="AS523" s="306">
        <v>42913</v>
      </c>
      <c r="AT523" s="380">
        <f t="shared" si="10"/>
        <v>11326809</v>
      </c>
      <c r="AU523" s="380">
        <v>13365634.619999999</v>
      </c>
      <c r="AV523" s="365" t="s">
        <v>2169</v>
      </c>
      <c r="AW523" s="306">
        <v>42913</v>
      </c>
      <c r="AX523" s="306">
        <v>42913</v>
      </c>
      <c r="AY523" s="306">
        <v>42913</v>
      </c>
      <c r="AZ523" s="306"/>
    </row>
    <row r="524" spans="1:52" s="8" customFormat="1" ht="36" x14ac:dyDescent="0.25">
      <c r="A524" s="288">
        <v>379</v>
      </c>
      <c r="B524" s="289" t="s">
        <v>919</v>
      </c>
      <c r="C524" s="289" t="s">
        <v>920</v>
      </c>
      <c r="D524" s="53" t="s">
        <v>1027</v>
      </c>
      <c r="E524" s="289" t="s">
        <v>157</v>
      </c>
      <c r="F524" s="289">
        <v>642</v>
      </c>
      <c r="G524" s="289" t="s">
        <v>34</v>
      </c>
      <c r="H524" s="289">
        <v>1</v>
      </c>
      <c r="I524" s="289">
        <v>36000000000</v>
      </c>
      <c r="J524" s="289" t="s">
        <v>35</v>
      </c>
      <c r="K524" s="91">
        <v>1064479.5</v>
      </c>
      <c r="L524" s="46">
        <v>42862</v>
      </c>
      <c r="M524" s="46">
        <v>43221</v>
      </c>
      <c r="N524" s="296" t="s">
        <v>386</v>
      </c>
      <c r="O524" s="296" t="s">
        <v>124</v>
      </c>
      <c r="P524" s="198" t="s">
        <v>1170</v>
      </c>
      <c r="Q524" s="198" t="s">
        <v>591</v>
      </c>
      <c r="R524" s="198" t="s">
        <v>1142</v>
      </c>
      <c r="S524" s="201" t="s">
        <v>1461</v>
      </c>
      <c r="T524" s="202" t="s">
        <v>1177</v>
      </c>
      <c r="U524" s="24">
        <v>2017</v>
      </c>
      <c r="V524" s="208">
        <v>42872</v>
      </c>
      <c r="W524" s="201">
        <v>3412</v>
      </c>
      <c r="X524" s="201" t="s">
        <v>1170</v>
      </c>
      <c r="Y524" s="208" t="s">
        <v>1140</v>
      </c>
      <c r="Z524" s="201" t="s">
        <v>1998</v>
      </c>
      <c r="AA524" s="357">
        <v>2450000</v>
      </c>
      <c r="AB524" s="201" t="s">
        <v>1140</v>
      </c>
      <c r="AC524" s="365">
        <v>31705160951</v>
      </c>
      <c r="AD524" s="208">
        <v>42884</v>
      </c>
      <c r="AE524" s="208">
        <v>42893</v>
      </c>
      <c r="AF524" s="361" t="s">
        <v>2079</v>
      </c>
      <c r="AG524" s="361" t="s">
        <v>2080</v>
      </c>
      <c r="AH524" s="365"/>
      <c r="AI524" s="365"/>
      <c r="AJ524" s="365"/>
      <c r="AK524" s="365"/>
      <c r="AL524" s="365"/>
      <c r="AM524" s="365"/>
      <c r="AN524" s="365" t="s">
        <v>1540</v>
      </c>
      <c r="AO524" s="365" t="s">
        <v>1170</v>
      </c>
      <c r="AP524" s="365" t="s">
        <v>1987</v>
      </c>
      <c r="AQ524" s="208">
        <v>42901</v>
      </c>
      <c r="AR524" s="201">
        <v>1007</v>
      </c>
      <c r="AS524" s="306">
        <v>42909</v>
      </c>
      <c r="AT524" s="380">
        <f t="shared" si="10"/>
        <v>2046020.1101694917</v>
      </c>
      <c r="AU524" s="380">
        <v>2414303.73</v>
      </c>
      <c r="AV524" s="201" t="s">
        <v>2159</v>
      </c>
      <c r="AW524" s="306">
        <v>42912</v>
      </c>
      <c r="AX524" s="306">
        <v>42912</v>
      </c>
      <c r="AY524" s="306">
        <v>42912</v>
      </c>
      <c r="AZ524" s="306"/>
    </row>
    <row r="525" spans="1:52" s="8" customFormat="1" ht="36" x14ac:dyDescent="0.25">
      <c r="A525" s="288">
        <v>370</v>
      </c>
      <c r="B525" s="294" t="s">
        <v>933</v>
      </c>
      <c r="C525" s="294" t="s">
        <v>934</v>
      </c>
      <c r="D525" s="291" t="s">
        <v>1004</v>
      </c>
      <c r="E525" s="289" t="s">
        <v>157</v>
      </c>
      <c r="F525" s="289">
        <v>8</v>
      </c>
      <c r="G525" s="289" t="s">
        <v>1796</v>
      </c>
      <c r="H525" s="289">
        <v>783</v>
      </c>
      <c r="I525" s="294" t="s">
        <v>234</v>
      </c>
      <c r="J525" s="289" t="s">
        <v>35</v>
      </c>
      <c r="K525" s="91">
        <v>22168116.379999999</v>
      </c>
      <c r="L525" s="46">
        <v>42862</v>
      </c>
      <c r="M525" s="46">
        <v>43221</v>
      </c>
      <c r="N525" s="296" t="s">
        <v>385</v>
      </c>
      <c r="O525" s="296" t="s">
        <v>127</v>
      </c>
      <c r="P525" s="198" t="s">
        <v>1170</v>
      </c>
      <c r="Q525" s="198" t="s">
        <v>591</v>
      </c>
      <c r="R525" s="198" t="s">
        <v>1142</v>
      </c>
      <c r="S525" s="201" t="s">
        <v>1461</v>
      </c>
      <c r="T525" s="202" t="s">
        <v>1177</v>
      </c>
      <c r="U525" s="24">
        <v>2017</v>
      </c>
      <c r="V525" s="208">
        <v>42872</v>
      </c>
      <c r="W525" s="201">
        <v>3411</v>
      </c>
      <c r="X525" s="201" t="s">
        <v>1170</v>
      </c>
      <c r="Y525" s="208" t="s">
        <v>1140</v>
      </c>
      <c r="Z525" s="201" t="s">
        <v>1998</v>
      </c>
      <c r="AA525" s="357">
        <v>3950000</v>
      </c>
      <c r="AB525" s="201" t="s">
        <v>1140</v>
      </c>
      <c r="AC525" s="365">
        <v>31705160951</v>
      </c>
      <c r="AD525" s="208">
        <v>42884</v>
      </c>
      <c r="AE525" s="208">
        <v>42893</v>
      </c>
      <c r="AF525" s="361" t="s">
        <v>2081</v>
      </c>
      <c r="AG525" s="361" t="s">
        <v>2082</v>
      </c>
      <c r="AH525" s="365"/>
      <c r="AI525" s="365"/>
      <c r="AJ525" s="365"/>
      <c r="AK525" s="365"/>
      <c r="AL525" s="365"/>
      <c r="AM525" s="365"/>
      <c r="AN525" s="365" t="s">
        <v>1540</v>
      </c>
      <c r="AO525" s="365" t="s">
        <v>1170</v>
      </c>
      <c r="AP525" s="365" t="s">
        <v>1987</v>
      </c>
      <c r="AQ525" s="208">
        <v>42901</v>
      </c>
      <c r="AR525" s="201">
        <v>1010</v>
      </c>
      <c r="AS525" s="306">
        <v>42909</v>
      </c>
      <c r="AT525" s="380">
        <f t="shared" si="10"/>
        <v>3291587.6016949154</v>
      </c>
      <c r="AU525" s="380">
        <v>3884073.37</v>
      </c>
      <c r="AV525" s="201" t="s">
        <v>2159</v>
      </c>
      <c r="AW525" s="306">
        <v>42912</v>
      </c>
      <c r="AX525" s="306">
        <v>42912</v>
      </c>
      <c r="AY525" s="306">
        <v>42912</v>
      </c>
      <c r="AZ525" s="306"/>
    </row>
    <row r="526" spans="1:52" s="8" customFormat="1" ht="45" x14ac:dyDescent="0.25">
      <c r="A526" s="288">
        <v>365</v>
      </c>
      <c r="B526" s="289" t="s">
        <v>1315</v>
      </c>
      <c r="C526" s="289" t="s">
        <v>1795</v>
      </c>
      <c r="D526" s="289" t="s">
        <v>995</v>
      </c>
      <c r="E526" s="289" t="s">
        <v>157</v>
      </c>
      <c r="F526" s="289">
        <v>876</v>
      </c>
      <c r="G526" s="90" t="s">
        <v>195</v>
      </c>
      <c r="H526" s="289">
        <v>1</v>
      </c>
      <c r="I526" s="289">
        <v>36000000000</v>
      </c>
      <c r="J526" s="289" t="s">
        <v>35</v>
      </c>
      <c r="K526" s="86">
        <v>1137438.1599999999</v>
      </c>
      <c r="L526" s="46">
        <v>42862</v>
      </c>
      <c r="M526" s="46">
        <v>43221</v>
      </c>
      <c r="N526" s="296" t="s">
        <v>386</v>
      </c>
      <c r="O526" s="296" t="s">
        <v>124</v>
      </c>
      <c r="P526" s="198" t="s">
        <v>1170</v>
      </c>
      <c r="Q526" s="198" t="s">
        <v>591</v>
      </c>
      <c r="R526" s="198" t="s">
        <v>1142</v>
      </c>
      <c r="S526" s="201" t="s">
        <v>1461</v>
      </c>
      <c r="T526" s="202" t="s">
        <v>1177</v>
      </c>
      <c r="U526" s="24">
        <v>2017</v>
      </c>
      <c r="V526" s="208">
        <v>42872</v>
      </c>
      <c r="W526" s="201">
        <v>3410</v>
      </c>
      <c r="X526" s="201" t="s">
        <v>1170</v>
      </c>
      <c r="Y526" s="208" t="s">
        <v>1140</v>
      </c>
      <c r="Z526" s="201" t="s">
        <v>1998</v>
      </c>
      <c r="AA526" s="357">
        <v>9000000</v>
      </c>
      <c r="AB526" s="201" t="s">
        <v>1140</v>
      </c>
      <c r="AC526" s="365">
        <v>31705160951</v>
      </c>
      <c r="AD526" s="208">
        <v>42884</v>
      </c>
      <c r="AE526" s="208">
        <v>42893</v>
      </c>
      <c r="AF526" s="361" t="s">
        <v>2077</v>
      </c>
      <c r="AG526" s="361" t="s">
        <v>2078</v>
      </c>
      <c r="AH526" s="365"/>
      <c r="AI526" s="365"/>
      <c r="AJ526" s="365"/>
      <c r="AK526" s="365"/>
      <c r="AL526" s="365"/>
      <c r="AM526" s="365"/>
      <c r="AN526" s="365" t="s">
        <v>1540</v>
      </c>
      <c r="AO526" s="365" t="s">
        <v>1170</v>
      </c>
      <c r="AP526" s="365" t="s">
        <v>1987</v>
      </c>
      <c r="AQ526" s="208">
        <v>42901</v>
      </c>
      <c r="AR526" s="201">
        <v>1009</v>
      </c>
      <c r="AS526" s="306">
        <v>42909</v>
      </c>
      <c r="AT526" s="380">
        <f t="shared" si="10"/>
        <v>7587959.9406779669</v>
      </c>
      <c r="AU526" s="380">
        <v>8953792.7300000004</v>
      </c>
      <c r="AV526" s="365" t="s">
        <v>2159</v>
      </c>
      <c r="AW526" s="306">
        <v>42912</v>
      </c>
      <c r="AX526" s="306">
        <v>42912</v>
      </c>
      <c r="AY526" s="306">
        <v>42912</v>
      </c>
      <c r="AZ526" s="306"/>
    </row>
    <row r="527" spans="1:52" s="8" customFormat="1" ht="67.5" x14ac:dyDescent="0.25">
      <c r="A527" s="288">
        <v>349</v>
      </c>
      <c r="B527" s="289" t="s">
        <v>630</v>
      </c>
      <c r="C527" s="289" t="s">
        <v>631</v>
      </c>
      <c r="D527" s="38" t="s">
        <v>452</v>
      </c>
      <c r="E527" s="289" t="s">
        <v>39</v>
      </c>
      <c r="F527" s="296">
        <v>642</v>
      </c>
      <c r="G527" s="289" t="s">
        <v>34</v>
      </c>
      <c r="H527" s="289">
        <v>1</v>
      </c>
      <c r="I527" s="289">
        <v>36000000000</v>
      </c>
      <c r="J527" s="296" t="s">
        <v>35</v>
      </c>
      <c r="K527" s="91">
        <v>3500000</v>
      </c>
      <c r="L527" s="46">
        <v>42856</v>
      </c>
      <c r="M527" s="46">
        <v>43070</v>
      </c>
      <c r="N527" s="296" t="s">
        <v>385</v>
      </c>
      <c r="O527" s="296" t="s">
        <v>127</v>
      </c>
      <c r="P527" s="198" t="s">
        <v>1170</v>
      </c>
      <c r="Q527" s="198" t="s">
        <v>988</v>
      </c>
      <c r="R527" s="198" t="s">
        <v>1141</v>
      </c>
      <c r="S527" s="201" t="s">
        <v>1530</v>
      </c>
      <c r="T527" s="201" t="s">
        <v>1177</v>
      </c>
      <c r="U527" s="24">
        <v>2017</v>
      </c>
      <c r="V527" s="208">
        <v>42870</v>
      </c>
      <c r="W527" s="201">
        <v>3040</v>
      </c>
      <c r="X527" s="201" t="s">
        <v>1113</v>
      </c>
      <c r="Y527" s="208">
        <v>42877</v>
      </c>
      <c r="Z527" s="201" t="s">
        <v>2280</v>
      </c>
      <c r="AA527" s="160" t="s">
        <v>1883</v>
      </c>
      <c r="AB527" s="345" t="s">
        <v>1140</v>
      </c>
      <c r="AC527" s="201">
        <v>31705172766</v>
      </c>
      <c r="AD527" s="208">
        <v>42886</v>
      </c>
      <c r="AE527" s="208">
        <v>42895</v>
      </c>
      <c r="AF527" s="358" t="s">
        <v>2104</v>
      </c>
      <c r="AG527" s="201"/>
      <c r="AH527" s="201"/>
      <c r="AI527" s="201"/>
      <c r="AJ527" s="201"/>
      <c r="AK527" s="201"/>
      <c r="AL527" s="201"/>
      <c r="AM527" s="201"/>
      <c r="AN527" s="365" t="s">
        <v>1638</v>
      </c>
      <c r="AO527" s="201" t="s">
        <v>1170</v>
      </c>
      <c r="AP527" s="201" t="s">
        <v>2105</v>
      </c>
      <c r="AQ527" s="208">
        <v>42900</v>
      </c>
      <c r="AR527" s="201">
        <v>893</v>
      </c>
      <c r="AS527" s="306">
        <v>42933</v>
      </c>
      <c r="AT527" s="380">
        <f t="shared" si="10"/>
        <v>542406.779661017</v>
      </c>
      <c r="AU527" s="380">
        <v>640040</v>
      </c>
      <c r="AV527" s="384" t="s">
        <v>2292</v>
      </c>
      <c r="AW527" s="306">
        <v>42933</v>
      </c>
      <c r="AX527" s="306">
        <v>42933</v>
      </c>
      <c r="AY527" s="306">
        <v>42934</v>
      </c>
      <c r="AZ527" s="306"/>
    </row>
    <row r="528" spans="1:52" s="8" customFormat="1" ht="24" x14ac:dyDescent="0.25">
      <c r="A528" s="288">
        <v>366</v>
      </c>
      <c r="B528" s="289" t="s">
        <v>1887</v>
      </c>
      <c r="C528" s="289" t="s">
        <v>1888</v>
      </c>
      <c r="D528" s="289" t="s">
        <v>921</v>
      </c>
      <c r="E528" s="289" t="s">
        <v>157</v>
      </c>
      <c r="F528" s="289">
        <v>112</v>
      </c>
      <c r="G528" s="289" t="s">
        <v>1889</v>
      </c>
      <c r="H528" s="289">
        <v>46254.5</v>
      </c>
      <c r="I528" s="289" t="s">
        <v>234</v>
      </c>
      <c r="J528" s="289" t="s">
        <v>35</v>
      </c>
      <c r="K528" s="297">
        <v>4803831.18</v>
      </c>
      <c r="L528" s="46">
        <v>42875</v>
      </c>
      <c r="M528" s="46">
        <v>43221</v>
      </c>
      <c r="N528" s="296" t="s">
        <v>385</v>
      </c>
      <c r="O528" s="296" t="s">
        <v>127</v>
      </c>
      <c r="P528" s="198" t="s">
        <v>1170</v>
      </c>
      <c r="Q528" s="198" t="s">
        <v>591</v>
      </c>
      <c r="R528" s="198" t="s">
        <v>1201</v>
      </c>
      <c r="S528" s="201" t="s">
        <v>1461</v>
      </c>
      <c r="T528" s="201" t="s">
        <v>1177</v>
      </c>
      <c r="U528" s="24">
        <v>2017</v>
      </c>
      <c r="V528" s="208">
        <v>42872</v>
      </c>
      <c r="W528" s="201">
        <v>3103</v>
      </c>
      <c r="X528" s="201" t="s">
        <v>1113</v>
      </c>
      <c r="Y528" s="208">
        <v>42877</v>
      </c>
      <c r="Z528" s="201" t="s">
        <v>2280</v>
      </c>
      <c r="AA528" s="357">
        <v>2650000</v>
      </c>
      <c r="AB528" s="201" t="s">
        <v>1140</v>
      </c>
      <c r="AC528" s="201">
        <v>31705174915</v>
      </c>
      <c r="AD528" s="208">
        <v>42886</v>
      </c>
      <c r="AE528" s="208">
        <v>42895</v>
      </c>
      <c r="AF528" s="202" t="s">
        <v>2131</v>
      </c>
      <c r="AG528" s="202" t="s">
        <v>2130</v>
      </c>
      <c r="AH528" s="201"/>
      <c r="AI528" s="201"/>
      <c r="AJ528" s="201"/>
      <c r="AK528" s="201"/>
      <c r="AL528" s="201"/>
      <c r="AM528" s="201"/>
      <c r="AN528" s="365" t="s">
        <v>2128</v>
      </c>
      <c r="AO528" s="201" t="s">
        <v>1170</v>
      </c>
      <c r="AP528" s="201" t="s">
        <v>2129</v>
      </c>
      <c r="AQ528" s="306">
        <v>42908</v>
      </c>
      <c r="AR528" s="201">
        <v>1108</v>
      </c>
      <c r="AS528" s="306">
        <v>42928</v>
      </c>
      <c r="AT528" s="380">
        <f t="shared" si="10"/>
        <v>2196159.0084745763</v>
      </c>
      <c r="AU528" s="380">
        <v>2591467.63</v>
      </c>
      <c r="AV528" s="201" t="s">
        <v>1645</v>
      </c>
      <c r="AW528" s="306">
        <v>53886</v>
      </c>
      <c r="AX528" s="306">
        <v>42929</v>
      </c>
      <c r="AY528" s="306">
        <v>42929</v>
      </c>
      <c r="AZ528" s="306"/>
    </row>
    <row r="529" spans="1:52" s="8" customFormat="1" ht="24" x14ac:dyDescent="0.25">
      <c r="A529" s="288">
        <v>371</v>
      </c>
      <c r="B529" s="289" t="s">
        <v>933</v>
      </c>
      <c r="C529" s="289" t="s">
        <v>934</v>
      </c>
      <c r="D529" s="289" t="s">
        <v>935</v>
      </c>
      <c r="E529" s="289" t="s">
        <v>157</v>
      </c>
      <c r="F529" s="289">
        <v>642</v>
      </c>
      <c r="G529" s="289" t="s">
        <v>34</v>
      </c>
      <c r="H529" s="289">
        <v>1</v>
      </c>
      <c r="I529" s="289">
        <v>36000000000</v>
      </c>
      <c r="J529" s="289" t="s">
        <v>35</v>
      </c>
      <c r="K529" s="297">
        <v>28571780.309999999</v>
      </c>
      <c r="L529" s="46">
        <v>42875</v>
      </c>
      <c r="M529" s="46">
        <v>43221</v>
      </c>
      <c r="N529" s="296" t="s">
        <v>385</v>
      </c>
      <c r="O529" s="296" t="s">
        <v>127</v>
      </c>
      <c r="P529" s="198" t="s">
        <v>1170</v>
      </c>
      <c r="Q529" s="198" t="s">
        <v>591</v>
      </c>
      <c r="R529" s="198" t="s">
        <v>1201</v>
      </c>
      <c r="S529" s="201" t="s">
        <v>1461</v>
      </c>
      <c r="T529" s="201" t="s">
        <v>1177</v>
      </c>
      <c r="U529" s="24">
        <v>2017</v>
      </c>
      <c r="V529" s="208">
        <v>42872</v>
      </c>
      <c r="W529" s="201" t="s">
        <v>1140</v>
      </c>
      <c r="X529" s="201" t="s">
        <v>1113</v>
      </c>
      <c r="Y529" s="208">
        <v>42877</v>
      </c>
      <c r="Z529" s="201" t="s">
        <v>2280</v>
      </c>
      <c r="AA529" s="368">
        <v>5000000</v>
      </c>
      <c r="AB529" s="201" t="s">
        <v>1140</v>
      </c>
      <c r="AC529" s="201">
        <v>31705174922</v>
      </c>
      <c r="AD529" s="208">
        <v>42886</v>
      </c>
      <c r="AE529" s="208">
        <v>42895</v>
      </c>
      <c r="AF529" s="202" t="s">
        <v>2108</v>
      </c>
      <c r="AG529" s="202" t="s">
        <v>2109</v>
      </c>
      <c r="AH529" s="201"/>
      <c r="AI529" s="201"/>
      <c r="AJ529" s="201"/>
      <c r="AK529" s="201"/>
      <c r="AL529" s="201"/>
      <c r="AM529" s="201"/>
      <c r="AN529" s="365" t="s">
        <v>2127</v>
      </c>
      <c r="AO529" s="201" t="s">
        <v>1170</v>
      </c>
      <c r="AP529" s="201" t="s">
        <v>2110</v>
      </c>
      <c r="AQ529" s="208">
        <v>42916</v>
      </c>
      <c r="AR529" s="201">
        <v>1144</v>
      </c>
      <c r="AS529" s="306">
        <v>42934</v>
      </c>
      <c r="AT529" s="380">
        <f t="shared" si="10"/>
        <v>4237288.1355932206</v>
      </c>
      <c r="AU529" s="380">
        <v>5000000</v>
      </c>
      <c r="AV529" s="201" t="s">
        <v>1645</v>
      </c>
      <c r="AW529" s="306">
        <v>42934</v>
      </c>
      <c r="AX529" s="306">
        <v>42934</v>
      </c>
      <c r="AY529" s="306">
        <v>42934</v>
      </c>
      <c r="AZ529" s="306"/>
    </row>
    <row r="530" spans="1:52" s="8" customFormat="1" ht="67.5" x14ac:dyDescent="0.25">
      <c r="A530" s="288">
        <v>86</v>
      </c>
      <c r="B530" s="289" t="s">
        <v>411</v>
      </c>
      <c r="C530" s="289" t="s">
        <v>412</v>
      </c>
      <c r="D530" s="42" t="s">
        <v>1884</v>
      </c>
      <c r="E530" s="289" t="s">
        <v>39</v>
      </c>
      <c r="F530" s="296">
        <v>642</v>
      </c>
      <c r="G530" s="289" t="s">
        <v>34</v>
      </c>
      <c r="H530" s="289">
        <v>1</v>
      </c>
      <c r="I530" s="289">
        <v>36000000000</v>
      </c>
      <c r="J530" s="296" t="s">
        <v>35</v>
      </c>
      <c r="K530" s="297">
        <v>9250000</v>
      </c>
      <c r="L530" s="46">
        <v>42856</v>
      </c>
      <c r="M530" s="46">
        <v>43070</v>
      </c>
      <c r="N530" s="296" t="s">
        <v>385</v>
      </c>
      <c r="O530" s="296" t="s">
        <v>127</v>
      </c>
      <c r="P530" s="198" t="s">
        <v>1170</v>
      </c>
      <c r="Q530" s="198" t="s">
        <v>591</v>
      </c>
      <c r="R530" s="198" t="s">
        <v>1142</v>
      </c>
      <c r="S530" s="201" t="s">
        <v>1461</v>
      </c>
      <c r="T530" s="201" t="s">
        <v>1177</v>
      </c>
      <c r="U530" s="24">
        <v>2017</v>
      </c>
      <c r="V530" s="208">
        <v>42872</v>
      </c>
      <c r="W530" s="201" t="s">
        <v>1140</v>
      </c>
      <c r="X530" s="201" t="s">
        <v>1113</v>
      </c>
      <c r="Y530" s="208">
        <v>42877</v>
      </c>
      <c r="Z530" s="201" t="s">
        <v>2280</v>
      </c>
      <c r="AA530" s="368">
        <v>7100000</v>
      </c>
      <c r="AB530" s="207" t="s">
        <v>1140</v>
      </c>
      <c r="AC530" s="201">
        <v>31705172268</v>
      </c>
      <c r="AD530" s="208">
        <v>42886</v>
      </c>
      <c r="AE530" s="208">
        <v>42895</v>
      </c>
      <c r="AF530" s="361" t="s">
        <v>2096</v>
      </c>
      <c r="AG530" s="361" t="s">
        <v>2097</v>
      </c>
      <c r="AH530" s="201"/>
      <c r="AI530" s="201"/>
      <c r="AJ530" s="201"/>
      <c r="AK530" s="201"/>
      <c r="AL530" s="201"/>
      <c r="AM530" s="201"/>
      <c r="AN530" s="365" t="s">
        <v>1676</v>
      </c>
      <c r="AO530" s="201" t="s">
        <v>1170</v>
      </c>
      <c r="AP530" s="201" t="s">
        <v>2027</v>
      </c>
      <c r="AQ530" s="306">
        <v>42902</v>
      </c>
      <c r="AR530" s="201">
        <v>1091</v>
      </c>
      <c r="AS530" s="306">
        <v>42920</v>
      </c>
      <c r="AT530" s="380">
        <f t="shared" si="10"/>
        <v>6016448.177966102</v>
      </c>
      <c r="AU530" s="380">
        <v>7099408.8499999996</v>
      </c>
      <c r="AV530" s="201" t="s">
        <v>2262</v>
      </c>
      <c r="AW530" s="306">
        <v>42920</v>
      </c>
      <c r="AX530" s="306">
        <v>42920</v>
      </c>
      <c r="AY530" s="306">
        <v>42920</v>
      </c>
      <c r="AZ530" s="306"/>
    </row>
    <row r="531" spans="1:52" s="8" customFormat="1" ht="67.5" x14ac:dyDescent="0.25">
      <c r="A531" s="288">
        <v>113</v>
      </c>
      <c r="B531" s="289" t="s">
        <v>415</v>
      </c>
      <c r="C531" s="289" t="s">
        <v>416</v>
      </c>
      <c r="D531" s="289" t="s">
        <v>1969</v>
      </c>
      <c r="E531" s="289" t="s">
        <v>39</v>
      </c>
      <c r="F531" s="296">
        <v>642</v>
      </c>
      <c r="G531" s="289" t="s">
        <v>34</v>
      </c>
      <c r="H531" s="289">
        <v>1</v>
      </c>
      <c r="I531" s="289">
        <v>36000000000</v>
      </c>
      <c r="J531" s="296" t="s">
        <v>35</v>
      </c>
      <c r="K531" s="292">
        <v>4900000</v>
      </c>
      <c r="L531" s="172">
        <v>42856</v>
      </c>
      <c r="M531" s="46">
        <v>43070</v>
      </c>
      <c r="N531" s="296" t="s">
        <v>385</v>
      </c>
      <c r="O531" s="296" t="s">
        <v>127</v>
      </c>
      <c r="P531" s="198" t="s">
        <v>1170</v>
      </c>
      <c r="Q531" s="198" t="s">
        <v>591</v>
      </c>
      <c r="R531" s="198" t="s">
        <v>1142</v>
      </c>
      <c r="S531" s="201" t="s">
        <v>1461</v>
      </c>
      <c r="T531" s="201" t="s">
        <v>1177</v>
      </c>
      <c r="U531" s="24">
        <v>2017</v>
      </c>
      <c r="V531" s="208">
        <v>42872</v>
      </c>
      <c r="W531" s="201">
        <v>3285</v>
      </c>
      <c r="X531" s="201" t="s">
        <v>1113</v>
      </c>
      <c r="Y531" s="208">
        <v>42877</v>
      </c>
      <c r="Z531" s="201" t="s">
        <v>2280</v>
      </c>
      <c r="AA531" s="368">
        <v>9600000</v>
      </c>
      <c r="AB531" s="207" t="s">
        <v>1140</v>
      </c>
      <c r="AC531" s="201">
        <v>31705245211</v>
      </c>
      <c r="AD531" s="306">
        <v>42907</v>
      </c>
      <c r="AE531" s="306">
        <v>42916</v>
      </c>
      <c r="AF531" s="361" t="s">
        <v>2213</v>
      </c>
      <c r="AG531" s="361" t="s">
        <v>2214</v>
      </c>
      <c r="AH531" s="201"/>
      <c r="AI531" s="201"/>
      <c r="AJ531" s="201"/>
      <c r="AK531" s="201"/>
      <c r="AL531" s="201"/>
      <c r="AM531" s="201"/>
      <c r="AN531" s="365" t="s">
        <v>1474</v>
      </c>
      <c r="AO531" s="201" t="s">
        <v>1170</v>
      </c>
      <c r="AP531" s="201" t="s">
        <v>2215</v>
      </c>
      <c r="AQ531" s="306">
        <v>42922</v>
      </c>
      <c r="AR531" s="201">
        <v>1213</v>
      </c>
      <c r="AS531" s="306">
        <v>42941</v>
      </c>
      <c r="AT531" s="380">
        <f>AU531/1.18</f>
        <v>8059353.79661017</v>
      </c>
      <c r="AU531" s="380">
        <v>9510037.4800000004</v>
      </c>
      <c r="AV531" s="201" t="s">
        <v>2392</v>
      </c>
      <c r="AW531" s="306">
        <v>42941</v>
      </c>
      <c r="AX531" s="306">
        <v>42941</v>
      </c>
      <c r="AY531" s="306">
        <v>42941</v>
      </c>
      <c r="AZ531" s="306"/>
    </row>
    <row r="532" spans="1:52" s="8" customFormat="1" ht="112.5" x14ac:dyDescent="0.25">
      <c r="A532" s="288">
        <v>114</v>
      </c>
      <c r="B532" s="289" t="s">
        <v>415</v>
      </c>
      <c r="C532" s="289" t="s">
        <v>416</v>
      </c>
      <c r="D532" s="42" t="s">
        <v>1973</v>
      </c>
      <c r="E532" s="289" t="s">
        <v>39</v>
      </c>
      <c r="F532" s="296">
        <v>642</v>
      </c>
      <c r="G532" s="289" t="s">
        <v>34</v>
      </c>
      <c r="H532" s="289">
        <v>1</v>
      </c>
      <c r="I532" s="289">
        <v>36000000000</v>
      </c>
      <c r="J532" s="296" t="s">
        <v>35</v>
      </c>
      <c r="K532" s="290">
        <v>13400000</v>
      </c>
      <c r="L532" s="46">
        <v>42856</v>
      </c>
      <c r="M532" s="46">
        <v>43070</v>
      </c>
      <c r="N532" s="296" t="s">
        <v>385</v>
      </c>
      <c r="O532" s="296" t="s">
        <v>127</v>
      </c>
      <c r="P532" s="296" t="s">
        <v>1170</v>
      </c>
      <c r="Q532" s="198" t="s">
        <v>591</v>
      </c>
      <c r="R532" s="198" t="s">
        <v>1145</v>
      </c>
      <c r="S532" s="201" t="s">
        <v>1461</v>
      </c>
      <c r="T532" s="201" t="s">
        <v>1177</v>
      </c>
      <c r="U532" s="24">
        <v>2017</v>
      </c>
      <c r="V532" s="208">
        <v>42872</v>
      </c>
      <c r="W532" s="201">
        <v>3926</v>
      </c>
      <c r="X532" s="201" t="s">
        <v>1170</v>
      </c>
      <c r="Y532" s="208" t="s">
        <v>1140</v>
      </c>
      <c r="Z532" s="201" t="s">
        <v>2280</v>
      </c>
      <c r="AA532" s="201">
        <v>2250000</v>
      </c>
      <c r="AB532" s="365" t="s">
        <v>1140</v>
      </c>
      <c r="AC532" s="201">
        <v>31705244811</v>
      </c>
      <c r="AD532" s="208">
        <v>42907</v>
      </c>
      <c r="AE532" s="208">
        <v>42916</v>
      </c>
      <c r="AF532" s="201" t="s">
        <v>2221</v>
      </c>
      <c r="AG532" s="201"/>
      <c r="AH532" s="201" t="s">
        <v>2222</v>
      </c>
      <c r="AI532" s="201"/>
      <c r="AJ532" s="201"/>
      <c r="AK532" s="201"/>
      <c r="AL532" s="201"/>
      <c r="AM532" s="201"/>
      <c r="AN532" s="201" t="s">
        <v>1526</v>
      </c>
      <c r="AO532" s="201" t="s">
        <v>1170</v>
      </c>
      <c r="AP532" s="201" t="s">
        <v>2223</v>
      </c>
      <c r="AQ532" s="208">
        <v>42933</v>
      </c>
      <c r="AR532" s="201">
        <v>1228</v>
      </c>
      <c r="AS532" s="306">
        <v>42943</v>
      </c>
      <c r="AT532" s="380">
        <v>1873831</v>
      </c>
      <c r="AU532" s="380">
        <v>2211120.58</v>
      </c>
      <c r="AV532" s="201" t="s">
        <v>1653</v>
      </c>
      <c r="AW532" s="306">
        <v>42944</v>
      </c>
      <c r="AX532" s="306">
        <v>42944</v>
      </c>
      <c r="AY532" s="306">
        <v>42944</v>
      </c>
      <c r="AZ532" s="306"/>
    </row>
    <row r="533" spans="1:52" s="8" customFormat="1" ht="67.5" x14ac:dyDescent="0.25">
      <c r="A533" s="288">
        <v>347</v>
      </c>
      <c r="B533" s="289" t="s">
        <v>630</v>
      </c>
      <c r="C533" s="289" t="s">
        <v>631</v>
      </c>
      <c r="D533" s="38" t="s">
        <v>442</v>
      </c>
      <c r="E533" s="289" t="s">
        <v>39</v>
      </c>
      <c r="F533" s="296">
        <v>642</v>
      </c>
      <c r="G533" s="289" t="s">
        <v>34</v>
      </c>
      <c r="H533" s="289">
        <v>1</v>
      </c>
      <c r="I533" s="289">
        <v>36000000000</v>
      </c>
      <c r="J533" s="296" t="s">
        <v>35</v>
      </c>
      <c r="K533" s="91">
        <v>2450000</v>
      </c>
      <c r="L533" s="172">
        <v>42856</v>
      </c>
      <c r="M533" s="46">
        <v>43070</v>
      </c>
      <c r="N533" s="296" t="s">
        <v>385</v>
      </c>
      <c r="O533" s="296" t="s">
        <v>127</v>
      </c>
      <c r="P533" s="198" t="s">
        <v>1170</v>
      </c>
      <c r="Q533" s="198" t="s">
        <v>988</v>
      </c>
      <c r="R533" s="198" t="s">
        <v>1194</v>
      </c>
      <c r="S533" s="202" t="s">
        <v>2137</v>
      </c>
      <c r="T533" s="201" t="s">
        <v>1177</v>
      </c>
      <c r="U533" s="24">
        <v>2017</v>
      </c>
      <c r="V533" s="208">
        <v>42902</v>
      </c>
      <c r="W533" s="201">
        <v>3770</v>
      </c>
      <c r="X533" s="201" t="s">
        <v>1170</v>
      </c>
      <c r="Y533" s="201" t="s">
        <v>1140</v>
      </c>
      <c r="Z533" s="201" t="s">
        <v>2280</v>
      </c>
      <c r="AA533" s="357">
        <v>6315919.21</v>
      </c>
      <c r="AB533" s="201" t="s">
        <v>1140</v>
      </c>
      <c r="AC533" s="201">
        <v>31705244926</v>
      </c>
      <c r="AD533" s="208">
        <v>42907</v>
      </c>
      <c r="AE533" s="208">
        <v>42916</v>
      </c>
      <c r="AF533" s="361" t="s">
        <v>1627</v>
      </c>
      <c r="AG533" s="201" t="s">
        <v>2394</v>
      </c>
      <c r="AH533" s="201"/>
      <c r="AI533" s="201"/>
      <c r="AJ533" s="201"/>
      <c r="AK533" s="201"/>
      <c r="AL533" s="201"/>
      <c r="AM533" s="201"/>
      <c r="AN533" s="361" t="s">
        <v>1627</v>
      </c>
      <c r="AO533" s="201" t="s">
        <v>1170</v>
      </c>
      <c r="AP533" s="201" t="s">
        <v>2395</v>
      </c>
      <c r="AQ533" s="208">
        <v>42919</v>
      </c>
      <c r="AR533" s="201">
        <v>1212</v>
      </c>
      <c r="AS533" s="208">
        <v>42940</v>
      </c>
      <c r="AT533" s="380">
        <v>5196577.6500000004</v>
      </c>
      <c r="AU533" s="380">
        <v>6131960.4500000002</v>
      </c>
      <c r="AV533" s="208">
        <v>42940</v>
      </c>
      <c r="AW533" s="208">
        <v>42940</v>
      </c>
      <c r="AX533" s="208">
        <v>42940</v>
      </c>
      <c r="AY533" s="208">
        <v>42940</v>
      </c>
      <c r="AZ533" s="345"/>
    </row>
    <row r="534" spans="1:52" s="8" customFormat="1" ht="67.5" x14ac:dyDescent="0.25">
      <c r="A534" s="288">
        <v>352</v>
      </c>
      <c r="B534" s="289" t="s">
        <v>630</v>
      </c>
      <c r="C534" s="289" t="s">
        <v>631</v>
      </c>
      <c r="D534" s="42" t="s">
        <v>465</v>
      </c>
      <c r="E534" s="289" t="s">
        <v>39</v>
      </c>
      <c r="F534" s="296">
        <v>642</v>
      </c>
      <c r="G534" s="289" t="s">
        <v>34</v>
      </c>
      <c r="H534" s="289">
        <v>1</v>
      </c>
      <c r="I534" s="289">
        <v>36000000000</v>
      </c>
      <c r="J534" s="296" t="s">
        <v>35</v>
      </c>
      <c r="K534" s="292">
        <v>3950000</v>
      </c>
      <c r="L534" s="172">
        <v>42856</v>
      </c>
      <c r="M534" s="46">
        <v>43070</v>
      </c>
      <c r="N534" s="296" t="s">
        <v>385</v>
      </c>
      <c r="O534" s="296" t="s">
        <v>127</v>
      </c>
      <c r="P534" s="198" t="s">
        <v>1170</v>
      </c>
      <c r="Q534" s="198" t="s">
        <v>591</v>
      </c>
      <c r="R534" s="198" t="s">
        <v>1142</v>
      </c>
      <c r="S534" s="201" t="s">
        <v>1461</v>
      </c>
      <c r="T534" s="201" t="s">
        <v>1177</v>
      </c>
      <c r="U534" s="24">
        <v>2017</v>
      </c>
      <c r="V534" s="208">
        <v>42902</v>
      </c>
      <c r="W534" s="201">
        <v>4095</v>
      </c>
      <c r="X534" s="201" t="s">
        <v>1170</v>
      </c>
      <c r="Y534" s="201" t="s">
        <v>1140</v>
      </c>
      <c r="Z534" s="201" t="s">
        <v>2280</v>
      </c>
      <c r="AA534" s="357">
        <v>3200000</v>
      </c>
      <c r="AB534" s="207" t="s">
        <v>1140</v>
      </c>
      <c r="AC534" s="201">
        <v>31705244584</v>
      </c>
      <c r="AD534" s="306">
        <v>42907</v>
      </c>
      <c r="AE534" s="306">
        <v>42916</v>
      </c>
      <c r="AF534" s="361" t="s">
        <v>2211</v>
      </c>
      <c r="AG534" s="361" t="s">
        <v>2257</v>
      </c>
      <c r="AH534" s="361"/>
      <c r="AI534" s="361"/>
      <c r="AJ534" s="201"/>
      <c r="AK534" s="201"/>
      <c r="AL534" s="201"/>
      <c r="AM534" s="201"/>
      <c r="AN534" s="201" t="s">
        <v>1526</v>
      </c>
      <c r="AO534" s="201" t="s">
        <v>1170</v>
      </c>
      <c r="AP534" s="201" t="s">
        <v>2207</v>
      </c>
      <c r="AQ534" s="306">
        <v>42922</v>
      </c>
      <c r="AR534" s="201">
        <v>1140</v>
      </c>
      <c r="AS534" s="306">
        <v>42935</v>
      </c>
      <c r="AT534" s="380">
        <f>AU534/1.18</f>
        <v>2697710</v>
      </c>
      <c r="AU534" s="380">
        <v>3183297.8</v>
      </c>
      <c r="AV534" s="201" t="s">
        <v>2370</v>
      </c>
      <c r="AW534" s="306">
        <v>42935</v>
      </c>
      <c r="AX534" s="306">
        <v>42935</v>
      </c>
      <c r="AY534" s="306">
        <v>42935</v>
      </c>
      <c r="AZ534" s="345"/>
    </row>
    <row r="535" spans="1:52" s="8" customFormat="1" ht="67.5" x14ac:dyDescent="0.25">
      <c r="A535" s="288">
        <v>353</v>
      </c>
      <c r="B535" s="289" t="s">
        <v>630</v>
      </c>
      <c r="C535" s="289" t="s">
        <v>631</v>
      </c>
      <c r="D535" s="42" t="s">
        <v>1972</v>
      </c>
      <c r="E535" s="289" t="s">
        <v>39</v>
      </c>
      <c r="F535" s="296">
        <v>642</v>
      </c>
      <c r="G535" s="289" t="s">
        <v>34</v>
      </c>
      <c r="H535" s="289">
        <v>1</v>
      </c>
      <c r="I535" s="289">
        <v>36000000000</v>
      </c>
      <c r="J535" s="296" t="s">
        <v>35</v>
      </c>
      <c r="K535" s="290">
        <v>9000000</v>
      </c>
      <c r="L535" s="46">
        <v>42856</v>
      </c>
      <c r="M535" s="46">
        <v>43070</v>
      </c>
      <c r="N535" s="296" t="s">
        <v>385</v>
      </c>
      <c r="O535" s="296" t="s">
        <v>127</v>
      </c>
      <c r="P535" s="198" t="s">
        <v>1170</v>
      </c>
      <c r="Q535" s="198" t="s">
        <v>591</v>
      </c>
      <c r="R535" s="198" t="s">
        <v>1142</v>
      </c>
      <c r="S535" s="201" t="s">
        <v>1461</v>
      </c>
      <c r="T535" s="201" t="s">
        <v>1177</v>
      </c>
      <c r="U535" s="24">
        <v>2017</v>
      </c>
      <c r="V535" s="208">
        <v>42899</v>
      </c>
      <c r="W535" s="201">
        <v>3927</v>
      </c>
      <c r="X535" s="201" t="s">
        <v>1170</v>
      </c>
      <c r="Y535" s="201" t="s">
        <v>1140</v>
      </c>
      <c r="Z535" s="201" t="s">
        <v>2280</v>
      </c>
      <c r="AA535" s="357">
        <v>3200000</v>
      </c>
      <c r="AB535" s="207" t="s">
        <v>1140</v>
      </c>
      <c r="AC535" s="201">
        <v>31705244918</v>
      </c>
      <c r="AD535" s="306">
        <v>42907</v>
      </c>
      <c r="AE535" s="306">
        <v>42916</v>
      </c>
      <c r="AF535" s="361" t="s">
        <v>2205</v>
      </c>
      <c r="AG535" s="361" t="s">
        <v>2206</v>
      </c>
      <c r="AH535" s="201"/>
      <c r="AI535" s="201"/>
      <c r="AJ535" s="201"/>
      <c r="AK535" s="201"/>
      <c r="AL535" s="201"/>
      <c r="AM535" s="201"/>
      <c r="AN535" s="365" t="s">
        <v>1526</v>
      </c>
      <c r="AO535" s="365" t="s">
        <v>1170</v>
      </c>
      <c r="AP535" s="201" t="s">
        <v>2212</v>
      </c>
      <c r="AQ535" s="306">
        <v>42922</v>
      </c>
      <c r="AR535" s="201">
        <v>1154</v>
      </c>
      <c r="AS535" s="306">
        <v>42937</v>
      </c>
      <c r="AT535" s="380">
        <f>AU535/1.18</f>
        <v>2707216</v>
      </c>
      <c r="AU535" s="380">
        <v>3194514.88</v>
      </c>
      <c r="AV535" s="365" t="s">
        <v>2379</v>
      </c>
      <c r="AW535" s="306">
        <v>42937</v>
      </c>
      <c r="AX535" s="306">
        <v>42937</v>
      </c>
      <c r="AY535" s="306">
        <v>42937</v>
      </c>
      <c r="AZ535" s="345"/>
    </row>
    <row r="536" spans="1:52" s="8" customFormat="1" ht="33.75" x14ac:dyDescent="0.25">
      <c r="A536" s="288">
        <v>583</v>
      </c>
      <c r="B536" s="288" t="s">
        <v>113</v>
      </c>
      <c r="C536" s="288" t="s">
        <v>930</v>
      </c>
      <c r="D536" s="288" t="s">
        <v>1041</v>
      </c>
      <c r="E536" s="289" t="s">
        <v>157</v>
      </c>
      <c r="F536" s="288">
        <v>796</v>
      </c>
      <c r="G536" s="288" t="s">
        <v>592</v>
      </c>
      <c r="H536" s="288">
        <v>44</v>
      </c>
      <c r="I536" s="288">
        <v>36000000000</v>
      </c>
      <c r="J536" s="288" t="s">
        <v>35</v>
      </c>
      <c r="K536" s="482">
        <v>672042</v>
      </c>
      <c r="L536" s="458">
        <v>42856</v>
      </c>
      <c r="M536" s="458">
        <v>43228</v>
      </c>
      <c r="N536" s="289" t="s">
        <v>386</v>
      </c>
      <c r="O536" s="288" t="s">
        <v>124</v>
      </c>
      <c r="P536" s="198" t="s">
        <v>1170</v>
      </c>
      <c r="Q536" s="151" t="s">
        <v>591</v>
      </c>
      <c r="R536" s="145" t="s">
        <v>1145</v>
      </c>
      <c r="S536" s="345" t="s">
        <v>1461</v>
      </c>
      <c r="T536" s="345" t="s">
        <v>1177</v>
      </c>
      <c r="U536" s="24">
        <v>2017</v>
      </c>
      <c r="V536" s="346">
        <v>42899</v>
      </c>
      <c r="W536" s="345">
        <v>3929</v>
      </c>
      <c r="X536" s="345" t="s">
        <v>1170</v>
      </c>
      <c r="Y536" s="345" t="s">
        <v>1140</v>
      </c>
      <c r="Z536" s="201" t="s">
        <v>2280</v>
      </c>
      <c r="AA536" s="357">
        <v>1550000</v>
      </c>
      <c r="AB536" s="365" t="s">
        <v>1140</v>
      </c>
      <c r="AC536" s="201">
        <v>31705244805</v>
      </c>
      <c r="AD536" s="306">
        <v>42907</v>
      </c>
      <c r="AE536" s="306">
        <v>42916</v>
      </c>
      <c r="AF536" s="201" t="s">
        <v>2227</v>
      </c>
      <c r="AG536" s="201"/>
      <c r="AH536" s="201"/>
      <c r="AI536" s="201" t="s">
        <v>2228</v>
      </c>
      <c r="AJ536" s="201"/>
      <c r="AK536" s="201"/>
      <c r="AL536" s="201"/>
      <c r="AM536" s="201"/>
      <c r="AN536" s="201" t="s">
        <v>1526</v>
      </c>
      <c r="AO536" s="201" t="s">
        <v>1170</v>
      </c>
      <c r="AP536" s="201" t="s">
        <v>2229</v>
      </c>
      <c r="AQ536" s="208">
        <v>42933</v>
      </c>
      <c r="AR536" s="201">
        <v>1227</v>
      </c>
      <c r="AS536" s="208">
        <v>42943</v>
      </c>
      <c r="AT536" s="380">
        <v>1311270</v>
      </c>
      <c r="AU536" s="380">
        <v>1547298.6</v>
      </c>
      <c r="AV536" s="201" t="s">
        <v>1653</v>
      </c>
      <c r="AW536" s="208">
        <v>42944</v>
      </c>
      <c r="AX536" s="208">
        <v>42944</v>
      </c>
      <c r="AY536" s="346">
        <v>42944</v>
      </c>
      <c r="AZ536" s="345"/>
    </row>
    <row r="537" spans="1:52" s="8" customFormat="1" ht="67.5" x14ac:dyDescent="0.25">
      <c r="A537" s="288">
        <v>584</v>
      </c>
      <c r="B537" s="289" t="s">
        <v>411</v>
      </c>
      <c r="C537" s="289" t="s">
        <v>412</v>
      </c>
      <c r="D537" s="42" t="s">
        <v>1885</v>
      </c>
      <c r="E537" s="289" t="s">
        <v>39</v>
      </c>
      <c r="F537" s="296">
        <v>642</v>
      </c>
      <c r="G537" s="289" t="s">
        <v>34</v>
      </c>
      <c r="H537" s="289">
        <v>1</v>
      </c>
      <c r="I537" s="289">
        <v>36000000000</v>
      </c>
      <c r="J537" s="296" t="s">
        <v>35</v>
      </c>
      <c r="K537" s="297">
        <v>2650000</v>
      </c>
      <c r="L537" s="46">
        <v>42856</v>
      </c>
      <c r="M537" s="46">
        <v>43070</v>
      </c>
      <c r="N537" s="296" t="s">
        <v>385</v>
      </c>
      <c r="O537" s="296" t="s">
        <v>127</v>
      </c>
      <c r="P537" s="198" t="s">
        <v>1170</v>
      </c>
      <c r="Q537" s="151" t="s">
        <v>591</v>
      </c>
      <c r="R537" s="145" t="s">
        <v>1145</v>
      </c>
      <c r="S537" s="345" t="s">
        <v>1461</v>
      </c>
      <c r="T537" s="345" t="s">
        <v>1177</v>
      </c>
      <c r="U537" s="24">
        <v>2017</v>
      </c>
      <c r="V537" s="346">
        <v>42902</v>
      </c>
      <c r="W537" s="345">
        <v>4094</v>
      </c>
      <c r="X537" s="345" t="s">
        <v>1170</v>
      </c>
      <c r="Y537" s="345" t="s">
        <v>1140</v>
      </c>
      <c r="Z537" s="201" t="s">
        <v>2280</v>
      </c>
      <c r="AA537" s="357">
        <v>1900000</v>
      </c>
      <c r="AB537" s="365" t="s">
        <v>1140</v>
      </c>
      <c r="AC537" s="201">
        <v>31705244805</v>
      </c>
      <c r="AD537" s="306">
        <v>42907</v>
      </c>
      <c r="AE537" s="306">
        <v>42916</v>
      </c>
      <c r="AF537" s="201" t="s">
        <v>2230</v>
      </c>
      <c r="AG537" s="201"/>
      <c r="AH537" s="201"/>
      <c r="AI537" s="201" t="s">
        <v>2231</v>
      </c>
      <c r="AJ537" s="201"/>
      <c r="AK537" s="201"/>
      <c r="AL537" s="201"/>
      <c r="AM537" s="201"/>
      <c r="AN537" s="201" t="s">
        <v>1526</v>
      </c>
      <c r="AO537" s="201" t="s">
        <v>1170</v>
      </c>
      <c r="AP537" s="201" t="s">
        <v>2229</v>
      </c>
      <c r="AQ537" s="208">
        <v>42933</v>
      </c>
      <c r="AR537" s="201">
        <v>1226</v>
      </c>
      <c r="AS537" s="208">
        <v>42943</v>
      </c>
      <c r="AT537" s="380">
        <v>1607619</v>
      </c>
      <c r="AU537" s="380">
        <v>1896990.42</v>
      </c>
      <c r="AV537" s="201" t="s">
        <v>1653</v>
      </c>
      <c r="AW537" s="208">
        <v>42944</v>
      </c>
      <c r="AX537" s="208">
        <v>42944</v>
      </c>
      <c r="AY537" s="346">
        <v>42944</v>
      </c>
      <c r="AZ537" s="345"/>
    </row>
    <row r="538" spans="1:52" s="8" customFormat="1" ht="67.5" x14ac:dyDescent="0.25">
      <c r="A538" s="288">
        <v>585</v>
      </c>
      <c r="B538" s="289" t="s">
        <v>411</v>
      </c>
      <c r="C538" s="289" t="s">
        <v>412</v>
      </c>
      <c r="D538" s="289" t="s">
        <v>1886</v>
      </c>
      <c r="E538" s="289" t="s">
        <v>39</v>
      </c>
      <c r="F538" s="289">
        <v>642</v>
      </c>
      <c r="G538" s="289" t="s">
        <v>34</v>
      </c>
      <c r="H538" s="191">
        <v>1</v>
      </c>
      <c r="I538" s="289">
        <v>36000000000</v>
      </c>
      <c r="J538" s="86" t="s">
        <v>35</v>
      </c>
      <c r="K538" s="54">
        <v>5000000</v>
      </c>
      <c r="L538" s="33">
        <v>42856</v>
      </c>
      <c r="M538" s="46">
        <v>43070</v>
      </c>
      <c r="N538" s="296" t="s">
        <v>385</v>
      </c>
      <c r="O538" s="296" t="s">
        <v>127</v>
      </c>
      <c r="P538" s="198" t="s">
        <v>1170</v>
      </c>
      <c r="Q538" s="198" t="s">
        <v>91</v>
      </c>
      <c r="R538" s="198" t="s">
        <v>1142</v>
      </c>
      <c r="S538" s="201" t="s">
        <v>1243</v>
      </c>
      <c r="T538" s="201" t="s">
        <v>1177</v>
      </c>
      <c r="U538" s="24">
        <v>2017</v>
      </c>
      <c r="V538" s="208">
        <v>42867</v>
      </c>
      <c r="W538" s="201">
        <v>3186</v>
      </c>
      <c r="X538" s="201" t="s">
        <v>1170</v>
      </c>
      <c r="Y538" s="201" t="s">
        <v>1140</v>
      </c>
      <c r="Z538" s="345" t="s">
        <v>2508</v>
      </c>
      <c r="AA538" s="165">
        <v>3000000</v>
      </c>
      <c r="AB538" s="345"/>
      <c r="AC538" s="365">
        <v>31705244476</v>
      </c>
      <c r="AD538" s="306">
        <v>42907</v>
      </c>
      <c r="AE538" s="306">
        <v>42916</v>
      </c>
      <c r="AF538" s="361" t="s">
        <v>2243</v>
      </c>
      <c r="AG538" s="361" t="s">
        <v>2244</v>
      </c>
      <c r="AH538" s="345"/>
      <c r="AI538" s="345"/>
      <c r="AJ538" s="345"/>
      <c r="AK538" s="345"/>
      <c r="AL538" s="345"/>
      <c r="AM538" s="345"/>
      <c r="AN538" s="365" t="s">
        <v>1491</v>
      </c>
      <c r="AO538" s="365" t="s">
        <v>1170</v>
      </c>
      <c r="AP538" s="365" t="s">
        <v>2245</v>
      </c>
      <c r="AQ538" s="306">
        <v>42922</v>
      </c>
      <c r="AR538" s="365">
        <v>1292</v>
      </c>
      <c r="AS538" s="306">
        <v>42948</v>
      </c>
      <c r="AT538" s="380">
        <f>AU538/1.18</f>
        <v>2529661.0169491526</v>
      </c>
      <c r="AU538" s="380">
        <v>2985000</v>
      </c>
      <c r="AV538" s="365" t="s">
        <v>2432</v>
      </c>
      <c r="AW538" s="306">
        <v>42949</v>
      </c>
      <c r="AX538" s="306">
        <v>42949</v>
      </c>
      <c r="AY538" s="306">
        <v>42949</v>
      </c>
      <c r="AZ538" s="345"/>
    </row>
    <row r="539" spans="1:52" s="8" customFormat="1" ht="67.5" x14ac:dyDescent="0.25">
      <c r="A539" s="291">
        <v>594</v>
      </c>
      <c r="B539" s="291" t="s">
        <v>411</v>
      </c>
      <c r="C539" s="291" t="s">
        <v>412</v>
      </c>
      <c r="D539" s="291" t="s">
        <v>1957</v>
      </c>
      <c r="E539" s="291" t="s">
        <v>39</v>
      </c>
      <c r="F539" s="291">
        <v>642</v>
      </c>
      <c r="G539" s="291" t="s">
        <v>34</v>
      </c>
      <c r="H539" s="291">
        <v>1</v>
      </c>
      <c r="I539" s="291">
        <v>36000000000</v>
      </c>
      <c r="J539" s="291" t="s">
        <v>35</v>
      </c>
      <c r="K539" s="292">
        <v>7100000</v>
      </c>
      <c r="L539" s="98">
        <v>42858</v>
      </c>
      <c r="M539" s="98">
        <v>43070</v>
      </c>
      <c r="N539" s="291" t="s">
        <v>385</v>
      </c>
      <c r="O539" s="291" t="s">
        <v>127</v>
      </c>
      <c r="P539" s="198" t="s">
        <v>1170</v>
      </c>
      <c r="Q539" s="151" t="s">
        <v>91</v>
      </c>
      <c r="R539" s="145" t="s">
        <v>1145</v>
      </c>
      <c r="S539" s="345" t="s">
        <v>1243</v>
      </c>
      <c r="T539" s="345" t="s">
        <v>1177</v>
      </c>
      <c r="U539" s="24">
        <v>2017</v>
      </c>
      <c r="V539" s="346">
        <v>42905</v>
      </c>
      <c r="W539" s="345">
        <v>4192</v>
      </c>
      <c r="X539" s="345" t="s">
        <v>1170</v>
      </c>
      <c r="Y539" s="345" t="s">
        <v>1140</v>
      </c>
      <c r="Z539" s="201" t="s">
        <v>2455</v>
      </c>
      <c r="AA539" s="345">
        <v>1508178.1</v>
      </c>
      <c r="AB539" s="345"/>
      <c r="AC539" s="345">
        <v>31705274816</v>
      </c>
      <c r="AD539" s="306">
        <v>42915</v>
      </c>
      <c r="AE539" s="306">
        <v>42926</v>
      </c>
      <c r="AF539" s="345" t="s">
        <v>2315</v>
      </c>
      <c r="AG539" s="345"/>
      <c r="AH539" s="345"/>
      <c r="AI539" s="345"/>
      <c r="AJ539" s="345" t="s">
        <v>2316</v>
      </c>
      <c r="AK539" s="345"/>
      <c r="AL539" s="345"/>
      <c r="AM539" s="345"/>
      <c r="AN539" s="365" t="s">
        <v>1526</v>
      </c>
      <c r="AO539" s="345" t="s">
        <v>1170</v>
      </c>
      <c r="AP539" s="345" t="s">
        <v>2317</v>
      </c>
      <c r="AQ539" s="346">
        <v>42936</v>
      </c>
      <c r="AR539" s="345">
        <v>1300</v>
      </c>
      <c r="AS539" s="346">
        <v>42954</v>
      </c>
      <c r="AT539" s="380">
        <v>1278029</v>
      </c>
      <c r="AU539" s="380">
        <v>1508074.22</v>
      </c>
      <c r="AV539" s="345" t="s">
        <v>1653</v>
      </c>
      <c r="AW539" s="346">
        <v>42955</v>
      </c>
      <c r="AX539" s="346">
        <v>42955</v>
      </c>
      <c r="AY539" s="346">
        <v>42955</v>
      </c>
      <c r="AZ539" s="345"/>
    </row>
    <row r="540" spans="1:52" s="8" customFormat="1" ht="67.5" x14ac:dyDescent="0.25">
      <c r="A540" s="291">
        <v>595</v>
      </c>
      <c r="B540" s="291" t="s">
        <v>411</v>
      </c>
      <c r="C540" s="291" t="s">
        <v>412</v>
      </c>
      <c r="D540" s="291" t="s">
        <v>1958</v>
      </c>
      <c r="E540" s="291" t="s">
        <v>39</v>
      </c>
      <c r="F540" s="291">
        <v>642</v>
      </c>
      <c r="G540" s="291" t="s">
        <v>34</v>
      </c>
      <c r="H540" s="291">
        <v>1</v>
      </c>
      <c r="I540" s="291">
        <v>36000000000</v>
      </c>
      <c r="J540" s="291" t="s">
        <v>35</v>
      </c>
      <c r="K540" s="292">
        <v>9600000</v>
      </c>
      <c r="L540" s="98">
        <v>42889</v>
      </c>
      <c r="M540" s="98">
        <v>43070</v>
      </c>
      <c r="N540" s="291" t="s">
        <v>385</v>
      </c>
      <c r="O540" s="291" t="s">
        <v>127</v>
      </c>
      <c r="P540" s="198" t="s">
        <v>1170</v>
      </c>
      <c r="Q540" s="151" t="s">
        <v>91</v>
      </c>
      <c r="R540" s="145" t="s">
        <v>1145</v>
      </c>
      <c r="S540" s="345" t="s">
        <v>1243</v>
      </c>
      <c r="T540" s="345" t="s">
        <v>1177</v>
      </c>
      <c r="U540" s="24">
        <v>2017</v>
      </c>
      <c r="V540" s="346">
        <v>42877</v>
      </c>
      <c r="W540" s="345">
        <v>3399</v>
      </c>
      <c r="X540" s="345" t="s">
        <v>1170</v>
      </c>
      <c r="Y540" s="345" t="s">
        <v>1140</v>
      </c>
      <c r="Z540" s="201" t="s">
        <v>2280</v>
      </c>
      <c r="AA540" s="25">
        <v>2624996.14</v>
      </c>
      <c r="AB540" s="365" t="s">
        <v>1140</v>
      </c>
      <c r="AC540" s="345">
        <v>31705190389</v>
      </c>
      <c r="AD540" s="306">
        <v>42891</v>
      </c>
      <c r="AE540" s="306">
        <v>42901</v>
      </c>
      <c r="AF540" s="345" t="s">
        <v>2141</v>
      </c>
      <c r="AG540" s="345"/>
      <c r="AH540" s="345" t="s">
        <v>2142</v>
      </c>
      <c r="AI540" s="345"/>
      <c r="AJ540" s="345"/>
      <c r="AK540" s="345"/>
      <c r="AL540" s="345"/>
      <c r="AM540" s="345"/>
      <c r="AN540" s="365" t="s">
        <v>1540</v>
      </c>
      <c r="AO540" s="345" t="s">
        <v>1170</v>
      </c>
      <c r="AP540" s="345" t="s">
        <v>2143</v>
      </c>
      <c r="AQ540" s="346">
        <v>42914</v>
      </c>
      <c r="AR540" s="345">
        <v>1111</v>
      </c>
      <c r="AS540" s="346">
        <v>42928</v>
      </c>
      <c r="AT540" s="380">
        <v>2191790.02</v>
      </c>
      <c r="AU540" s="380">
        <v>2586312.2200000002</v>
      </c>
      <c r="AV540" s="345" t="s">
        <v>1653</v>
      </c>
      <c r="AW540" s="346">
        <v>42928</v>
      </c>
      <c r="AX540" s="346">
        <v>42928</v>
      </c>
      <c r="AY540" s="346">
        <v>42928</v>
      </c>
      <c r="AZ540" s="345"/>
    </row>
    <row r="541" spans="1:52" s="8" customFormat="1" ht="78.75" x14ac:dyDescent="0.25">
      <c r="A541" s="288">
        <v>146</v>
      </c>
      <c r="B541" s="88" t="s">
        <v>411</v>
      </c>
      <c r="C541" s="88" t="s">
        <v>412</v>
      </c>
      <c r="D541" s="42" t="s">
        <v>1974</v>
      </c>
      <c r="E541" s="289" t="s">
        <v>39</v>
      </c>
      <c r="F541" s="296">
        <v>642</v>
      </c>
      <c r="G541" s="289" t="s">
        <v>34</v>
      </c>
      <c r="H541" s="289">
        <v>1</v>
      </c>
      <c r="I541" s="289">
        <v>36000000000</v>
      </c>
      <c r="J541" s="296" t="s">
        <v>35</v>
      </c>
      <c r="K541" s="292">
        <v>2250000</v>
      </c>
      <c r="L541" s="98">
        <v>42887</v>
      </c>
      <c r="M541" s="46">
        <v>43070</v>
      </c>
      <c r="N541" s="296" t="s">
        <v>385</v>
      </c>
      <c r="O541" s="296" t="s">
        <v>127</v>
      </c>
      <c r="P541" s="296" t="s">
        <v>1170</v>
      </c>
      <c r="Q541" s="198" t="s">
        <v>591</v>
      </c>
      <c r="R541" s="198" t="s">
        <v>1145</v>
      </c>
      <c r="S541" s="201" t="s">
        <v>1461</v>
      </c>
      <c r="T541" s="201" t="s">
        <v>1177</v>
      </c>
      <c r="U541" s="24">
        <v>2017</v>
      </c>
      <c r="V541" s="208">
        <v>42884</v>
      </c>
      <c r="W541" s="201">
        <v>3459</v>
      </c>
      <c r="X541" s="201" t="s">
        <v>1170</v>
      </c>
      <c r="Y541" s="201" t="s">
        <v>1191</v>
      </c>
      <c r="Z541" s="201" t="s">
        <v>2280</v>
      </c>
      <c r="AA541" s="25">
        <v>5050000</v>
      </c>
      <c r="AB541" s="365" t="s">
        <v>1140</v>
      </c>
      <c r="AC541" s="201">
        <v>31705199375</v>
      </c>
      <c r="AD541" s="306">
        <v>42893</v>
      </c>
      <c r="AE541" s="306">
        <v>42905</v>
      </c>
      <c r="AF541" s="201" t="s">
        <v>2268</v>
      </c>
      <c r="AG541" s="201"/>
      <c r="AH541" s="201"/>
      <c r="AI541" s="201" t="s">
        <v>2269</v>
      </c>
      <c r="AJ541" s="201"/>
      <c r="AK541" s="201"/>
      <c r="AL541" s="201" t="s">
        <v>2270</v>
      </c>
      <c r="AM541" s="201"/>
      <c r="AN541" s="201" t="s">
        <v>1526</v>
      </c>
      <c r="AO541" s="201" t="s">
        <v>1170</v>
      </c>
      <c r="AP541" s="201" t="s">
        <v>2271</v>
      </c>
      <c r="AQ541" s="208">
        <v>42915</v>
      </c>
      <c r="AR541" s="201">
        <v>1112</v>
      </c>
      <c r="AS541" s="208">
        <v>42928</v>
      </c>
      <c r="AT541" s="380">
        <v>4242738</v>
      </c>
      <c r="AU541" s="380">
        <v>5006430.84</v>
      </c>
      <c r="AV541" s="201" t="s">
        <v>1653</v>
      </c>
      <c r="AW541" s="208">
        <v>42930</v>
      </c>
      <c r="AX541" s="208">
        <v>42930</v>
      </c>
      <c r="AY541" s="346">
        <v>42930</v>
      </c>
      <c r="AZ541" s="346">
        <v>43003</v>
      </c>
    </row>
    <row r="542" spans="1:52" s="8" customFormat="1" ht="22.5" x14ac:dyDescent="0.25">
      <c r="A542" s="294">
        <v>364</v>
      </c>
      <c r="B542" s="277" t="s">
        <v>1268</v>
      </c>
      <c r="C542" s="291" t="s">
        <v>902</v>
      </c>
      <c r="D542" s="291" t="s">
        <v>989</v>
      </c>
      <c r="E542" s="291" t="s">
        <v>157</v>
      </c>
      <c r="F542" s="90" t="s">
        <v>773</v>
      </c>
      <c r="G542" s="88" t="s">
        <v>592</v>
      </c>
      <c r="H542" s="289">
        <v>4404</v>
      </c>
      <c r="I542" s="289">
        <v>36000000000</v>
      </c>
      <c r="J542" s="289" t="s">
        <v>35</v>
      </c>
      <c r="K542" s="290">
        <v>6315919.21</v>
      </c>
      <c r="L542" s="46">
        <v>42887</v>
      </c>
      <c r="M542" s="46">
        <v>43252</v>
      </c>
      <c r="N542" s="296" t="s">
        <v>385</v>
      </c>
      <c r="O542" s="296" t="s">
        <v>127</v>
      </c>
      <c r="P542" s="198" t="s">
        <v>1170</v>
      </c>
      <c r="Q542" s="198" t="s">
        <v>591</v>
      </c>
      <c r="R542" s="198" t="s">
        <v>1145</v>
      </c>
      <c r="S542" s="201" t="s">
        <v>1461</v>
      </c>
      <c r="T542" s="201" t="s">
        <v>1177</v>
      </c>
      <c r="U542" s="24">
        <v>2017</v>
      </c>
      <c r="V542" s="208">
        <v>42884</v>
      </c>
      <c r="W542" s="201">
        <v>3457</v>
      </c>
      <c r="X542" s="201" t="s">
        <v>1170</v>
      </c>
      <c r="Y542" s="201" t="s">
        <v>1191</v>
      </c>
      <c r="Z542" s="201" t="s">
        <v>2280</v>
      </c>
      <c r="AA542" s="357">
        <v>3200000</v>
      </c>
      <c r="AB542" s="365" t="s">
        <v>1140</v>
      </c>
      <c r="AC542" s="201">
        <v>31705202429</v>
      </c>
      <c r="AD542" s="306">
        <v>42894</v>
      </c>
      <c r="AE542" s="306">
        <v>42906</v>
      </c>
      <c r="AF542" s="201" t="s">
        <v>2265</v>
      </c>
      <c r="AG542" s="201"/>
      <c r="AH542" s="201"/>
      <c r="AI542" s="201" t="s">
        <v>2266</v>
      </c>
      <c r="AJ542" s="201"/>
      <c r="AK542" s="201"/>
      <c r="AL542" s="201"/>
      <c r="AM542" s="201"/>
      <c r="AN542" s="201" t="s">
        <v>1526</v>
      </c>
      <c r="AO542" s="201" t="s">
        <v>1170</v>
      </c>
      <c r="AP542" s="201" t="s">
        <v>2267</v>
      </c>
      <c r="AQ542" s="208">
        <v>42920</v>
      </c>
      <c r="AR542" s="201">
        <v>1113</v>
      </c>
      <c r="AS542" s="208">
        <v>42928</v>
      </c>
      <c r="AT542" s="380">
        <v>2645344</v>
      </c>
      <c r="AU542" s="380">
        <v>3121505.92</v>
      </c>
      <c r="AV542" s="201" t="s">
        <v>1653</v>
      </c>
      <c r="AW542" s="208">
        <v>42930</v>
      </c>
      <c r="AX542" s="208">
        <v>42930</v>
      </c>
      <c r="AY542" s="346">
        <v>42930</v>
      </c>
      <c r="AZ542" s="346">
        <v>43003</v>
      </c>
    </row>
    <row r="543" spans="1:52" s="8" customFormat="1" ht="78.75" x14ac:dyDescent="0.25">
      <c r="A543" s="294">
        <v>342</v>
      </c>
      <c r="B543" s="291" t="s">
        <v>630</v>
      </c>
      <c r="C543" s="291" t="s">
        <v>631</v>
      </c>
      <c r="D543" s="111" t="s">
        <v>2139</v>
      </c>
      <c r="E543" s="291" t="s">
        <v>39</v>
      </c>
      <c r="F543" s="299">
        <v>642</v>
      </c>
      <c r="G543" s="291" t="s">
        <v>34</v>
      </c>
      <c r="H543" s="291">
        <v>1</v>
      </c>
      <c r="I543" s="291">
        <v>36000000000</v>
      </c>
      <c r="J543" s="299" t="s">
        <v>35</v>
      </c>
      <c r="K543" s="463">
        <v>3200000</v>
      </c>
      <c r="L543" s="46">
        <v>42887</v>
      </c>
      <c r="M543" s="172">
        <v>43070</v>
      </c>
      <c r="N543" s="299" t="s">
        <v>385</v>
      </c>
      <c r="O543" s="299" t="s">
        <v>127</v>
      </c>
      <c r="P543" s="198" t="s">
        <v>1170</v>
      </c>
      <c r="Q543" s="198" t="s">
        <v>591</v>
      </c>
      <c r="R543" s="198" t="s">
        <v>1145</v>
      </c>
      <c r="S543" s="201" t="s">
        <v>1461</v>
      </c>
      <c r="T543" s="201" t="s">
        <v>1177</v>
      </c>
      <c r="U543" s="24">
        <v>2017</v>
      </c>
      <c r="V543" s="208">
        <v>42884</v>
      </c>
      <c r="W543" s="201">
        <v>3458</v>
      </c>
      <c r="X543" s="201" t="s">
        <v>1170</v>
      </c>
      <c r="Y543" s="201" t="s">
        <v>1191</v>
      </c>
      <c r="Z543" s="201" t="s">
        <v>2280</v>
      </c>
      <c r="AA543" s="357">
        <v>7300000</v>
      </c>
      <c r="AB543" s="365" t="s">
        <v>1140</v>
      </c>
      <c r="AC543" s="201">
        <v>31705202429</v>
      </c>
      <c r="AD543" s="306">
        <v>42894</v>
      </c>
      <c r="AE543" s="306">
        <v>42906</v>
      </c>
      <c r="AF543" s="201" t="s">
        <v>2263</v>
      </c>
      <c r="AG543" s="201"/>
      <c r="AH543" s="201"/>
      <c r="AI543" s="201"/>
      <c r="AJ543" s="201" t="s">
        <v>2264</v>
      </c>
      <c r="AK543" s="201"/>
      <c r="AL543" s="201"/>
      <c r="AM543" s="201"/>
      <c r="AN543" s="201" t="s">
        <v>1526</v>
      </c>
      <c r="AO543" s="201" t="s">
        <v>1170</v>
      </c>
      <c r="AP543" s="201">
        <v>31705202429</v>
      </c>
      <c r="AQ543" s="208">
        <v>42920</v>
      </c>
      <c r="AR543" s="201">
        <v>1114</v>
      </c>
      <c r="AS543" s="208">
        <v>42928</v>
      </c>
      <c r="AT543" s="380">
        <v>6133198</v>
      </c>
      <c r="AU543" s="380">
        <v>7237173.6399999997</v>
      </c>
      <c r="AV543" s="201" t="s">
        <v>1653</v>
      </c>
      <c r="AW543" s="208">
        <v>42930</v>
      </c>
      <c r="AX543" s="208">
        <v>42930</v>
      </c>
      <c r="AY543" s="346">
        <v>42930</v>
      </c>
      <c r="AZ543" s="345"/>
    </row>
    <row r="544" spans="1:52" s="8" customFormat="1" ht="67.5" x14ac:dyDescent="0.25">
      <c r="A544" s="294">
        <v>343</v>
      </c>
      <c r="B544" s="291" t="s">
        <v>630</v>
      </c>
      <c r="C544" s="291" t="s">
        <v>631</v>
      </c>
      <c r="D544" s="111" t="s">
        <v>2136</v>
      </c>
      <c r="E544" s="291" t="s">
        <v>39</v>
      </c>
      <c r="F544" s="299">
        <v>642</v>
      </c>
      <c r="G544" s="291" t="s">
        <v>34</v>
      </c>
      <c r="H544" s="291">
        <v>1</v>
      </c>
      <c r="I544" s="291">
        <v>36000000000</v>
      </c>
      <c r="J544" s="299" t="s">
        <v>35</v>
      </c>
      <c r="K544" s="463">
        <v>3200000</v>
      </c>
      <c r="L544" s="46">
        <v>42887</v>
      </c>
      <c r="M544" s="172">
        <v>43070</v>
      </c>
      <c r="N544" s="299" t="s">
        <v>385</v>
      </c>
      <c r="O544" s="299" t="s">
        <v>127</v>
      </c>
      <c r="P544" s="198" t="s">
        <v>1170</v>
      </c>
      <c r="Q544" s="151" t="s">
        <v>91</v>
      </c>
      <c r="R544" s="145" t="s">
        <v>1145</v>
      </c>
      <c r="S544" s="345" t="s">
        <v>1243</v>
      </c>
      <c r="T544" s="345" t="s">
        <v>1177</v>
      </c>
      <c r="U544" s="24">
        <v>2017</v>
      </c>
      <c r="V544" s="346">
        <v>42908</v>
      </c>
      <c r="W544" s="345">
        <v>4345</v>
      </c>
      <c r="X544" s="345" t="s">
        <v>1170</v>
      </c>
      <c r="Y544" s="345" t="s">
        <v>1140</v>
      </c>
      <c r="Z544" s="201" t="s">
        <v>2455</v>
      </c>
      <c r="AA544" s="345">
        <v>8301152.5</v>
      </c>
      <c r="AB544" s="345"/>
      <c r="AC544" s="345">
        <v>31705274829</v>
      </c>
      <c r="AD544" s="306">
        <v>42915</v>
      </c>
      <c r="AE544" s="306">
        <v>42926</v>
      </c>
      <c r="AF544" s="345" t="s">
        <v>2311</v>
      </c>
      <c r="AG544" s="345"/>
      <c r="AH544" s="345"/>
      <c r="AI544" s="345"/>
      <c r="AJ544" s="345" t="s">
        <v>2312</v>
      </c>
      <c r="AK544" s="345"/>
      <c r="AL544" s="345"/>
      <c r="AM544" s="345"/>
      <c r="AN544" s="365" t="s">
        <v>2313</v>
      </c>
      <c r="AO544" s="345" t="s">
        <v>1170</v>
      </c>
      <c r="AP544" s="345" t="s">
        <v>2314</v>
      </c>
      <c r="AQ544" s="346">
        <v>42941</v>
      </c>
      <c r="AR544" s="345">
        <v>1299</v>
      </c>
      <c r="AS544" s="346">
        <v>42954</v>
      </c>
      <c r="AT544" s="380">
        <v>7034839</v>
      </c>
      <c r="AU544" s="380">
        <v>8301110.0199999996</v>
      </c>
      <c r="AV544" s="345" t="s">
        <v>1653</v>
      </c>
      <c r="AW544" s="346">
        <v>42955</v>
      </c>
      <c r="AX544" s="346">
        <v>42955</v>
      </c>
      <c r="AY544" s="346">
        <v>42955</v>
      </c>
      <c r="AZ544" s="345"/>
    </row>
    <row r="545" spans="1:52" s="8" customFormat="1" ht="72" x14ac:dyDescent="0.25">
      <c r="A545" s="294">
        <v>345</v>
      </c>
      <c r="B545" s="291" t="s">
        <v>630</v>
      </c>
      <c r="C545" s="291" t="s">
        <v>631</v>
      </c>
      <c r="D545" s="111" t="s">
        <v>506</v>
      </c>
      <c r="E545" s="291" t="s">
        <v>39</v>
      </c>
      <c r="F545" s="299">
        <v>642</v>
      </c>
      <c r="G545" s="291" t="s">
        <v>34</v>
      </c>
      <c r="H545" s="291">
        <v>1</v>
      </c>
      <c r="I545" s="291">
        <v>36000000000</v>
      </c>
      <c r="J545" s="299" t="s">
        <v>35</v>
      </c>
      <c r="K545" s="463">
        <v>1550000</v>
      </c>
      <c r="L545" s="98">
        <v>42887</v>
      </c>
      <c r="M545" s="172">
        <v>43070</v>
      </c>
      <c r="N545" s="299" t="s">
        <v>385</v>
      </c>
      <c r="O545" s="299" t="s">
        <v>127</v>
      </c>
      <c r="P545" s="296" t="s">
        <v>1170</v>
      </c>
      <c r="Q545" s="299" t="s">
        <v>1470</v>
      </c>
      <c r="R545" s="289" t="s">
        <v>1142</v>
      </c>
      <c r="S545" s="345" t="s">
        <v>1140</v>
      </c>
      <c r="T545" s="358" t="s">
        <v>1177</v>
      </c>
      <c r="U545" s="24">
        <v>2017</v>
      </c>
      <c r="V545" s="192">
        <v>42814</v>
      </c>
      <c r="W545" s="345" t="s">
        <v>1140</v>
      </c>
      <c r="X545" s="345" t="s">
        <v>1113</v>
      </c>
      <c r="Y545" s="192">
        <v>42817</v>
      </c>
      <c r="Z545" s="201" t="s">
        <v>2280</v>
      </c>
      <c r="AA545" s="357">
        <v>101000000</v>
      </c>
      <c r="AB545" s="207" t="s">
        <v>1140</v>
      </c>
      <c r="AC545" s="201">
        <v>31705240863</v>
      </c>
      <c r="AD545" s="306">
        <v>42906</v>
      </c>
      <c r="AE545" s="306">
        <v>42915</v>
      </c>
      <c r="AF545" s="361" t="s">
        <v>2246</v>
      </c>
      <c r="AG545" s="361" t="s">
        <v>2247</v>
      </c>
      <c r="AH545" s="361" t="s">
        <v>2248</v>
      </c>
      <c r="AI545" s="361" t="s">
        <v>2249</v>
      </c>
      <c r="AJ545" s="201"/>
      <c r="AK545" s="201"/>
      <c r="AL545" s="201"/>
      <c r="AM545" s="201"/>
      <c r="AN545" s="201" t="s">
        <v>1747</v>
      </c>
      <c r="AO545" s="201" t="s">
        <v>1170</v>
      </c>
      <c r="AP545" s="201" t="s">
        <v>2146</v>
      </c>
      <c r="AQ545" s="208">
        <v>42930</v>
      </c>
      <c r="AR545" s="201">
        <v>1150</v>
      </c>
      <c r="AS545" s="306">
        <v>42936</v>
      </c>
      <c r="AT545" s="380">
        <f>AU545/1.18</f>
        <v>78000848.30508475</v>
      </c>
      <c r="AU545" s="380">
        <v>92041001</v>
      </c>
      <c r="AV545" s="201" t="s">
        <v>2377</v>
      </c>
      <c r="AW545" s="306">
        <v>42936</v>
      </c>
      <c r="AX545" s="306">
        <v>42936</v>
      </c>
      <c r="AY545" s="306">
        <v>42936</v>
      </c>
      <c r="AZ545" s="345"/>
    </row>
    <row r="546" spans="1:52" s="8" customFormat="1" ht="67.5" x14ac:dyDescent="0.25">
      <c r="A546" s="294">
        <v>351</v>
      </c>
      <c r="B546" s="291" t="s">
        <v>630</v>
      </c>
      <c r="C546" s="291" t="s">
        <v>631</v>
      </c>
      <c r="D546" s="321" t="s">
        <v>456</v>
      </c>
      <c r="E546" s="291" t="s">
        <v>39</v>
      </c>
      <c r="F546" s="299">
        <v>642</v>
      </c>
      <c r="G546" s="291" t="s">
        <v>34</v>
      </c>
      <c r="H546" s="291">
        <v>1</v>
      </c>
      <c r="I546" s="291">
        <v>36000000000</v>
      </c>
      <c r="J546" s="299" t="s">
        <v>35</v>
      </c>
      <c r="K546" s="463">
        <v>1900000</v>
      </c>
      <c r="L546" s="98">
        <v>42887</v>
      </c>
      <c r="M546" s="172">
        <v>43070</v>
      </c>
      <c r="N546" s="299" t="s">
        <v>385</v>
      </c>
      <c r="O546" s="299" t="s">
        <v>127</v>
      </c>
      <c r="P546" s="198" t="s">
        <v>1170</v>
      </c>
      <c r="Q546" s="151" t="s">
        <v>117</v>
      </c>
      <c r="R546" s="145" t="s">
        <v>1156</v>
      </c>
      <c r="S546" s="345" t="s">
        <v>1467</v>
      </c>
      <c r="T546" s="345" t="s">
        <v>1177</v>
      </c>
      <c r="U546" s="24">
        <v>2017</v>
      </c>
      <c r="V546" s="346">
        <v>42908</v>
      </c>
      <c r="W546" s="345">
        <v>4383</v>
      </c>
      <c r="X546" s="345" t="s">
        <v>1170</v>
      </c>
      <c r="Y546" s="345" t="s">
        <v>1140</v>
      </c>
      <c r="Z546" s="345" t="s">
        <v>2508</v>
      </c>
      <c r="AA546" s="319">
        <v>31090392.199999999</v>
      </c>
      <c r="AB546" s="365" t="s">
        <v>1933</v>
      </c>
      <c r="AC546" s="345">
        <v>31705283356</v>
      </c>
      <c r="AD546" s="346">
        <v>42916</v>
      </c>
      <c r="AE546" s="346">
        <v>42897</v>
      </c>
      <c r="AF546" s="345" t="s">
        <v>2453</v>
      </c>
      <c r="AG546" s="345"/>
      <c r="AH546" s="345"/>
      <c r="AI546" s="345"/>
      <c r="AJ546" s="345"/>
      <c r="AK546" s="345"/>
      <c r="AL546" s="345"/>
      <c r="AM546" s="345"/>
      <c r="AN546" s="365" t="s">
        <v>2452</v>
      </c>
      <c r="AO546" s="345" t="s">
        <v>1170</v>
      </c>
      <c r="AP546" s="345" t="s">
        <v>2454</v>
      </c>
      <c r="AQ546" s="346">
        <v>42934</v>
      </c>
      <c r="AR546" s="345">
        <v>1423</v>
      </c>
      <c r="AS546" s="346">
        <v>42975</v>
      </c>
      <c r="AT546" s="380">
        <f>AU546/1.18</f>
        <v>28135593.220338985</v>
      </c>
      <c r="AU546" s="380">
        <v>33200000</v>
      </c>
      <c r="AV546" s="345" t="s">
        <v>1645</v>
      </c>
      <c r="AW546" s="346">
        <v>42975</v>
      </c>
      <c r="AX546" s="346">
        <v>42975</v>
      </c>
      <c r="AY546" s="346">
        <v>42975</v>
      </c>
      <c r="AZ546" s="345"/>
    </row>
    <row r="547" spans="1:52" s="8" customFormat="1" ht="67.5" x14ac:dyDescent="0.25">
      <c r="A547" s="288">
        <v>388</v>
      </c>
      <c r="B547" s="88" t="s">
        <v>630</v>
      </c>
      <c r="C547" s="88" t="s">
        <v>631</v>
      </c>
      <c r="D547" s="289" t="s">
        <v>751</v>
      </c>
      <c r="E547" s="289" t="s">
        <v>39</v>
      </c>
      <c r="F547" s="296">
        <v>642</v>
      </c>
      <c r="G547" s="296" t="s">
        <v>34</v>
      </c>
      <c r="H547" s="289">
        <v>1</v>
      </c>
      <c r="I547" s="289">
        <v>36000000000</v>
      </c>
      <c r="J547" s="296" t="s">
        <v>35</v>
      </c>
      <c r="K547" s="91">
        <v>3000000</v>
      </c>
      <c r="L547" s="46">
        <v>42887</v>
      </c>
      <c r="M547" s="46">
        <v>43070</v>
      </c>
      <c r="N547" s="296" t="s">
        <v>385</v>
      </c>
      <c r="O547" s="296" t="s">
        <v>127</v>
      </c>
      <c r="P547" s="198" t="s">
        <v>1170</v>
      </c>
      <c r="Q547" s="198" t="s">
        <v>591</v>
      </c>
      <c r="R547" s="198" t="s">
        <v>1145</v>
      </c>
      <c r="S547" s="201" t="s">
        <v>1461</v>
      </c>
      <c r="T547" s="201" t="s">
        <v>1177</v>
      </c>
      <c r="U547" s="24">
        <v>2017</v>
      </c>
      <c r="V547" s="208">
        <v>42872</v>
      </c>
      <c r="W547" s="201" t="s">
        <v>1140</v>
      </c>
      <c r="X547" s="201" t="s">
        <v>1113</v>
      </c>
      <c r="Y547" s="208">
        <v>42877</v>
      </c>
      <c r="Z547" s="201" t="s">
        <v>2280</v>
      </c>
      <c r="AA547" s="357">
        <v>25850000</v>
      </c>
      <c r="AB547" s="365" t="s">
        <v>1140</v>
      </c>
      <c r="AC547" s="345">
        <v>31705190390</v>
      </c>
      <c r="AD547" s="346">
        <v>42891</v>
      </c>
      <c r="AE547" s="346">
        <v>42901</v>
      </c>
      <c r="AF547" s="345" t="s">
        <v>2144</v>
      </c>
      <c r="AG547" s="345"/>
      <c r="AH547" s="345"/>
      <c r="AI547" s="345"/>
      <c r="AJ547" s="345"/>
      <c r="AK547" s="345"/>
      <c r="AL547" s="345"/>
      <c r="AM547" s="345"/>
      <c r="AN547" s="365" t="s">
        <v>1449</v>
      </c>
      <c r="AO547" s="345" t="s">
        <v>1170</v>
      </c>
      <c r="AP547" s="345" t="s">
        <v>2140</v>
      </c>
      <c r="AQ547" s="346">
        <v>42913</v>
      </c>
      <c r="AR547" s="345">
        <v>1115</v>
      </c>
      <c r="AS547" s="346">
        <v>42928</v>
      </c>
      <c r="AT547" s="380">
        <v>21869193.16</v>
      </c>
      <c r="AU547" s="380">
        <v>25805647.93</v>
      </c>
      <c r="AV547" s="345" t="s">
        <v>1653</v>
      </c>
      <c r="AW547" s="346">
        <v>42929</v>
      </c>
      <c r="AX547" s="346">
        <v>42929</v>
      </c>
      <c r="AY547" s="346">
        <v>42929</v>
      </c>
      <c r="AZ547" s="345"/>
    </row>
    <row r="548" spans="1:52" s="8" customFormat="1" ht="67.5" x14ac:dyDescent="0.25">
      <c r="A548" s="288">
        <v>398</v>
      </c>
      <c r="B548" s="289" t="s">
        <v>630</v>
      </c>
      <c r="C548" s="289" t="s">
        <v>631</v>
      </c>
      <c r="D548" s="289" t="s">
        <v>743</v>
      </c>
      <c r="E548" s="289" t="s">
        <v>39</v>
      </c>
      <c r="F548" s="296">
        <v>642</v>
      </c>
      <c r="G548" s="296" t="s">
        <v>34</v>
      </c>
      <c r="H548" s="289">
        <v>1</v>
      </c>
      <c r="I548" s="289">
        <v>36000000000</v>
      </c>
      <c r="J548" s="296" t="s">
        <v>35</v>
      </c>
      <c r="K548" s="290">
        <v>1500000</v>
      </c>
      <c r="L548" s="33">
        <v>42887</v>
      </c>
      <c r="M548" s="46">
        <v>43070</v>
      </c>
      <c r="N548" s="296" t="s">
        <v>385</v>
      </c>
      <c r="O548" s="296" t="s">
        <v>127</v>
      </c>
      <c r="P548" s="198" t="s">
        <v>1170</v>
      </c>
      <c r="Q548" s="198" t="s">
        <v>117</v>
      </c>
      <c r="R548" s="198" t="s">
        <v>1156</v>
      </c>
      <c r="S548" s="201" t="s">
        <v>1467</v>
      </c>
      <c r="T548" s="201" t="s">
        <v>1177</v>
      </c>
      <c r="U548" s="24">
        <v>2017</v>
      </c>
      <c r="V548" s="208">
        <v>42887</v>
      </c>
      <c r="W548" s="201">
        <v>3068</v>
      </c>
      <c r="X548" s="201" t="s">
        <v>1113</v>
      </c>
      <c r="Y548" s="208">
        <v>42887</v>
      </c>
      <c r="Z548" s="345" t="s">
        <v>2280</v>
      </c>
      <c r="AA548" s="345">
        <v>70217080</v>
      </c>
      <c r="AB548" s="345" t="s">
        <v>2192</v>
      </c>
      <c r="AC548" s="345">
        <v>31705210388</v>
      </c>
      <c r="AD548" s="346">
        <v>42895</v>
      </c>
      <c r="AE548" s="346">
        <v>42907</v>
      </c>
      <c r="AF548" s="345" t="s">
        <v>2190</v>
      </c>
      <c r="AG548" s="345" t="s">
        <v>2191</v>
      </c>
      <c r="AH548" s="345"/>
      <c r="AI548" s="345"/>
      <c r="AJ548" s="345"/>
      <c r="AK548" s="345"/>
      <c r="AL548" s="345"/>
      <c r="AM548" s="345"/>
      <c r="AN548" s="365" t="s">
        <v>2189</v>
      </c>
      <c r="AO548" s="345" t="s">
        <v>1170</v>
      </c>
      <c r="AP548" s="345" t="s">
        <v>2193</v>
      </c>
      <c r="AQ548" s="346">
        <v>42912</v>
      </c>
      <c r="AR548" s="345">
        <v>1214</v>
      </c>
      <c r="AS548" s="346">
        <v>42941</v>
      </c>
      <c r="AT548" s="380">
        <f>AU548/118*100</f>
        <v>59505400</v>
      </c>
      <c r="AU548" s="380">
        <v>70216372</v>
      </c>
      <c r="AV548" s="365" t="s">
        <v>1645</v>
      </c>
      <c r="AW548" s="346">
        <v>42942</v>
      </c>
      <c r="AX548" s="346">
        <v>42942</v>
      </c>
      <c r="AY548" s="402">
        <v>42942</v>
      </c>
      <c r="AZ548" s="345"/>
    </row>
    <row r="549" spans="1:52" s="8" customFormat="1" ht="67.5" x14ac:dyDescent="0.25">
      <c r="A549" s="288">
        <v>399</v>
      </c>
      <c r="B549" s="289" t="s">
        <v>630</v>
      </c>
      <c r="C549" s="289" t="s">
        <v>631</v>
      </c>
      <c r="D549" s="289" t="s">
        <v>744</v>
      </c>
      <c r="E549" s="289" t="s">
        <v>39</v>
      </c>
      <c r="F549" s="296">
        <v>642</v>
      </c>
      <c r="G549" s="296" t="s">
        <v>34</v>
      </c>
      <c r="H549" s="289">
        <v>1</v>
      </c>
      <c r="I549" s="289">
        <v>36000000000</v>
      </c>
      <c r="J549" s="296" t="s">
        <v>35</v>
      </c>
      <c r="K549" s="290">
        <v>2600000</v>
      </c>
      <c r="L549" s="33">
        <v>42887</v>
      </c>
      <c r="M549" s="46">
        <v>43070</v>
      </c>
      <c r="N549" s="296" t="s">
        <v>385</v>
      </c>
      <c r="O549" s="296" t="s">
        <v>127</v>
      </c>
      <c r="P549" s="198" t="s">
        <v>1170</v>
      </c>
      <c r="Q549" s="198" t="s">
        <v>591</v>
      </c>
      <c r="R549" s="198" t="s">
        <v>1145</v>
      </c>
      <c r="S549" s="201" t="s">
        <v>1461</v>
      </c>
      <c r="T549" s="201" t="s">
        <v>1177</v>
      </c>
      <c r="U549" s="24">
        <v>2017</v>
      </c>
      <c r="V549" s="208">
        <v>42899</v>
      </c>
      <c r="W549" s="201">
        <v>3928</v>
      </c>
      <c r="X549" s="201" t="s">
        <v>1113</v>
      </c>
      <c r="Y549" s="208">
        <v>42899</v>
      </c>
      <c r="Z549" s="201" t="s">
        <v>2280</v>
      </c>
      <c r="AA549" s="345">
        <v>900000</v>
      </c>
      <c r="AB549" s="365" t="s">
        <v>1140</v>
      </c>
      <c r="AC549" s="345">
        <v>31705244821</v>
      </c>
      <c r="AD549" s="346">
        <v>42907</v>
      </c>
      <c r="AE549" s="346">
        <v>42916</v>
      </c>
      <c r="AF549" s="345" t="s">
        <v>2232</v>
      </c>
      <c r="AG549" s="345"/>
      <c r="AH549" s="345"/>
      <c r="AI549" s="345" t="s">
        <v>2233</v>
      </c>
      <c r="AJ549" s="345"/>
      <c r="AK549" s="345"/>
      <c r="AL549" s="345"/>
      <c r="AM549" s="345"/>
      <c r="AN549" s="365" t="s">
        <v>1526</v>
      </c>
      <c r="AO549" s="345" t="s">
        <v>1170</v>
      </c>
      <c r="AP549" s="345" t="s">
        <v>2234</v>
      </c>
      <c r="AQ549" s="346">
        <v>42933</v>
      </c>
      <c r="AR549" s="345">
        <v>1224</v>
      </c>
      <c r="AS549" s="346">
        <v>42943</v>
      </c>
      <c r="AT549" s="380">
        <v>751974</v>
      </c>
      <c r="AU549" s="380">
        <v>887329.32</v>
      </c>
      <c r="AV549" s="345" t="s">
        <v>1653</v>
      </c>
      <c r="AW549" s="346">
        <v>42944</v>
      </c>
      <c r="AX549" s="346">
        <v>42944</v>
      </c>
      <c r="AY549" s="346">
        <v>42944</v>
      </c>
      <c r="AZ549" s="345"/>
    </row>
    <row r="550" spans="1:52" s="8" customFormat="1" ht="67.5" x14ac:dyDescent="0.25">
      <c r="A550" s="288">
        <v>50</v>
      </c>
      <c r="B550" s="289" t="s">
        <v>411</v>
      </c>
      <c r="C550" s="289" t="s">
        <v>412</v>
      </c>
      <c r="D550" s="88" t="s">
        <v>1975</v>
      </c>
      <c r="E550" s="289" t="s">
        <v>39</v>
      </c>
      <c r="F550" s="296">
        <v>642</v>
      </c>
      <c r="G550" s="289" t="s">
        <v>34</v>
      </c>
      <c r="H550" s="289">
        <v>1</v>
      </c>
      <c r="I550" s="289">
        <v>36000000000</v>
      </c>
      <c r="J550" s="296" t="s">
        <v>35</v>
      </c>
      <c r="K550" s="91">
        <v>5050000</v>
      </c>
      <c r="L550" s="46">
        <v>42887</v>
      </c>
      <c r="M550" s="46">
        <v>43070</v>
      </c>
      <c r="N550" s="296" t="s">
        <v>385</v>
      </c>
      <c r="O550" s="296" t="s">
        <v>127</v>
      </c>
      <c r="P550" s="198" t="s">
        <v>1170</v>
      </c>
      <c r="Q550" s="198" t="s">
        <v>591</v>
      </c>
      <c r="R550" s="198" t="s">
        <v>1145</v>
      </c>
      <c r="S550" s="201" t="s">
        <v>1461</v>
      </c>
      <c r="T550" s="201" t="s">
        <v>1177</v>
      </c>
      <c r="U550" s="24">
        <v>2017</v>
      </c>
      <c r="V550" s="208">
        <v>42902</v>
      </c>
      <c r="W550" s="201">
        <v>4034</v>
      </c>
      <c r="X550" s="201" t="s">
        <v>1113</v>
      </c>
      <c r="Y550" s="208">
        <v>42902</v>
      </c>
      <c r="Z550" s="201" t="s">
        <v>2280</v>
      </c>
      <c r="AA550" s="345">
        <v>4700000</v>
      </c>
      <c r="AB550" s="365" t="s">
        <v>1140</v>
      </c>
      <c r="AC550" s="345">
        <v>31705244805</v>
      </c>
      <c r="AD550" s="346">
        <v>42907</v>
      </c>
      <c r="AE550" s="346">
        <v>42916</v>
      </c>
      <c r="AF550" s="345" t="s">
        <v>2235</v>
      </c>
      <c r="AG550" s="345"/>
      <c r="AH550" s="345"/>
      <c r="AI550" s="345"/>
      <c r="AJ550" s="345" t="s">
        <v>2236</v>
      </c>
      <c r="AK550" s="345"/>
      <c r="AL550" s="345"/>
      <c r="AM550" s="345"/>
      <c r="AN550" s="365" t="s">
        <v>1526</v>
      </c>
      <c r="AO550" s="345" t="s">
        <v>1170</v>
      </c>
      <c r="AP550" s="345" t="s">
        <v>2234</v>
      </c>
      <c r="AQ550" s="346">
        <v>42933</v>
      </c>
      <c r="AR550" s="345">
        <v>1225</v>
      </c>
      <c r="AS550" s="346">
        <v>42943</v>
      </c>
      <c r="AT550" s="380">
        <v>3929471</v>
      </c>
      <c r="AU550" s="380">
        <v>4636775.78</v>
      </c>
      <c r="AV550" s="345" t="s">
        <v>1653</v>
      </c>
      <c r="AW550" s="346">
        <v>42944</v>
      </c>
      <c r="AX550" s="346">
        <v>42944</v>
      </c>
      <c r="AY550" s="346">
        <v>42944</v>
      </c>
      <c r="AZ550" s="346">
        <v>43003</v>
      </c>
    </row>
    <row r="551" spans="1:52" s="8" customFormat="1" ht="67.5" x14ac:dyDescent="0.25">
      <c r="A551" s="294">
        <v>348</v>
      </c>
      <c r="B551" s="291" t="s">
        <v>630</v>
      </c>
      <c r="C551" s="291" t="s">
        <v>631</v>
      </c>
      <c r="D551" s="111" t="s">
        <v>1970</v>
      </c>
      <c r="E551" s="291" t="s">
        <v>39</v>
      </c>
      <c r="F551" s="299">
        <v>642</v>
      </c>
      <c r="G551" s="291" t="s">
        <v>34</v>
      </c>
      <c r="H551" s="291">
        <v>1</v>
      </c>
      <c r="I551" s="291">
        <v>36000000000</v>
      </c>
      <c r="J551" s="299" t="s">
        <v>35</v>
      </c>
      <c r="K551" s="463">
        <v>3200000</v>
      </c>
      <c r="L551" s="172">
        <v>42887</v>
      </c>
      <c r="M551" s="172">
        <v>43070</v>
      </c>
      <c r="N551" s="299" t="s">
        <v>385</v>
      </c>
      <c r="O551" s="299" t="s">
        <v>127</v>
      </c>
      <c r="P551" s="198" t="s">
        <v>1170</v>
      </c>
      <c r="Q551" s="198" t="s">
        <v>591</v>
      </c>
      <c r="R551" s="198" t="s">
        <v>1145</v>
      </c>
      <c r="S551" s="201" t="s">
        <v>1461</v>
      </c>
      <c r="T551" s="201" t="s">
        <v>1177</v>
      </c>
      <c r="U551" s="24">
        <v>2017</v>
      </c>
      <c r="V551" s="208">
        <v>42913</v>
      </c>
      <c r="W551" s="201">
        <v>4276</v>
      </c>
      <c r="X551" s="201" t="s">
        <v>1113</v>
      </c>
      <c r="Y551" s="208">
        <v>42912</v>
      </c>
      <c r="Z551" s="201" t="s">
        <v>2455</v>
      </c>
      <c r="AA551" s="345">
        <v>2950000</v>
      </c>
      <c r="AB551" s="345"/>
      <c r="AC551" s="345">
        <v>31705274804</v>
      </c>
      <c r="AD551" s="346">
        <v>42915</v>
      </c>
      <c r="AE551" s="346">
        <v>42926</v>
      </c>
      <c r="AF551" s="345" t="s">
        <v>2305</v>
      </c>
      <c r="AG551" s="345"/>
      <c r="AH551" s="345"/>
      <c r="AI551" s="345"/>
      <c r="AJ551" s="345" t="s">
        <v>2306</v>
      </c>
      <c r="AK551" s="345"/>
      <c r="AL551" s="345"/>
      <c r="AM551" s="345"/>
      <c r="AN551" s="365" t="s">
        <v>1223</v>
      </c>
      <c r="AO551" s="345" t="s">
        <v>1170</v>
      </c>
      <c r="AP551" s="345" t="s">
        <v>2307</v>
      </c>
      <c r="AQ551" s="346">
        <v>42936</v>
      </c>
      <c r="AR551" s="345">
        <v>1308</v>
      </c>
      <c r="AS551" s="346">
        <v>42955</v>
      </c>
      <c r="AT551" s="345">
        <v>2475390.13</v>
      </c>
      <c r="AU551" s="380">
        <v>2920960.35</v>
      </c>
      <c r="AV551" s="345" t="s">
        <v>1653</v>
      </c>
      <c r="AW551" s="346">
        <v>42956</v>
      </c>
      <c r="AX551" s="346">
        <v>42956</v>
      </c>
      <c r="AY551" s="346">
        <v>42956</v>
      </c>
      <c r="AZ551" s="345"/>
    </row>
    <row r="552" spans="1:52" s="8" customFormat="1" ht="67.5" x14ac:dyDescent="0.25">
      <c r="A552" s="288">
        <v>344</v>
      </c>
      <c r="B552" s="289" t="s">
        <v>630</v>
      </c>
      <c r="C552" s="289" t="s">
        <v>631</v>
      </c>
      <c r="D552" s="42" t="s">
        <v>1971</v>
      </c>
      <c r="E552" s="289" t="s">
        <v>39</v>
      </c>
      <c r="F552" s="296">
        <v>642</v>
      </c>
      <c r="G552" s="289" t="s">
        <v>34</v>
      </c>
      <c r="H552" s="289">
        <v>1</v>
      </c>
      <c r="I552" s="289">
        <v>36000000000</v>
      </c>
      <c r="J552" s="296" t="s">
        <v>35</v>
      </c>
      <c r="K552" s="290">
        <v>7300000</v>
      </c>
      <c r="L552" s="33">
        <v>42887</v>
      </c>
      <c r="M552" s="46">
        <v>43070</v>
      </c>
      <c r="N552" s="296" t="s">
        <v>385</v>
      </c>
      <c r="O552" s="296" t="s">
        <v>127</v>
      </c>
      <c r="P552" s="198" t="s">
        <v>1170</v>
      </c>
      <c r="Q552" s="151" t="s">
        <v>117</v>
      </c>
      <c r="R552" s="145"/>
      <c r="S552" s="345"/>
      <c r="T552" s="345"/>
      <c r="U552" s="345"/>
      <c r="V552" s="345"/>
      <c r="W552" s="345"/>
      <c r="X552" s="345"/>
      <c r="Y552" s="345"/>
      <c r="Z552" s="345"/>
      <c r="AA552" s="345"/>
      <c r="AB552" s="345"/>
      <c r="AC552" s="345"/>
      <c r="AD552" s="345"/>
      <c r="AE552" s="345"/>
      <c r="AF552" s="345"/>
      <c r="AG552" s="345"/>
      <c r="AH552" s="345"/>
      <c r="AI552" s="345"/>
      <c r="AJ552" s="345"/>
      <c r="AK552" s="345"/>
      <c r="AL552" s="345"/>
      <c r="AM552" s="345"/>
      <c r="AN552" s="365"/>
      <c r="AO552" s="345"/>
      <c r="AP552" s="345"/>
      <c r="AQ552" s="345"/>
      <c r="AR552" s="345"/>
      <c r="AS552" s="345"/>
      <c r="AT552" s="345"/>
      <c r="AU552" s="380"/>
      <c r="AV552" s="345"/>
      <c r="AW552" s="345"/>
      <c r="AX552" s="345"/>
      <c r="AY552" s="345"/>
      <c r="AZ552" s="345"/>
    </row>
    <row r="553" spans="1:52" s="8" customFormat="1" ht="67.5" x14ac:dyDescent="0.25">
      <c r="A553" s="288">
        <v>400</v>
      </c>
      <c r="B553" s="289" t="s">
        <v>630</v>
      </c>
      <c r="C553" s="289" t="s">
        <v>631</v>
      </c>
      <c r="D553" s="289" t="s">
        <v>748</v>
      </c>
      <c r="E553" s="289" t="s">
        <v>39</v>
      </c>
      <c r="F553" s="296">
        <v>642</v>
      </c>
      <c r="G553" s="296" t="s">
        <v>34</v>
      </c>
      <c r="H553" s="289">
        <v>1</v>
      </c>
      <c r="I553" s="289">
        <v>36000000000</v>
      </c>
      <c r="J553" s="296" t="s">
        <v>35</v>
      </c>
      <c r="K553" s="290">
        <v>8300000</v>
      </c>
      <c r="L553" s="33">
        <v>42887</v>
      </c>
      <c r="M553" s="46">
        <v>43070</v>
      </c>
      <c r="N553" s="296" t="s">
        <v>385</v>
      </c>
      <c r="O553" s="296" t="s">
        <v>127</v>
      </c>
      <c r="P553" s="198" t="s">
        <v>1170</v>
      </c>
      <c r="Q553" s="198" t="s">
        <v>591</v>
      </c>
      <c r="R553" s="198" t="s">
        <v>1142</v>
      </c>
      <c r="S553" s="201" t="s">
        <v>1461</v>
      </c>
      <c r="T553" s="201" t="s">
        <v>1177</v>
      </c>
      <c r="U553" s="24">
        <v>2017</v>
      </c>
      <c r="V553" s="208">
        <v>42920</v>
      </c>
      <c r="W553" s="201">
        <v>4539</v>
      </c>
      <c r="X553" s="201" t="s">
        <v>1170</v>
      </c>
      <c r="Y553" s="201" t="s">
        <v>1140</v>
      </c>
      <c r="Z553" s="201" t="s">
        <v>2508</v>
      </c>
      <c r="AA553" s="357">
        <v>11250000</v>
      </c>
      <c r="AB553" s="201"/>
      <c r="AC553" s="365">
        <v>31705329753</v>
      </c>
      <c r="AD553" s="306">
        <v>42933</v>
      </c>
      <c r="AE553" s="306">
        <v>42942</v>
      </c>
      <c r="AF553" s="361" t="s">
        <v>2418</v>
      </c>
      <c r="AG553" s="361" t="s">
        <v>2419</v>
      </c>
      <c r="AH553" s="201"/>
      <c r="AI553" s="201"/>
      <c r="AJ553" s="201"/>
      <c r="AK553" s="201"/>
      <c r="AL553" s="201"/>
      <c r="AM553" s="201"/>
      <c r="AN553" s="201" t="s">
        <v>1526</v>
      </c>
      <c r="AO553" s="201" t="s">
        <v>1170</v>
      </c>
      <c r="AP553" s="201" t="s">
        <v>2407</v>
      </c>
      <c r="AQ553" s="208">
        <v>42954</v>
      </c>
      <c r="AR553" s="201">
        <v>1397</v>
      </c>
      <c r="AS553" s="208">
        <v>42975</v>
      </c>
      <c r="AT553" s="380">
        <f>AU553/1.18</f>
        <v>9416088.5762711857</v>
      </c>
      <c r="AU553" s="380">
        <v>11110984.52</v>
      </c>
      <c r="AV553" s="201" t="s">
        <v>2546</v>
      </c>
      <c r="AW553" s="208">
        <v>42976</v>
      </c>
      <c r="AX553" s="306">
        <v>42976</v>
      </c>
      <c r="AY553" s="306">
        <v>42976</v>
      </c>
      <c r="AZ553" s="345"/>
    </row>
    <row r="554" spans="1:52" s="8" customFormat="1" ht="67.5" x14ac:dyDescent="0.25">
      <c r="A554" s="289">
        <v>555</v>
      </c>
      <c r="B554" s="289" t="s">
        <v>32</v>
      </c>
      <c r="C554" s="289" t="s">
        <v>33</v>
      </c>
      <c r="D554" s="289" t="s">
        <v>1458</v>
      </c>
      <c r="E554" s="289" t="s">
        <v>39</v>
      </c>
      <c r="F554" s="296">
        <v>642</v>
      </c>
      <c r="G554" s="289" t="s">
        <v>34</v>
      </c>
      <c r="H554" s="289">
        <v>1</v>
      </c>
      <c r="I554" s="289">
        <v>36000000000</v>
      </c>
      <c r="J554" s="290" t="s">
        <v>35</v>
      </c>
      <c r="K554" s="290">
        <v>101000000</v>
      </c>
      <c r="L554" s="46">
        <v>42887</v>
      </c>
      <c r="M554" s="46">
        <v>43070</v>
      </c>
      <c r="N554" s="296" t="s">
        <v>385</v>
      </c>
      <c r="O554" s="53" t="s">
        <v>127</v>
      </c>
      <c r="P554" s="198" t="s">
        <v>1170</v>
      </c>
      <c r="Q554" s="151" t="s">
        <v>91</v>
      </c>
      <c r="R554" s="145"/>
      <c r="S554" s="345"/>
      <c r="T554" s="345"/>
      <c r="U554" s="345"/>
      <c r="V554" s="345"/>
      <c r="W554" s="345"/>
      <c r="X554" s="345"/>
      <c r="Y554" s="345"/>
      <c r="Z554" s="345"/>
      <c r="AA554" s="345"/>
      <c r="AB554" s="345"/>
      <c r="AC554" s="365"/>
      <c r="AD554" s="306"/>
      <c r="AE554" s="306"/>
      <c r="AF554" s="345"/>
      <c r="AG554" s="345"/>
      <c r="AH554" s="345"/>
      <c r="AI554" s="345"/>
      <c r="AJ554" s="345"/>
      <c r="AK554" s="345"/>
      <c r="AL554" s="345"/>
      <c r="AM554" s="345"/>
      <c r="AN554" s="365"/>
      <c r="AO554" s="345"/>
      <c r="AP554" s="345"/>
      <c r="AQ554" s="345"/>
      <c r="AR554" s="345"/>
      <c r="AS554" s="345"/>
      <c r="AT554" s="345"/>
      <c r="AU554" s="380"/>
      <c r="AV554" s="345"/>
      <c r="AW554" s="345"/>
      <c r="AX554" s="345"/>
      <c r="AY554" s="345"/>
      <c r="AZ554" s="345"/>
    </row>
    <row r="555" spans="1:52" s="8" customFormat="1" ht="33.75" x14ac:dyDescent="0.25">
      <c r="A555" s="291">
        <v>590</v>
      </c>
      <c r="B555" s="289" t="s">
        <v>1295</v>
      </c>
      <c r="C555" s="289" t="s">
        <v>1295</v>
      </c>
      <c r="D555" s="289" t="s">
        <v>1907</v>
      </c>
      <c r="E555" s="104" t="s">
        <v>599</v>
      </c>
      <c r="F555" s="105">
        <v>796</v>
      </c>
      <c r="G555" s="289" t="s">
        <v>592</v>
      </c>
      <c r="H555" s="289">
        <v>24</v>
      </c>
      <c r="I555" s="43" t="s">
        <v>234</v>
      </c>
      <c r="J555" s="296" t="s">
        <v>35</v>
      </c>
      <c r="K555" s="293">
        <v>31090392.199999999</v>
      </c>
      <c r="L555" s="46">
        <v>42887</v>
      </c>
      <c r="M555" s="46">
        <v>43070</v>
      </c>
      <c r="N555" s="296" t="s">
        <v>386</v>
      </c>
      <c r="O555" s="296" t="s">
        <v>124</v>
      </c>
      <c r="P555" s="198" t="s">
        <v>1170</v>
      </c>
      <c r="Q555" s="151" t="s">
        <v>91</v>
      </c>
      <c r="R555" s="145"/>
      <c r="S555" s="345"/>
      <c r="T555" s="345"/>
      <c r="U555" s="345"/>
      <c r="V555" s="345"/>
      <c r="W555" s="345"/>
      <c r="X555" s="345"/>
      <c r="Y555" s="345"/>
      <c r="Z555" s="345"/>
      <c r="AA555" s="345"/>
      <c r="AB555" s="345"/>
      <c r="AC555" s="365"/>
      <c r="AD555" s="306"/>
      <c r="AE555" s="306"/>
      <c r="AF555" s="345"/>
      <c r="AG555" s="345"/>
      <c r="AH555" s="345"/>
      <c r="AI555" s="345"/>
      <c r="AJ555" s="345"/>
      <c r="AK555" s="345"/>
      <c r="AL555" s="345"/>
      <c r="AM555" s="345"/>
      <c r="AN555" s="365"/>
      <c r="AO555" s="345"/>
      <c r="AP555" s="345"/>
      <c r="AQ555" s="345"/>
      <c r="AR555" s="345"/>
      <c r="AS555" s="345"/>
      <c r="AT555" s="345"/>
      <c r="AU555" s="380"/>
      <c r="AV555" s="345"/>
      <c r="AW555" s="345"/>
      <c r="AX555" s="345"/>
      <c r="AY555" s="345"/>
      <c r="AZ555" s="345"/>
    </row>
    <row r="556" spans="1:52" s="8" customFormat="1" ht="123.75" x14ac:dyDescent="0.25">
      <c r="A556" s="291">
        <v>597</v>
      </c>
      <c r="B556" s="291" t="s">
        <v>411</v>
      </c>
      <c r="C556" s="291" t="s">
        <v>412</v>
      </c>
      <c r="D556" s="321" t="s">
        <v>1968</v>
      </c>
      <c r="E556" s="291" t="s">
        <v>39</v>
      </c>
      <c r="F556" s="299">
        <v>642</v>
      </c>
      <c r="G556" s="291" t="s">
        <v>34</v>
      </c>
      <c r="H556" s="291">
        <v>1</v>
      </c>
      <c r="I556" s="291">
        <v>36000000000</v>
      </c>
      <c r="J556" s="299" t="s">
        <v>35</v>
      </c>
      <c r="K556" s="292">
        <v>25800000</v>
      </c>
      <c r="L556" s="172">
        <v>42887</v>
      </c>
      <c r="M556" s="172">
        <v>43070</v>
      </c>
      <c r="N556" s="299" t="s">
        <v>385</v>
      </c>
      <c r="O556" s="299" t="s">
        <v>127</v>
      </c>
      <c r="P556" s="198" t="s">
        <v>1170</v>
      </c>
      <c r="Q556" s="151" t="s">
        <v>91</v>
      </c>
      <c r="R556" s="145"/>
      <c r="S556" s="345"/>
      <c r="T556" s="345"/>
      <c r="U556" s="345"/>
      <c r="V556" s="345"/>
      <c r="W556" s="345"/>
      <c r="X556" s="345"/>
      <c r="Y556" s="345"/>
      <c r="Z556" s="345"/>
      <c r="AA556" s="345"/>
      <c r="AB556" s="345"/>
      <c r="AC556" s="365"/>
      <c r="AD556" s="306"/>
      <c r="AE556" s="306"/>
      <c r="AF556" s="345"/>
      <c r="AG556" s="345"/>
      <c r="AH556" s="345"/>
      <c r="AI556" s="345"/>
      <c r="AJ556" s="345"/>
      <c r="AK556" s="345"/>
      <c r="AL556" s="345"/>
      <c r="AM556" s="345"/>
      <c r="AN556" s="365"/>
      <c r="AO556" s="345"/>
      <c r="AP556" s="345"/>
      <c r="AQ556" s="345"/>
      <c r="AR556" s="345"/>
      <c r="AS556" s="345"/>
      <c r="AT556" s="345"/>
      <c r="AU556" s="380"/>
      <c r="AV556" s="345"/>
      <c r="AW556" s="345"/>
      <c r="AX556" s="345"/>
      <c r="AY556" s="345"/>
      <c r="AZ556" s="345"/>
    </row>
    <row r="557" spans="1:52" s="8" customFormat="1" ht="33.75" x14ac:dyDescent="0.25">
      <c r="A557" s="294">
        <v>598</v>
      </c>
      <c r="B557" s="291" t="s">
        <v>2070</v>
      </c>
      <c r="C557" s="294" t="s">
        <v>2071</v>
      </c>
      <c r="D557" s="291" t="s">
        <v>2059</v>
      </c>
      <c r="E557" s="104" t="s">
        <v>599</v>
      </c>
      <c r="F557" s="105">
        <v>796</v>
      </c>
      <c r="G557" s="291" t="s">
        <v>592</v>
      </c>
      <c r="H557" s="291">
        <v>2</v>
      </c>
      <c r="I557" s="299" t="s">
        <v>234</v>
      </c>
      <c r="J557" s="299" t="s">
        <v>35</v>
      </c>
      <c r="K557" s="292">
        <v>70217080</v>
      </c>
      <c r="L557" s="172">
        <v>42887</v>
      </c>
      <c r="M557" s="172">
        <v>43070</v>
      </c>
      <c r="N557" s="299" t="s">
        <v>386</v>
      </c>
      <c r="O557" s="299" t="s">
        <v>124</v>
      </c>
      <c r="P557" s="198" t="s">
        <v>1170</v>
      </c>
      <c r="Q557" s="151" t="s">
        <v>91</v>
      </c>
      <c r="R557" s="145" t="s">
        <v>1145</v>
      </c>
      <c r="S557" s="345" t="s">
        <v>1243</v>
      </c>
      <c r="T557" s="345" t="s">
        <v>1177</v>
      </c>
      <c r="U557" s="24">
        <v>2017</v>
      </c>
      <c r="V557" s="346">
        <v>42908</v>
      </c>
      <c r="W557" s="345">
        <v>4306</v>
      </c>
      <c r="X557" s="345" t="s">
        <v>1170</v>
      </c>
      <c r="Y557" s="345" t="s">
        <v>1140</v>
      </c>
      <c r="Z557" s="201" t="s">
        <v>2455</v>
      </c>
      <c r="AA557" s="345">
        <v>5600383.8399999999</v>
      </c>
      <c r="AB557" s="345"/>
      <c r="AC557" s="365">
        <v>31705303161</v>
      </c>
      <c r="AD557" s="306">
        <v>42923</v>
      </c>
      <c r="AE557" s="306">
        <v>42934</v>
      </c>
      <c r="AF557" s="345" t="s">
        <v>2374</v>
      </c>
      <c r="AG557" s="345"/>
      <c r="AH557" s="345"/>
      <c r="AI557" s="345"/>
      <c r="AJ557" s="345" t="s">
        <v>2375</v>
      </c>
      <c r="AK557" s="345"/>
      <c r="AL557" s="345"/>
      <c r="AM557" s="345"/>
      <c r="AN557" s="365" t="s">
        <v>1540</v>
      </c>
      <c r="AO557" s="345" t="s">
        <v>1170</v>
      </c>
      <c r="AP557" s="345" t="s">
        <v>2373</v>
      </c>
      <c r="AQ557" s="346">
        <v>42950</v>
      </c>
      <c r="AR557" s="345">
        <v>1332</v>
      </c>
      <c r="AS557" s="346">
        <v>42965</v>
      </c>
      <c r="AT557" s="345">
        <v>4700569.8600000003</v>
      </c>
      <c r="AU557" s="380">
        <v>5546672.4400000004</v>
      </c>
      <c r="AV557" s="345" t="s">
        <v>1653</v>
      </c>
      <c r="AW557" s="346">
        <v>42965</v>
      </c>
      <c r="AX557" s="346">
        <v>42965</v>
      </c>
      <c r="AY557" s="346">
        <v>42965</v>
      </c>
      <c r="AZ557" s="346">
        <v>43000</v>
      </c>
    </row>
    <row r="558" spans="1:52" s="8" customFormat="1" ht="67.5" x14ac:dyDescent="0.25">
      <c r="A558" s="288">
        <v>601</v>
      </c>
      <c r="B558" s="291" t="s">
        <v>411</v>
      </c>
      <c r="C558" s="291" t="s">
        <v>412</v>
      </c>
      <c r="D558" s="291" t="s">
        <v>2088</v>
      </c>
      <c r="E558" s="291" t="s">
        <v>39</v>
      </c>
      <c r="F558" s="299">
        <v>642</v>
      </c>
      <c r="G558" s="291" t="s">
        <v>34</v>
      </c>
      <c r="H558" s="291">
        <v>1</v>
      </c>
      <c r="I558" s="291">
        <v>36000000000</v>
      </c>
      <c r="J558" s="299" t="s">
        <v>35</v>
      </c>
      <c r="K558" s="462">
        <v>900000</v>
      </c>
      <c r="L558" s="172">
        <v>42887</v>
      </c>
      <c r="M558" s="172">
        <v>43070</v>
      </c>
      <c r="N558" s="296" t="s">
        <v>385</v>
      </c>
      <c r="O558" s="299" t="s">
        <v>127</v>
      </c>
      <c r="P558" s="198" t="s">
        <v>1170</v>
      </c>
      <c r="Q558" s="151" t="s">
        <v>91</v>
      </c>
      <c r="R558" s="145" t="s">
        <v>1145</v>
      </c>
      <c r="S558" s="345" t="s">
        <v>1243</v>
      </c>
      <c r="T558" s="345" t="s">
        <v>1177</v>
      </c>
      <c r="U558" s="24">
        <v>2017</v>
      </c>
      <c r="V558" s="346">
        <v>42916</v>
      </c>
      <c r="W558" s="345">
        <v>4689</v>
      </c>
      <c r="X558" s="345" t="s">
        <v>1170</v>
      </c>
      <c r="Y558" s="345" t="s">
        <v>1140</v>
      </c>
      <c r="Z558" s="201" t="s">
        <v>2455</v>
      </c>
      <c r="AA558" s="345">
        <v>7002019</v>
      </c>
      <c r="AB558" s="345"/>
      <c r="AC558" s="365">
        <v>31705333757</v>
      </c>
      <c r="AD558" s="306">
        <v>42934</v>
      </c>
      <c r="AE558" s="306">
        <v>42943</v>
      </c>
      <c r="AF558" s="345" t="s">
        <v>2411</v>
      </c>
      <c r="AG558" s="345"/>
      <c r="AH558" s="345"/>
      <c r="AI558" s="345"/>
      <c r="AJ558" s="345" t="s">
        <v>2412</v>
      </c>
      <c r="AK558" s="345"/>
      <c r="AL558" s="345"/>
      <c r="AM558" s="345"/>
      <c r="AN558" s="365" t="s">
        <v>2410</v>
      </c>
      <c r="AO558" s="345" t="s">
        <v>1170</v>
      </c>
      <c r="AP558" s="345" t="s">
        <v>2410</v>
      </c>
      <c r="AQ558" s="346">
        <v>42963</v>
      </c>
      <c r="AR558" s="345">
        <v>1415</v>
      </c>
      <c r="AS558" s="346">
        <v>42976</v>
      </c>
      <c r="AT558" s="345">
        <v>5878391.75</v>
      </c>
      <c r="AU558" s="380">
        <v>6936502.2599999998</v>
      </c>
      <c r="AV558" s="345" t="s">
        <v>1653</v>
      </c>
      <c r="AW558" s="346">
        <v>42977</v>
      </c>
      <c r="AX558" s="346">
        <v>42977</v>
      </c>
      <c r="AY558" s="346">
        <v>42977</v>
      </c>
      <c r="AZ558" s="345"/>
    </row>
    <row r="559" spans="1:52" s="8" customFormat="1" ht="67.5" x14ac:dyDescent="0.25">
      <c r="A559" s="288">
        <v>604</v>
      </c>
      <c r="B559" s="291" t="s">
        <v>411</v>
      </c>
      <c r="C559" s="291" t="s">
        <v>412</v>
      </c>
      <c r="D559" s="291" t="s">
        <v>2138</v>
      </c>
      <c r="E559" s="291" t="s">
        <v>39</v>
      </c>
      <c r="F559" s="299">
        <v>642</v>
      </c>
      <c r="G559" s="291" t="s">
        <v>34</v>
      </c>
      <c r="H559" s="291">
        <v>1</v>
      </c>
      <c r="I559" s="291">
        <v>36000000000</v>
      </c>
      <c r="J559" s="299" t="s">
        <v>35</v>
      </c>
      <c r="K559" s="462">
        <v>4700000</v>
      </c>
      <c r="L559" s="172">
        <v>42887</v>
      </c>
      <c r="M559" s="172">
        <v>43009</v>
      </c>
      <c r="N559" s="296" t="s">
        <v>385</v>
      </c>
      <c r="O559" s="299" t="s">
        <v>1113</v>
      </c>
      <c r="P559" s="198" t="s">
        <v>1170</v>
      </c>
      <c r="Q559" s="151" t="s">
        <v>91</v>
      </c>
      <c r="R559" s="145" t="s">
        <v>1145</v>
      </c>
      <c r="S559" s="345" t="s">
        <v>1243</v>
      </c>
      <c r="T559" s="345" t="s">
        <v>1177</v>
      </c>
      <c r="U559" s="24">
        <v>2017</v>
      </c>
      <c r="V559" s="346">
        <v>42916</v>
      </c>
      <c r="W559" s="345">
        <v>4688</v>
      </c>
      <c r="X559" s="345" t="s">
        <v>1170</v>
      </c>
      <c r="Y559" s="345" t="s">
        <v>1140</v>
      </c>
      <c r="Z559" s="201" t="s">
        <v>2455</v>
      </c>
      <c r="AA559" s="345">
        <v>9027408.2799999993</v>
      </c>
      <c r="AB559" s="345"/>
      <c r="AC559" s="365">
        <v>31705333757</v>
      </c>
      <c r="AD559" s="306">
        <v>42934</v>
      </c>
      <c r="AE559" s="306">
        <v>42943</v>
      </c>
      <c r="AF559" s="345" t="s">
        <v>2408</v>
      </c>
      <c r="AG559" s="345"/>
      <c r="AH559" s="345"/>
      <c r="AI559" s="345"/>
      <c r="AJ559" s="345" t="s">
        <v>2409</v>
      </c>
      <c r="AK559" s="345"/>
      <c r="AL559" s="345"/>
      <c r="AM559" s="345"/>
      <c r="AN559" s="365" t="s">
        <v>1540</v>
      </c>
      <c r="AO559" s="345" t="s">
        <v>1170</v>
      </c>
      <c r="AP559" s="345" t="s">
        <v>2410</v>
      </c>
      <c r="AQ559" s="346">
        <v>42963</v>
      </c>
      <c r="AR559" s="345">
        <v>1416</v>
      </c>
      <c r="AS559" s="346">
        <v>42976</v>
      </c>
      <c r="AT559" s="345">
        <v>7569452.4199999999</v>
      </c>
      <c r="AU559" s="380">
        <v>8932493.8499999996</v>
      </c>
      <c r="AV559" s="345" t="s">
        <v>1653</v>
      </c>
      <c r="AW559" s="346">
        <v>42977</v>
      </c>
      <c r="AX559" s="346">
        <v>42977</v>
      </c>
      <c r="AY559" s="346">
        <v>42977</v>
      </c>
      <c r="AZ559" s="345"/>
    </row>
    <row r="560" spans="1:52" s="8" customFormat="1" ht="67.5" x14ac:dyDescent="0.25">
      <c r="A560" s="294">
        <v>606</v>
      </c>
      <c r="B560" s="291" t="s">
        <v>411</v>
      </c>
      <c r="C560" s="291" t="s">
        <v>412</v>
      </c>
      <c r="D560" s="321" t="s">
        <v>2153</v>
      </c>
      <c r="E560" s="291" t="s">
        <v>39</v>
      </c>
      <c r="F560" s="299">
        <v>642</v>
      </c>
      <c r="G560" s="291" t="s">
        <v>34</v>
      </c>
      <c r="H560" s="291">
        <v>1</v>
      </c>
      <c r="I560" s="291">
        <v>36000000000</v>
      </c>
      <c r="J560" s="299" t="s">
        <v>35</v>
      </c>
      <c r="K560" s="293">
        <v>2950000</v>
      </c>
      <c r="L560" s="172">
        <v>42887</v>
      </c>
      <c r="M560" s="172">
        <v>43009</v>
      </c>
      <c r="N560" s="299" t="s">
        <v>385</v>
      </c>
      <c r="O560" s="299" t="s">
        <v>127</v>
      </c>
      <c r="P560" s="198" t="s">
        <v>1170</v>
      </c>
      <c r="Q560" s="151" t="s">
        <v>91</v>
      </c>
      <c r="R560" s="145" t="s">
        <v>1145</v>
      </c>
      <c r="S560" s="345" t="s">
        <v>1243</v>
      </c>
      <c r="T560" s="345" t="s">
        <v>1177</v>
      </c>
      <c r="U560" s="24">
        <v>2017</v>
      </c>
      <c r="V560" s="346">
        <v>42908</v>
      </c>
      <c r="W560" s="345">
        <v>4305</v>
      </c>
      <c r="X560" s="345" t="s">
        <v>1170</v>
      </c>
      <c r="Y560" s="345" t="s">
        <v>1140</v>
      </c>
      <c r="Z560" s="201" t="s">
        <v>2455</v>
      </c>
      <c r="AA560" s="345">
        <v>9679653.2799999993</v>
      </c>
      <c r="AB560" s="345"/>
      <c r="AC560" s="365">
        <v>31705303161</v>
      </c>
      <c r="AD560" s="306">
        <v>42923</v>
      </c>
      <c r="AE560" s="306">
        <v>42934</v>
      </c>
      <c r="AF560" s="345" t="s">
        <v>2371</v>
      </c>
      <c r="AG560" s="345"/>
      <c r="AH560" s="345"/>
      <c r="AI560" s="345"/>
      <c r="AJ560" s="345" t="s">
        <v>2372</v>
      </c>
      <c r="AK560" s="345"/>
      <c r="AL560" s="345"/>
      <c r="AM560" s="345"/>
      <c r="AN560" s="365" t="s">
        <v>1540</v>
      </c>
      <c r="AO560" s="345" t="s">
        <v>1170</v>
      </c>
      <c r="AP560" s="345" t="s">
        <v>2373</v>
      </c>
      <c r="AQ560" s="346">
        <v>42950</v>
      </c>
      <c r="AR560" s="345">
        <v>1331</v>
      </c>
      <c r="AS560" s="346">
        <v>42965</v>
      </c>
      <c r="AT560" s="345">
        <v>8121253.0300000003</v>
      </c>
      <c r="AU560" s="380">
        <v>9583078.5800000001</v>
      </c>
      <c r="AV560" s="345" t="s">
        <v>1653</v>
      </c>
      <c r="AW560" s="346">
        <v>42965</v>
      </c>
      <c r="AX560" s="346">
        <v>42965</v>
      </c>
      <c r="AY560" s="346">
        <v>42965</v>
      </c>
      <c r="AZ560" s="346">
        <v>43003</v>
      </c>
    </row>
    <row r="561" spans="1:52" s="8" customFormat="1" ht="48" x14ac:dyDescent="0.25">
      <c r="A561" s="291">
        <v>591</v>
      </c>
      <c r="B561" s="289" t="s">
        <v>1295</v>
      </c>
      <c r="C561" s="289" t="s">
        <v>1295</v>
      </c>
      <c r="D561" s="289" t="s">
        <v>1908</v>
      </c>
      <c r="E561" s="104" t="s">
        <v>599</v>
      </c>
      <c r="F561" s="105">
        <v>796</v>
      </c>
      <c r="G561" s="289" t="s">
        <v>592</v>
      </c>
      <c r="H561" s="289">
        <v>1</v>
      </c>
      <c r="I561" s="43" t="s">
        <v>234</v>
      </c>
      <c r="J561" s="296" t="s">
        <v>35</v>
      </c>
      <c r="K561" s="293">
        <v>2530002.6</v>
      </c>
      <c r="L561" s="46">
        <v>42917</v>
      </c>
      <c r="M561" s="46">
        <v>43070</v>
      </c>
      <c r="N561" s="296" t="s">
        <v>386</v>
      </c>
      <c r="O561" s="296" t="s">
        <v>124</v>
      </c>
      <c r="P561" s="198" t="s">
        <v>1170</v>
      </c>
      <c r="Q561" s="151" t="s">
        <v>91</v>
      </c>
      <c r="R561" s="145" t="s">
        <v>1142</v>
      </c>
      <c r="S561" s="345" t="s">
        <v>1243</v>
      </c>
      <c r="T561" s="345" t="s">
        <v>1177</v>
      </c>
      <c r="U561" s="24">
        <v>2017</v>
      </c>
      <c r="V561" s="346">
        <v>42912</v>
      </c>
      <c r="W561" s="345">
        <v>4304</v>
      </c>
      <c r="X561" s="345" t="s">
        <v>1170</v>
      </c>
      <c r="Y561" s="345" t="s">
        <v>1140</v>
      </c>
      <c r="Z561" s="345" t="s">
        <v>2508</v>
      </c>
      <c r="AA561" s="368">
        <v>10994724.34</v>
      </c>
      <c r="AB561" s="345"/>
      <c r="AC561" s="365">
        <v>31705329552</v>
      </c>
      <c r="AD561" s="306">
        <v>42933</v>
      </c>
      <c r="AE561" s="306">
        <v>42942</v>
      </c>
      <c r="AF561" s="361" t="s">
        <v>2400</v>
      </c>
      <c r="AG561" s="361" t="s">
        <v>2401</v>
      </c>
      <c r="AH561" s="345"/>
      <c r="AI561" s="345"/>
      <c r="AJ561" s="345"/>
      <c r="AK561" s="345"/>
      <c r="AL561" s="345"/>
      <c r="AM561" s="345"/>
      <c r="AN561" s="365" t="s">
        <v>1540</v>
      </c>
      <c r="AO561" s="365" t="s">
        <v>1170</v>
      </c>
      <c r="AP561" s="365" t="s">
        <v>2402</v>
      </c>
      <c r="AQ561" s="306">
        <v>42954</v>
      </c>
      <c r="AR561" s="365">
        <v>1324</v>
      </c>
      <c r="AS561" s="306">
        <v>42965</v>
      </c>
      <c r="AT561" s="380">
        <f>AU561/1.18</f>
        <v>9230774</v>
      </c>
      <c r="AU561" s="380">
        <v>10892313.32</v>
      </c>
      <c r="AV561" s="365" t="s">
        <v>2506</v>
      </c>
      <c r="AW561" s="306">
        <v>42965</v>
      </c>
      <c r="AX561" s="306">
        <v>42965</v>
      </c>
      <c r="AY561" s="306">
        <v>42965</v>
      </c>
      <c r="AZ561" s="306">
        <v>43003</v>
      </c>
    </row>
    <row r="562" spans="1:52" s="8" customFormat="1" ht="67.5" x14ac:dyDescent="0.25">
      <c r="A562" s="294">
        <v>354</v>
      </c>
      <c r="B562" s="291" t="s">
        <v>630</v>
      </c>
      <c r="C562" s="291" t="s">
        <v>631</v>
      </c>
      <c r="D562" s="321" t="s">
        <v>433</v>
      </c>
      <c r="E562" s="291" t="s">
        <v>39</v>
      </c>
      <c r="F562" s="299">
        <v>642</v>
      </c>
      <c r="G562" s="291" t="s">
        <v>34</v>
      </c>
      <c r="H562" s="291">
        <v>1</v>
      </c>
      <c r="I562" s="291">
        <v>36000000000</v>
      </c>
      <c r="J562" s="299" t="s">
        <v>35</v>
      </c>
      <c r="K562" s="292">
        <v>11250000</v>
      </c>
      <c r="L562" s="46">
        <v>42917</v>
      </c>
      <c r="M562" s="172">
        <v>43070</v>
      </c>
      <c r="N562" s="299" t="s">
        <v>385</v>
      </c>
      <c r="O562" s="299" t="s">
        <v>127</v>
      </c>
      <c r="P562" s="198" t="s">
        <v>1170</v>
      </c>
      <c r="Q562" s="151" t="s">
        <v>591</v>
      </c>
      <c r="R562" s="145" t="s">
        <v>1145</v>
      </c>
      <c r="S562" s="345" t="s">
        <v>1461</v>
      </c>
      <c r="T562" s="345" t="s">
        <v>1177</v>
      </c>
      <c r="U562" s="24">
        <v>2017</v>
      </c>
      <c r="V562" s="346">
        <v>42927</v>
      </c>
      <c r="W562" s="345">
        <v>4836</v>
      </c>
      <c r="X562" s="345" t="s">
        <v>1113</v>
      </c>
      <c r="Y562" s="346">
        <v>42927</v>
      </c>
      <c r="Z562" s="201" t="s">
        <v>2455</v>
      </c>
      <c r="AA562" s="368">
        <v>6500000</v>
      </c>
      <c r="AB562" s="345"/>
      <c r="AC562" s="345">
        <v>31705351689</v>
      </c>
      <c r="AD562" s="346">
        <v>42940</v>
      </c>
      <c r="AE562" s="346">
        <v>42949</v>
      </c>
      <c r="AF562" s="345" t="s">
        <v>2501</v>
      </c>
      <c r="AG562" s="345"/>
      <c r="AH562" s="345"/>
      <c r="AI562" s="345"/>
      <c r="AJ562" s="345" t="s">
        <v>2502</v>
      </c>
      <c r="AK562" s="345"/>
      <c r="AL562" s="345"/>
      <c r="AM562" s="345"/>
      <c r="AN562" s="365" t="s">
        <v>1526</v>
      </c>
      <c r="AO562" s="345" t="s">
        <v>1113</v>
      </c>
      <c r="AP562" s="345" t="s">
        <v>2497</v>
      </c>
      <c r="AQ562" s="346">
        <v>42962</v>
      </c>
      <c r="AR562" s="345">
        <v>1419</v>
      </c>
      <c r="AS562" s="346">
        <v>42976</v>
      </c>
      <c r="AT562" s="345">
        <v>5484723</v>
      </c>
      <c r="AU562" s="380">
        <v>6471973.1399999997</v>
      </c>
      <c r="AV562" s="345" t="s">
        <v>1653</v>
      </c>
      <c r="AW562" s="346">
        <v>42977</v>
      </c>
      <c r="AX562" s="346">
        <v>42977</v>
      </c>
      <c r="AY562" s="346">
        <v>42977</v>
      </c>
      <c r="AZ562" s="345"/>
    </row>
    <row r="563" spans="1:52" s="8" customFormat="1" ht="67.5" x14ac:dyDescent="0.25">
      <c r="A563" s="288">
        <v>401</v>
      </c>
      <c r="B563" s="289" t="s">
        <v>630</v>
      </c>
      <c r="C563" s="289" t="s">
        <v>631</v>
      </c>
      <c r="D563" s="289" t="s">
        <v>752</v>
      </c>
      <c r="E563" s="289" t="s">
        <v>39</v>
      </c>
      <c r="F563" s="296">
        <v>642</v>
      </c>
      <c r="G563" s="296" t="s">
        <v>34</v>
      </c>
      <c r="H563" s="289">
        <v>1</v>
      </c>
      <c r="I563" s="289">
        <v>36000000000</v>
      </c>
      <c r="J563" s="296" t="s">
        <v>35</v>
      </c>
      <c r="K563" s="290">
        <v>3500000</v>
      </c>
      <c r="L563" s="46">
        <v>42917</v>
      </c>
      <c r="M563" s="46">
        <v>43070</v>
      </c>
      <c r="N563" s="296" t="s">
        <v>385</v>
      </c>
      <c r="O563" s="296" t="s">
        <v>127</v>
      </c>
      <c r="P563" s="198" t="s">
        <v>1170</v>
      </c>
      <c r="Q563" s="151" t="s">
        <v>91</v>
      </c>
      <c r="R563" s="145" t="s">
        <v>1145</v>
      </c>
      <c r="S563" s="345" t="s">
        <v>1243</v>
      </c>
      <c r="T563" s="345" t="s">
        <v>1177</v>
      </c>
      <c r="U563" s="24">
        <v>2017</v>
      </c>
      <c r="V563" s="346">
        <v>42913</v>
      </c>
      <c r="W563" s="345" t="s">
        <v>1140</v>
      </c>
      <c r="X563" s="345" t="s">
        <v>1113</v>
      </c>
      <c r="Y563" s="346">
        <v>42927</v>
      </c>
      <c r="Z563" s="201" t="s">
        <v>2455</v>
      </c>
      <c r="AA563" s="368">
        <v>1722910.94</v>
      </c>
      <c r="AB563" s="345"/>
      <c r="AC563" s="345">
        <v>31705333757</v>
      </c>
      <c r="AD563" s="346">
        <v>42934</v>
      </c>
      <c r="AE563" s="346">
        <v>42943</v>
      </c>
      <c r="AF563" s="345" t="s">
        <v>2413</v>
      </c>
      <c r="AG563" s="345"/>
      <c r="AH563" s="345"/>
      <c r="AI563" s="345"/>
      <c r="AJ563" s="345" t="s">
        <v>2414</v>
      </c>
      <c r="AK563" s="345"/>
      <c r="AL563" s="345"/>
      <c r="AM563" s="345"/>
      <c r="AN563" s="365" t="s">
        <v>1540</v>
      </c>
      <c r="AO563" s="345" t="s">
        <v>1170</v>
      </c>
      <c r="AP563" s="345" t="s">
        <v>2410</v>
      </c>
      <c r="AQ563" s="346">
        <v>42963</v>
      </c>
      <c r="AR563" s="345">
        <v>1414</v>
      </c>
      <c r="AS563" s="346">
        <v>42976</v>
      </c>
      <c r="AT563" s="345">
        <v>1445191.9</v>
      </c>
      <c r="AU563" s="380">
        <v>1705326.44</v>
      </c>
      <c r="AV563" s="345" t="s">
        <v>1653</v>
      </c>
      <c r="AW563" s="346">
        <v>42977</v>
      </c>
      <c r="AX563" s="346">
        <v>42977</v>
      </c>
      <c r="AY563" s="346">
        <v>42977</v>
      </c>
      <c r="AZ563" s="345"/>
    </row>
    <row r="564" spans="1:52" s="8" customFormat="1" ht="67.5" x14ac:dyDescent="0.25">
      <c r="A564" s="288">
        <v>402</v>
      </c>
      <c r="B564" s="289" t="s">
        <v>630</v>
      </c>
      <c r="C564" s="289" t="s">
        <v>631</v>
      </c>
      <c r="D564" s="289" t="s">
        <v>753</v>
      </c>
      <c r="E564" s="289" t="s">
        <v>39</v>
      </c>
      <c r="F564" s="296">
        <v>642</v>
      </c>
      <c r="G564" s="296" t="s">
        <v>34</v>
      </c>
      <c r="H564" s="289">
        <v>1</v>
      </c>
      <c r="I564" s="289">
        <v>36000000000</v>
      </c>
      <c r="J564" s="296" t="s">
        <v>35</v>
      </c>
      <c r="K564" s="290">
        <v>5000000</v>
      </c>
      <c r="L564" s="46">
        <v>42917</v>
      </c>
      <c r="M564" s="46">
        <v>43070</v>
      </c>
      <c r="N564" s="296" t="s">
        <v>385</v>
      </c>
      <c r="O564" s="296" t="s">
        <v>127</v>
      </c>
      <c r="P564" s="198" t="s">
        <v>1170</v>
      </c>
      <c r="Q564" s="151" t="s">
        <v>91</v>
      </c>
      <c r="R564" s="145" t="s">
        <v>1145</v>
      </c>
      <c r="S564" s="345" t="s">
        <v>1243</v>
      </c>
      <c r="T564" s="345" t="s">
        <v>1177</v>
      </c>
      <c r="U564" s="24">
        <v>2017</v>
      </c>
      <c r="V564" s="346">
        <v>42913</v>
      </c>
      <c r="W564" s="345" t="s">
        <v>1140</v>
      </c>
      <c r="X564" s="345" t="s">
        <v>1113</v>
      </c>
      <c r="Y564" s="346">
        <v>42927</v>
      </c>
      <c r="Z564" s="201" t="s">
        <v>2455</v>
      </c>
      <c r="AA564" s="368">
        <v>1474211.76</v>
      </c>
      <c r="AB564" s="345"/>
      <c r="AC564" s="345">
        <v>31705333761</v>
      </c>
      <c r="AD564" s="346">
        <v>42934</v>
      </c>
      <c r="AE564" s="346">
        <v>42943</v>
      </c>
      <c r="AF564" s="345" t="s">
        <v>2415</v>
      </c>
      <c r="AG564" s="345"/>
      <c r="AH564" s="345"/>
      <c r="AI564" s="345"/>
      <c r="AJ564" s="345" t="s">
        <v>2416</v>
      </c>
      <c r="AK564" s="345"/>
      <c r="AL564" s="345"/>
      <c r="AM564" s="345"/>
      <c r="AN564" s="365" t="s">
        <v>1540</v>
      </c>
      <c r="AO564" s="345" t="s">
        <v>1170</v>
      </c>
      <c r="AP564" s="345" t="s">
        <v>2417</v>
      </c>
      <c r="AQ564" s="346">
        <v>42963</v>
      </c>
      <c r="AR564" s="345">
        <v>1413</v>
      </c>
      <c r="AS564" s="346">
        <v>42976</v>
      </c>
      <c r="AT564" s="345">
        <v>1236723.8999999999</v>
      </c>
      <c r="AU564" s="380">
        <v>1459334.2</v>
      </c>
      <c r="AV564" s="345" t="s">
        <v>1653</v>
      </c>
      <c r="AW564" s="346">
        <v>42977</v>
      </c>
      <c r="AX564" s="346">
        <v>42977</v>
      </c>
      <c r="AY564" s="346">
        <v>42977</v>
      </c>
      <c r="AZ564" s="345"/>
    </row>
    <row r="565" spans="1:52" s="8" customFormat="1" ht="67.5" x14ac:dyDescent="0.25">
      <c r="A565" s="288">
        <v>405</v>
      </c>
      <c r="B565" s="289" t="s">
        <v>630</v>
      </c>
      <c r="C565" s="289" t="s">
        <v>631</v>
      </c>
      <c r="D565" s="289" t="s">
        <v>756</v>
      </c>
      <c r="E565" s="289" t="s">
        <v>39</v>
      </c>
      <c r="F565" s="296">
        <v>642</v>
      </c>
      <c r="G565" s="296" t="s">
        <v>34</v>
      </c>
      <c r="H565" s="289">
        <v>1</v>
      </c>
      <c r="I565" s="289">
        <v>36000000000</v>
      </c>
      <c r="J565" s="296" t="s">
        <v>35</v>
      </c>
      <c r="K565" s="290">
        <v>5000000</v>
      </c>
      <c r="L565" s="46">
        <v>42917</v>
      </c>
      <c r="M565" s="46">
        <v>43070</v>
      </c>
      <c r="N565" s="296" t="s">
        <v>385</v>
      </c>
      <c r="O565" s="296" t="s">
        <v>127</v>
      </c>
      <c r="P565" s="198" t="s">
        <v>1170</v>
      </c>
      <c r="Q565" s="151" t="s">
        <v>91</v>
      </c>
      <c r="R565" s="145" t="s">
        <v>1142</v>
      </c>
      <c r="S565" s="345" t="s">
        <v>1243</v>
      </c>
      <c r="T565" s="345" t="s">
        <v>1177</v>
      </c>
      <c r="U565" s="24">
        <v>2017</v>
      </c>
      <c r="V565" s="346">
        <v>42935</v>
      </c>
      <c r="W565" s="345">
        <v>4692</v>
      </c>
      <c r="X565" s="345" t="s">
        <v>1113</v>
      </c>
      <c r="Y565" s="346">
        <v>42937</v>
      </c>
      <c r="Z565" s="345" t="s">
        <v>2508</v>
      </c>
      <c r="AA565" s="368">
        <v>8672329.7599999998</v>
      </c>
      <c r="AB565" s="345"/>
      <c r="AC565" s="365">
        <v>31705375588</v>
      </c>
      <c r="AD565" s="306">
        <v>42947</v>
      </c>
      <c r="AE565" s="306">
        <v>42956</v>
      </c>
      <c r="AF565" s="361" t="s">
        <v>2474</v>
      </c>
      <c r="AG565" s="361" t="s">
        <v>2475</v>
      </c>
      <c r="AH565" s="345"/>
      <c r="AI565" s="345"/>
      <c r="AJ565" s="345"/>
      <c r="AK565" s="345"/>
      <c r="AL565" s="345"/>
      <c r="AM565" s="345"/>
      <c r="AN565" s="365" t="s">
        <v>1526</v>
      </c>
      <c r="AO565" s="365" t="s">
        <v>1170</v>
      </c>
      <c r="AP565" s="365" t="s">
        <v>2476</v>
      </c>
      <c r="AQ565" s="306">
        <v>42965</v>
      </c>
      <c r="AR565" s="365">
        <v>1398</v>
      </c>
      <c r="AS565" s="306">
        <v>42976</v>
      </c>
      <c r="AT565" s="380">
        <f>AU565/1.18</f>
        <v>7270273.0000000009</v>
      </c>
      <c r="AU565" s="380">
        <v>8578922.1400000006</v>
      </c>
      <c r="AV565" s="365" t="s">
        <v>2546</v>
      </c>
      <c r="AW565" s="306">
        <v>42976</v>
      </c>
      <c r="AX565" s="306">
        <v>42976</v>
      </c>
      <c r="AY565" s="306">
        <v>42976</v>
      </c>
      <c r="AZ565" s="345"/>
    </row>
    <row r="566" spans="1:52" s="8" customFormat="1" ht="67.5" x14ac:dyDescent="0.25">
      <c r="A566" s="288">
        <v>407</v>
      </c>
      <c r="B566" s="289" t="s">
        <v>630</v>
      </c>
      <c r="C566" s="289" t="s">
        <v>631</v>
      </c>
      <c r="D566" s="289" t="s">
        <v>745</v>
      </c>
      <c r="E566" s="289" t="s">
        <v>39</v>
      </c>
      <c r="F566" s="296">
        <v>642</v>
      </c>
      <c r="G566" s="296" t="s">
        <v>34</v>
      </c>
      <c r="H566" s="289">
        <v>1</v>
      </c>
      <c r="I566" s="289">
        <v>36000000000</v>
      </c>
      <c r="J566" s="296" t="s">
        <v>35</v>
      </c>
      <c r="K566" s="290">
        <v>5500000</v>
      </c>
      <c r="L566" s="46">
        <v>42917</v>
      </c>
      <c r="M566" s="46">
        <v>43070</v>
      </c>
      <c r="N566" s="296" t="s">
        <v>385</v>
      </c>
      <c r="O566" s="296" t="s">
        <v>127</v>
      </c>
      <c r="P566" s="198" t="s">
        <v>1170</v>
      </c>
      <c r="Q566" s="151" t="s">
        <v>91</v>
      </c>
      <c r="R566" s="145" t="s">
        <v>1142</v>
      </c>
      <c r="S566" s="345" t="s">
        <v>1243</v>
      </c>
      <c r="T566" s="345" t="s">
        <v>1177</v>
      </c>
      <c r="U566" s="24">
        <v>2017</v>
      </c>
      <c r="V566" s="346">
        <v>42935</v>
      </c>
      <c r="W566" s="345">
        <v>4899</v>
      </c>
      <c r="X566" s="345" t="s">
        <v>1113</v>
      </c>
      <c r="Y566" s="346">
        <v>42937</v>
      </c>
      <c r="Z566" s="345" t="s">
        <v>2508</v>
      </c>
      <c r="AA566" s="368">
        <v>4123515.8</v>
      </c>
      <c r="AB566" s="345"/>
      <c r="AC566" s="365">
        <v>31705375367</v>
      </c>
      <c r="AD566" s="306">
        <v>42947</v>
      </c>
      <c r="AE566" s="306">
        <v>42956</v>
      </c>
      <c r="AF566" s="361" t="s">
        <v>2472</v>
      </c>
      <c r="AG566" s="361" t="s">
        <v>2471</v>
      </c>
      <c r="AH566" s="345"/>
      <c r="AI566" s="345"/>
      <c r="AJ566" s="345"/>
      <c r="AK566" s="345"/>
      <c r="AL566" s="345"/>
      <c r="AM566" s="345"/>
      <c r="AN566" s="365" t="s">
        <v>1540</v>
      </c>
      <c r="AO566" s="365" t="s">
        <v>1170</v>
      </c>
      <c r="AP566" s="365" t="s">
        <v>2473</v>
      </c>
      <c r="AQ566" s="306">
        <v>42965</v>
      </c>
      <c r="AR566" s="365">
        <v>1403</v>
      </c>
      <c r="AS566" s="306">
        <v>42976</v>
      </c>
      <c r="AT566" s="380">
        <f>AU566/1.18</f>
        <v>3454029.7881355933</v>
      </c>
      <c r="AU566" s="380">
        <v>4075755.15</v>
      </c>
      <c r="AV566" s="365" t="s">
        <v>2546</v>
      </c>
      <c r="AW566" s="306">
        <v>42976</v>
      </c>
      <c r="AX566" s="306">
        <v>42976</v>
      </c>
      <c r="AY566" s="306">
        <v>42976</v>
      </c>
      <c r="AZ566" s="345"/>
    </row>
    <row r="567" spans="1:52" s="8" customFormat="1" ht="67.5" x14ac:dyDescent="0.25">
      <c r="A567" s="288">
        <v>408</v>
      </c>
      <c r="B567" s="289" t="s">
        <v>630</v>
      </c>
      <c r="C567" s="289" t="s">
        <v>631</v>
      </c>
      <c r="D567" s="289" t="s">
        <v>740</v>
      </c>
      <c r="E567" s="289" t="s">
        <v>39</v>
      </c>
      <c r="F567" s="296">
        <v>642</v>
      </c>
      <c r="G567" s="296" t="s">
        <v>34</v>
      </c>
      <c r="H567" s="289">
        <v>1</v>
      </c>
      <c r="I567" s="289">
        <v>36000000000</v>
      </c>
      <c r="J567" s="296" t="s">
        <v>35</v>
      </c>
      <c r="K567" s="290">
        <v>7000000</v>
      </c>
      <c r="L567" s="46">
        <v>42917</v>
      </c>
      <c r="M567" s="46">
        <v>43070</v>
      </c>
      <c r="N567" s="296" t="s">
        <v>385</v>
      </c>
      <c r="O567" s="296" t="s">
        <v>127</v>
      </c>
      <c r="P567" s="198" t="s">
        <v>1170</v>
      </c>
      <c r="Q567" s="151" t="s">
        <v>91</v>
      </c>
      <c r="R567" s="145" t="s">
        <v>1145</v>
      </c>
      <c r="S567" s="345" t="s">
        <v>1243</v>
      </c>
      <c r="T567" s="345" t="s">
        <v>1139</v>
      </c>
      <c r="U567" s="345">
        <v>2017</v>
      </c>
      <c r="V567" s="346">
        <v>42937</v>
      </c>
      <c r="W567" s="345">
        <v>5438</v>
      </c>
      <c r="X567" s="345" t="s">
        <v>1170</v>
      </c>
      <c r="Y567" s="345" t="s">
        <v>1140</v>
      </c>
      <c r="Z567" s="345"/>
      <c r="AA567" s="345">
        <v>5000000</v>
      </c>
      <c r="AB567" s="345"/>
      <c r="AC567" s="365">
        <v>31705426975</v>
      </c>
      <c r="AD567" s="306">
        <v>42963</v>
      </c>
      <c r="AE567" s="306">
        <v>42972</v>
      </c>
      <c r="AF567" s="345" t="s">
        <v>2535</v>
      </c>
      <c r="AG567" s="345"/>
      <c r="AH567" s="345"/>
      <c r="AI567" s="345" t="s">
        <v>2536</v>
      </c>
      <c r="AJ567" s="345"/>
      <c r="AK567" s="345"/>
      <c r="AL567" s="345"/>
      <c r="AM567" s="345"/>
      <c r="AN567" s="365" t="s">
        <v>2537</v>
      </c>
      <c r="AO567" s="345" t="s">
        <v>1170</v>
      </c>
      <c r="AP567" s="345" t="s">
        <v>2538</v>
      </c>
      <c r="AQ567" s="346">
        <v>42986</v>
      </c>
      <c r="AR567" s="345"/>
      <c r="AS567" s="345"/>
      <c r="AT567" s="324">
        <f>AU567/1.18</f>
        <v>4237288.1355932206</v>
      </c>
      <c r="AU567" s="324">
        <v>5000000</v>
      </c>
      <c r="AV567" s="345"/>
      <c r="AW567" s="345"/>
      <c r="AX567" s="345"/>
      <c r="AY567" s="345"/>
      <c r="AZ567" s="345"/>
    </row>
    <row r="568" spans="1:52" s="8" customFormat="1" ht="67.5" x14ac:dyDescent="0.25">
      <c r="A568" s="288">
        <v>409</v>
      </c>
      <c r="B568" s="289" t="s">
        <v>630</v>
      </c>
      <c r="C568" s="289" t="s">
        <v>631</v>
      </c>
      <c r="D568" s="289" t="s">
        <v>746</v>
      </c>
      <c r="E568" s="289" t="s">
        <v>39</v>
      </c>
      <c r="F568" s="296">
        <v>642</v>
      </c>
      <c r="G568" s="296" t="s">
        <v>34</v>
      </c>
      <c r="H568" s="289">
        <v>1</v>
      </c>
      <c r="I568" s="289">
        <v>36000000000</v>
      </c>
      <c r="J568" s="296" t="s">
        <v>35</v>
      </c>
      <c r="K568" s="290">
        <v>9000000</v>
      </c>
      <c r="L568" s="46">
        <v>42917</v>
      </c>
      <c r="M568" s="46">
        <v>43070</v>
      </c>
      <c r="N568" s="296" t="s">
        <v>385</v>
      </c>
      <c r="O568" s="296" t="s">
        <v>127</v>
      </c>
      <c r="P568" s="198" t="s">
        <v>1170</v>
      </c>
      <c r="Q568" s="151" t="s">
        <v>91</v>
      </c>
      <c r="R568" s="145" t="s">
        <v>1145</v>
      </c>
      <c r="S568" s="345" t="s">
        <v>1243</v>
      </c>
      <c r="T568" s="345" t="s">
        <v>1139</v>
      </c>
      <c r="U568" s="345">
        <v>2017</v>
      </c>
      <c r="V568" s="346">
        <v>42937</v>
      </c>
      <c r="W568" s="345">
        <v>5437</v>
      </c>
      <c r="X568" s="345" t="s">
        <v>1170</v>
      </c>
      <c r="Y568" s="345" t="s">
        <v>1140</v>
      </c>
      <c r="Z568" s="345"/>
      <c r="AA568" s="345">
        <v>5000000</v>
      </c>
      <c r="AB568" s="345"/>
      <c r="AC568" s="365">
        <v>31705426980</v>
      </c>
      <c r="AD568" s="306">
        <v>42963</v>
      </c>
      <c r="AE568" s="306">
        <v>42972</v>
      </c>
      <c r="AF568" s="345" t="s">
        <v>2539</v>
      </c>
      <c r="AG568" s="345"/>
      <c r="AH568" s="345" t="s">
        <v>2540</v>
      </c>
      <c r="AI568" s="345"/>
      <c r="AJ568" s="345"/>
      <c r="AK568" s="345"/>
      <c r="AL568" s="345"/>
      <c r="AM568" s="345"/>
      <c r="AN568" s="365" t="s">
        <v>1526</v>
      </c>
      <c r="AO568" s="345" t="s">
        <v>1170</v>
      </c>
      <c r="AP568" s="345" t="s">
        <v>2541</v>
      </c>
      <c r="AQ568" s="346">
        <v>42986</v>
      </c>
      <c r="AR568" s="345"/>
      <c r="AS568" s="345"/>
      <c r="AT568" s="324">
        <f>AU568/1.18</f>
        <v>4237288.1355932206</v>
      </c>
      <c r="AU568" s="324">
        <v>5000000</v>
      </c>
      <c r="AV568" s="345"/>
      <c r="AW568" s="345"/>
      <c r="AX568" s="345"/>
      <c r="AY568" s="345"/>
      <c r="AZ568" s="345"/>
    </row>
    <row r="569" spans="1:52" s="8" customFormat="1" ht="52.5" customHeight="1" x14ac:dyDescent="0.25">
      <c r="A569" s="288">
        <v>410</v>
      </c>
      <c r="B569" s="289" t="s">
        <v>630</v>
      </c>
      <c r="C569" s="289" t="s">
        <v>631</v>
      </c>
      <c r="D569" s="289" t="s">
        <v>738</v>
      </c>
      <c r="E569" s="289" t="s">
        <v>39</v>
      </c>
      <c r="F569" s="296">
        <v>642</v>
      </c>
      <c r="G569" s="296" t="s">
        <v>34</v>
      </c>
      <c r="H569" s="289">
        <v>1</v>
      </c>
      <c r="I569" s="289">
        <v>36000000000</v>
      </c>
      <c r="J569" s="296" t="s">
        <v>35</v>
      </c>
      <c r="K569" s="290">
        <v>9550800</v>
      </c>
      <c r="L569" s="46">
        <v>42917</v>
      </c>
      <c r="M569" s="46">
        <v>43070</v>
      </c>
      <c r="N569" s="296" t="s">
        <v>385</v>
      </c>
      <c r="O569" s="296" t="s">
        <v>127</v>
      </c>
      <c r="P569" s="198" t="s">
        <v>1170</v>
      </c>
      <c r="Q569" s="151" t="s">
        <v>91</v>
      </c>
      <c r="R569" s="145" t="s">
        <v>1145</v>
      </c>
      <c r="S569" s="345" t="s">
        <v>1243</v>
      </c>
      <c r="T569" s="345" t="s">
        <v>1139</v>
      </c>
      <c r="U569" s="345">
        <v>2017</v>
      </c>
      <c r="V569" s="346">
        <v>42937</v>
      </c>
      <c r="W569" s="345">
        <v>5435</v>
      </c>
      <c r="X569" s="345" t="s">
        <v>1170</v>
      </c>
      <c r="Y569" s="345" t="s">
        <v>1140</v>
      </c>
      <c r="Z569" s="345"/>
      <c r="AA569" s="345">
        <v>5000000</v>
      </c>
      <c r="AB569" s="345"/>
      <c r="AC569" s="365">
        <v>31705426967</v>
      </c>
      <c r="AD569" s="306">
        <v>42963</v>
      </c>
      <c r="AE569" s="306">
        <v>42972</v>
      </c>
      <c r="AF569" s="345" t="s">
        <v>2542</v>
      </c>
      <c r="AG569" s="345"/>
      <c r="AH569" s="345"/>
      <c r="AI569" s="345" t="s">
        <v>2543</v>
      </c>
      <c r="AJ569" s="345"/>
      <c r="AK569" s="345"/>
      <c r="AL569" s="345"/>
      <c r="AM569" s="345"/>
      <c r="AN569" s="365" t="s">
        <v>1491</v>
      </c>
      <c r="AO569" s="345" t="s">
        <v>1170</v>
      </c>
      <c r="AP569" s="345" t="s">
        <v>2541</v>
      </c>
      <c r="AQ569" s="346">
        <v>42986</v>
      </c>
      <c r="AR569" s="345"/>
      <c r="AS569" s="345"/>
      <c r="AT569" s="324">
        <f>AU569/1.18</f>
        <v>4237288.1355932206</v>
      </c>
      <c r="AU569" s="324">
        <v>5000000</v>
      </c>
      <c r="AV569" s="345"/>
      <c r="AW569" s="345"/>
      <c r="AX569" s="345"/>
      <c r="AY569" s="345"/>
      <c r="AZ569" s="345"/>
    </row>
    <row r="570" spans="1:52" s="8" customFormat="1" ht="40.5" customHeight="1" x14ac:dyDescent="0.25">
      <c r="A570" s="288">
        <v>411</v>
      </c>
      <c r="B570" s="289" t="s">
        <v>630</v>
      </c>
      <c r="C570" s="289" t="s">
        <v>631</v>
      </c>
      <c r="D570" s="289" t="s">
        <v>736</v>
      </c>
      <c r="E570" s="289" t="s">
        <v>39</v>
      </c>
      <c r="F570" s="296">
        <v>642</v>
      </c>
      <c r="G570" s="296" t="s">
        <v>34</v>
      </c>
      <c r="H570" s="289">
        <v>1</v>
      </c>
      <c r="I570" s="289">
        <v>36000000000</v>
      </c>
      <c r="J570" s="296" t="s">
        <v>35</v>
      </c>
      <c r="K570" s="290">
        <v>10873150</v>
      </c>
      <c r="L570" s="46">
        <v>42917</v>
      </c>
      <c r="M570" s="46">
        <v>43070</v>
      </c>
      <c r="N570" s="296" t="s">
        <v>385</v>
      </c>
      <c r="O570" s="296" t="s">
        <v>127</v>
      </c>
      <c r="P570" s="198" t="s">
        <v>1170</v>
      </c>
      <c r="Q570" s="198" t="s">
        <v>988</v>
      </c>
      <c r="R570" s="198" t="s">
        <v>1194</v>
      </c>
      <c r="S570" s="201" t="s">
        <v>2507</v>
      </c>
      <c r="T570" s="201" t="s">
        <v>1139</v>
      </c>
      <c r="U570" s="201">
        <v>2017</v>
      </c>
      <c r="V570" s="208">
        <v>42956</v>
      </c>
      <c r="W570" s="201">
        <v>5393</v>
      </c>
      <c r="X570" s="201" t="s">
        <v>1170</v>
      </c>
      <c r="Y570" s="201" t="s">
        <v>1140</v>
      </c>
      <c r="Z570" s="201"/>
      <c r="AA570" s="357">
        <v>29300000</v>
      </c>
      <c r="AB570" s="201"/>
      <c r="AC570" s="201">
        <v>31705435677</v>
      </c>
      <c r="AD570" s="306">
        <v>42965</v>
      </c>
      <c r="AE570" s="306">
        <v>42978</v>
      </c>
      <c r="AF570" s="361" t="s">
        <v>1627</v>
      </c>
      <c r="AG570" s="361" t="s">
        <v>1628</v>
      </c>
      <c r="AH570" s="201"/>
      <c r="AI570" s="201"/>
      <c r="AJ570" s="201"/>
      <c r="AK570" s="201"/>
      <c r="AL570" s="201"/>
      <c r="AM570" s="201"/>
      <c r="AN570" s="361" t="s">
        <v>1628</v>
      </c>
      <c r="AO570" s="201" t="s">
        <v>1170</v>
      </c>
      <c r="AP570" s="201" t="s">
        <v>2638</v>
      </c>
      <c r="AQ570" s="208">
        <v>42999</v>
      </c>
      <c r="AR570" s="201"/>
      <c r="AS570" s="208">
        <v>43010</v>
      </c>
      <c r="AT570" s="380">
        <v>23625542.760000002</v>
      </c>
      <c r="AU570" s="201">
        <v>27878140.460000001</v>
      </c>
      <c r="AV570" s="201"/>
      <c r="AW570" s="201"/>
      <c r="AX570" s="201"/>
      <c r="AY570" s="345"/>
      <c r="AZ570" s="345"/>
    </row>
    <row r="571" spans="1:52" s="8" customFormat="1" ht="79.5" customHeight="1" x14ac:dyDescent="0.25">
      <c r="A571" s="294">
        <v>612</v>
      </c>
      <c r="B571" s="111" t="s">
        <v>411</v>
      </c>
      <c r="C571" s="111" t="s">
        <v>412</v>
      </c>
      <c r="D571" s="321" t="s">
        <v>2286</v>
      </c>
      <c r="E571" s="291" t="s">
        <v>39</v>
      </c>
      <c r="F571" s="299">
        <v>642</v>
      </c>
      <c r="G571" s="291" t="s">
        <v>34</v>
      </c>
      <c r="H571" s="291">
        <v>1</v>
      </c>
      <c r="I571" s="291">
        <v>36000000000</v>
      </c>
      <c r="J571" s="299" t="s">
        <v>35</v>
      </c>
      <c r="K571" s="462">
        <v>6500000</v>
      </c>
      <c r="L571" s="46">
        <v>42917</v>
      </c>
      <c r="M571" s="172">
        <v>43070</v>
      </c>
      <c r="N571" s="299" t="s">
        <v>385</v>
      </c>
      <c r="O571" s="299" t="s">
        <v>127</v>
      </c>
      <c r="P571" s="198" t="s">
        <v>1170</v>
      </c>
      <c r="Q571" s="198" t="s">
        <v>91</v>
      </c>
      <c r="R571" s="198" t="s">
        <v>1142</v>
      </c>
      <c r="S571" s="201" t="s">
        <v>1243</v>
      </c>
      <c r="T571" s="201" t="s">
        <v>1139</v>
      </c>
      <c r="U571" s="201">
        <v>2017</v>
      </c>
      <c r="V571" s="208">
        <v>42970</v>
      </c>
      <c r="W571" s="201">
        <v>5270</v>
      </c>
      <c r="X571" s="201" t="s">
        <v>1113</v>
      </c>
      <c r="Y571" s="208">
        <v>42975</v>
      </c>
      <c r="Z571" s="201"/>
      <c r="AA571" s="357">
        <f>K580</f>
        <v>1837201</v>
      </c>
      <c r="AB571" s="201"/>
      <c r="AC571" s="201">
        <v>31705476810</v>
      </c>
      <c r="AD571" s="306">
        <v>42978</v>
      </c>
      <c r="AE571" s="306">
        <v>42989</v>
      </c>
      <c r="AF571" s="361" t="s">
        <v>2633</v>
      </c>
      <c r="AG571" s="361" t="s">
        <v>2634</v>
      </c>
      <c r="AH571" s="201"/>
      <c r="AI571" s="201"/>
      <c r="AJ571" s="201"/>
      <c r="AK571" s="201"/>
      <c r="AL571" s="201"/>
      <c r="AM571" s="201"/>
      <c r="AN571" s="361" t="s">
        <v>1526</v>
      </c>
      <c r="AO571" s="201" t="s">
        <v>1170</v>
      </c>
      <c r="AP571" s="201" t="s">
        <v>2635</v>
      </c>
      <c r="AQ571" s="208">
        <v>42999</v>
      </c>
      <c r="AR571" s="201"/>
      <c r="AS571" s="201"/>
      <c r="AT571" s="380">
        <f>AU571/1.18</f>
        <v>1554790</v>
      </c>
      <c r="AU571" s="211">
        <v>1834652.2</v>
      </c>
      <c r="AV571" s="201"/>
      <c r="AW571" s="201"/>
      <c r="AX571" s="201"/>
      <c r="AY571" s="345"/>
      <c r="AZ571" s="345"/>
    </row>
    <row r="572" spans="1:52" s="8" customFormat="1" ht="91.5" customHeight="1" x14ac:dyDescent="0.25">
      <c r="A572" s="294">
        <v>613</v>
      </c>
      <c r="B572" s="291" t="s">
        <v>630</v>
      </c>
      <c r="C572" s="291" t="s">
        <v>631</v>
      </c>
      <c r="D572" s="321" t="s">
        <v>2287</v>
      </c>
      <c r="E572" s="291" t="s">
        <v>39</v>
      </c>
      <c r="F572" s="299">
        <v>642</v>
      </c>
      <c r="G572" s="291" t="s">
        <v>34</v>
      </c>
      <c r="H572" s="291">
        <v>1</v>
      </c>
      <c r="I572" s="291">
        <v>36000000000</v>
      </c>
      <c r="J572" s="299" t="s">
        <v>35</v>
      </c>
      <c r="K572" s="462">
        <v>1722910.94</v>
      </c>
      <c r="L572" s="172">
        <v>42917</v>
      </c>
      <c r="M572" s="172">
        <v>43070</v>
      </c>
      <c r="N572" s="299" t="s">
        <v>385</v>
      </c>
      <c r="O572" s="299" t="s">
        <v>127</v>
      </c>
      <c r="P572" s="198" t="s">
        <v>1170</v>
      </c>
      <c r="Q572" s="151" t="s">
        <v>1440</v>
      </c>
      <c r="R572" s="145" t="s">
        <v>1185</v>
      </c>
      <c r="S572" s="345" t="s">
        <v>1441</v>
      </c>
      <c r="T572" s="345" t="s">
        <v>1177</v>
      </c>
      <c r="U572" s="345">
        <v>2017</v>
      </c>
      <c r="V572" s="346">
        <v>42962</v>
      </c>
      <c r="W572" s="345">
        <v>6221</v>
      </c>
      <c r="X572" s="345" t="s">
        <v>1170</v>
      </c>
      <c r="Y572" s="345" t="s">
        <v>1140</v>
      </c>
      <c r="Z572" s="345" t="s">
        <v>2625</v>
      </c>
      <c r="AA572" s="357">
        <v>5222922</v>
      </c>
      <c r="AB572" s="345" t="s">
        <v>2566</v>
      </c>
      <c r="AC572" s="368" t="s">
        <v>2565</v>
      </c>
      <c r="AD572" s="346">
        <v>42982</v>
      </c>
      <c r="AE572" s="345" t="s">
        <v>1140</v>
      </c>
      <c r="AF572" s="479" t="s">
        <v>2626</v>
      </c>
      <c r="AG572" s="345"/>
      <c r="AH572" s="345"/>
      <c r="AI572" s="345"/>
      <c r="AJ572" s="345"/>
      <c r="AK572" s="345"/>
      <c r="AL572" s="345"/>
      <c r="AM572" s="345"/>
      <c r="AN572" s="365" t="s">
        <v>2626</v>
      </c>
      <c r="AO572" s="345" t="s">
        <v>1113</v>
      </c>
      <c r="AP572" s="368" t="s">
        <v>2628</v>
      </c>
      <c r="AQ572" s="346">
        <v>42985</v>
      </c>
      <c r="AR572" s="345">
        <v>1461</v>
      </c>
      <c r="AS572" s="346">
        <v>42990</v>
      </c>
      <c r="AT572" s="380">
        <v>4426205.08</v>
      </c>
      <c r="AU572" s="380">
        <v>5222922</v>
      </c>
      <c r="AV572" s="31" t="s">
        <v>2630</v>
      </c>
      <c r="AW572" s="306">
        <v>42991</v>
      </c>
      <c r="AX572" s="306">
        <v>42991</v>
      </c>
      <c r="AY572" s="306">
        <v>42990</v>
      </c>
      <c r="AZ572" s="345"/>
    </row>
    <row r="573" spans="1:52" s="8" customFormat="1" ht="91.5" customHeight="1" x14ac:dyDescent="0.25">
      <c r="A573" s="294">
        <v>614</v>
      </c>
      <c r="B573" s="291" t="s">
        <v>630</v>
      </c>
      <c r="C573" s="291" t="s">
        <v>631</v>
      </c>
      <c r="D573" s="321" t="s">
        <v>2288</v>
      </c>
      <c r="E573" s="291" t="s">
        <v>39</v>
      </c>
      <c r="F573" s="299">
        <v>642</v>
      </c>
      <c r="G573" s="291" t="s">
        <v>34</v>
      </c>
      <c r="H573" s="291">
        <v>1</v>
      </c>
      <c r="I573" s="291">
        <v>36000000000</v>
      </c>
      <c r="J573" s="299" t="s">
        <v>35</v>
      </c>
      <c r="K573" s="462">
        <v>1474211.76</v>
      </c>
      <c r="L573" s="172">
        <v>42917</v>
      </c>
      <c r="M573" s="172">
        <v>43070</v>
      </c>
      <c r="N573" s="299" t="s">
        <v>385</v>
      </c>
      <c r="O573" s="299" t="s">
        <v>127</v>
      </c>
      <c r="P573" s="198" t="s">
        <v>1170</v>
      </c>
      <c r="Q573" s="151" t="s">
        <v>1440</v>
      </c>
      <c r="R573" s="145" t="s">
        <v>1185</v>
      </c>
      <c r="S573" s="345" t="s">
        <v>1441</v>
      </c>
      <c r="T573" s="345" t="s">
        <v>1177</v>
      </c>
      <c r="U573" s="345">
        <v>2017</v>
      </c>
      <c r="V573" s="346">
        <v>42962</v>
      </c>
      <c r="W573" s="345">
        <v>6220</v>
      </c>
      <c r="X573" s="345" t="s">
        <v>1170</v>
      </c>
      <c r="Y573" s="345" t="s">
        <v>1140</v>
      </c>
      <c r="Z573" s="345" t="s">
        <v>2625</v>
      </c>
      <c r="AA573" s="357">
        <v>29806000</v>
      </c>
      <c r="AB573" s="31" t="s">
        <v>1959</v>
      </c>
      <c r="AC573" s="345">
        <v>31705499968</v>
      </c>
      <c r="AD573" s="346">
        <v>42982</v>
      </c>
      <c r="AE573" s="345" t="s">
        <v>1140</v>
      </c>
      <c r="AF573" s="479" t="s">
        <v>2627</v>
      </c>
      <c r="AG573" s="345"/>
      <c r="AH573" s="345"/>
      <c r="AI573" s="345"/>
      <c r="AJ573" s="345"/>
      <c r="AK573" s="345"/>
      <c r="AL573" s="345"/>
      <c r="AM573" s="345"/>
      <c r="AN573" s="365" t="s">
        <v>2627</v>
      </c>
      <c r="AO573" s="345" t="s">
        <v>1170</v>
      </c>
      <c r="AP573" s="345" t="s">
        <v>2629</v>
      </c>
      <c r="AQ573" s="346">
        <v>42990</v>
      </c>
      <c r="AR573" s="345">
        <v>1462</v>
      </c>
      <c r="AS573" s="346">
        <v>42990</v>
      </c>
      <c r="AT573" s="380">
        <v>29806000</v>
      </c>
      <c r="AU573" s="380">
        <v>29806000</v>
      </c>
      <c r="AV573" s="31" t="s">
        <v>2630</v>
      </c>
      <c r="AW573" s="306">
        <v>42991</v>
      </c>
      <c r="AX573" s="306">
        <v>42991</v>
      </c>
      <c r="AY573" s="306">
        <v>42990</v>
      </c>
      <c r="AZ573" s="345"/>
    </row>
    <row r="574" spans="1:52" s="8" customFormat="1" ht="81" customHeight="1" x14ac:dyDescent="0.25">
      <c r="A574" s="294">
        <v>621</v>
      </c>
      <c r="B574" s="111" t="s">
        <v>630</v>
      </c>
      <c r="C574" s="111" t="s">
        <v>631</v>
      </c>
      <c r="D574" s="291" t="s">
        <v>2384</v>
      </c>
      <c r="E574" s="291" t="s">
        <v>39</v>
      </c>
      <c r="F574" s="299">
        <v>642</v>
      </c>
      <c r="G574" s="299" t="s">
        <v>34</v>
      </c>
      <c r="H574" s="291">
        <v>1</v>
      </c>
      <c r="I574" s="291">
        <v>36000000000</v>
      </c>
      <c r="J574" s="299" t="s">
        <v>35</v>
      </c>
      <c r="K574" s="293">
        <v>8672329.7599999998</v>
      </c>
      <c r="L574" s="172">
        <v>42917</v>
      </c>
      <c r="M574" s="172">
        <v>43070</v>
      </c>
      <c r="N574" s="299" t="s">
        <v>385</v>
      </c>
      <c r="O574" s="299" t="s">
        <v>127</v>
      </c>
      <c r="P574" s="198" t="s">
        <v>1170</v>
      </c>
      <c r="Q574" s="151" t="s">
        <v>91</v>
      </c>
      <c r="R574" s="145"/>
      <c r="S574" s="345"/>
      <c r="T574" s="345"/>
      <c r="U574" s="345"/>
      <c r="V574" s="345"/>
      <c r="W574" s="345"/>
      <c r="X574" s="345"/>
      <c r="Y574" s="345"/>
      <c r="Z574" s="345"/>
      <c r="AA574" s="345"/>
      <c r="AB574" s="345"/>
      <c r="AC574" s="345"/>
      <c r="AD574" s="345"/>
      <c r="AE574" s="345"/>
      <c r="AF574" s="345"/>
      <c r="AG574" s="345"/>
      <c r="AH574" s="345"/>
      <c r="AI574" s="345"/>
      <c r="AJ574" s="345"/>
      <c r="AK574" s="345"/>
      <c r="AL574" s="345"/>
      <c r="AM574" s="345"/>
      <c r="AN574" s="365"/>
      <c r="AO574" s="345"/>
      <c r="AP574" s="345"/>
      <c r="AQ574" s="345"/>
      <c r="AR574" s="345"/>
      <c r="AS574" s="345"/>
      <c r="AT574" s="345"/>
      <c r="AU574" s="345"/>
      <c r="AV574" s="345"/>
      <c r="AW574" s="345"/>
      <c r="AX574" s="345"/>
      <c r="AY574" s="345"/>
      <c r="AZ574" s="345"/>
    </row>
    <row r="575" spans="1:52" s="8" customFormat="1" ht="84.75" customHeight="1" x14ac:dyDescent="0.25">
      <c r="A575" s="294">
        <v>622</v>
      </c>
      <c r="B575" s="111" t="s">
        <v>630</v>
      </c>
      <c r="C575" s="111" t="s">
        <v>631</v>
      </c>
      <c r="D575" s="291" t="s">
        <v>2385</v>
      </c>
      <c r="E575" s="291" t="s">
        <v>39</v>
      </c>
      <c r="F575" s="299">
        <v>642</v>
      </c>
      <c r="G575" s="299" t="s">
        <v>34</v>
      </c>
      <c r="H575" s="291">
        <v>1</v>
      </c>
      <c r="I575" s="291">
        <v>36000000000</v>
      </c>
      <c r="J575" s="299" t="s">
        <v>35</v>
      </c>
      <c r="K575" s="293">
        <v>4123515.8</v>
      </c>
      <c r="L575" s="172">
        <v>42917</v>
      </c>
      <c r="M575" s="172">
        <v>43070</v>
      </c>
      <c r="N575" s="299" t="s">
        <v>385</v>
      </c>
      <c r="O575" s="299" t="s">
        <v>127</v>
      </c>
      <c r="P575" s="198" t="s">
        <v>1170</v>
      </c>
      <c r="Q575" s="151" t="s">
        <v>91</v>
      </c>
      <c r="R575" s="145"/>
      <c r="S575" s="345"/>
      <c r="T575" s="345"/>
      <c r="U575" s="345"/>
      <c r="V575" s="345"/>
      <c r="W575" s="345"/>
      <c r="X575" s="345"/>
      <c r="Y575" s="345"/>
      <c r="Z575" s="345"/>
      <c r="AA575" s="345"/>
      <c r="AB575" s="345"/>
      <c r="AC575" s="345"/>
      <c r="AD575" s="345"/>
      <c r="AE575" s="345"/>
      <c r="AF575" s="345"/>
      <c r="AG575" s="345"/>
      <c r="AH575" s="345"/>
      <c r="AI575" s="345"/>
      <c r="AJ575" s="345"/>
      <c r="AK575" s="345"/>
      <c r="AL575" s="345"/>
      <c r="AM575" s="345"/>
      <c r="AN575" s="345"/>
      <c r="AO575" s="345"/>
      <c r="AP575" s="345"/>
      <c r="AQ575" s="345"/>
      <c r="AR575" s="345"/>
      <c r="AS575" s="345"/>
      <c r="AT575" s="345"/>
      <c r="AU575" s="345"/>
      <c r="AV575" s="345"/>
      <c r="AW575" s="345"/>
      <c r="AX575" s="345"/>
      <c r="AY575" s="345"/>
      <c r="AZ575" s="345"/>
    </row>
    <row r="576" spans="1:52" s="8" customFormat="1" ht="84.75" customHeight="1" x14ac:dyDescent="0.25">
      <c r="A576" s="288">
        <v>403</v>
      </c>
      <c r="B576" s="289" t="s">
        <v>630</v>
      </c>
      <c r="C576" s="289" t="s">
        <v>631</v>
      </c>
      <c r="D576" s="289" t="s">
        <v>754</v>
      </c>
      <c r="E576" s="289" t="s">
        <v>39</v>
      </c>
      <c r="F576" s="296">
        <v>642</v>
      </c>
      <c r="G576" s="296" t="s">
        <v>34</v>
      </c>
      <c r="H576" s="289">
        <v>1</v>
      </c>
      <c r="I576" s="289">
        <v>36000000000</v>
      </c>
      <c r="J576" s="296" t="s">
        <v>35</v>
      </c>
      <c r="K576" s="290">
        <v>5000000</v>
      </c>
      <c r="L576" s="46">
        <v>42975</v>
      </c>
      <c r="M576" s="46">
        <v>43070</v>
      </c>
      <c r="N576" s="296" t="s">
        <v>385</v>
      </c>
      <c r="O576" s="296" t="s">
        <v>127</v>
      </c>
      <c r="P576" s="198" t="s">
        <v>1170</v>
      </c>
      <c r="Q576" s="151" t="s">
        <v>91</v>
      </c>
      <c r="R576" s="145"/>
      <c r="S576" s="345"/>
      <c r="T576" s="345"/>
      <c r="U576" s="345"/>
      <c r="V576" s="345"/>
      <c r="W576" s="345"/>
      <c r="X576" s="345"/>
      <c r="Y576" s="345"/>
      <c r="Z576" s="345"/>
      <c r="AA576" s="345"/>
      <c r="AB576" s="345"/>
      <c r="AC576" s="345"/>
      <c r="AD576" s="345"/>
      <c r="AE576" s="345"/>
      <c r="AF576" s="345"/>
      <c r="AG576" s="345"/>
      <c r="AH576" s="345"/>
      <c r="AI576" s="345"/>
      <c r="AJ576" s="345"/>
      <c r="AK576" s="345"/>
      <c r="AL576" s="345"/>
      <c r="AM576" s="345"/>
      <c r="AN576" s="345"/>
      <c r="AO576" s="345"/>
      <c r="AP576" s="345"/>
      <c r="AQ576" s="345"/>
      <c r="AR576" s="345"/>
      <c r="AS576" s="345"/>
      <c r="AT576" s="345"/>
      <c r="AU576" s="345"/>
      <c r="AV576" s="345"/>
      <c r="AW576" s="345"/>
      <c r="AX576" s="345"/>
      <c r="AY576" s="345"/>
      <c r="AZ576" s="345"/>
    </row>
    <row r="577" spans="1:52" s="8" customFormat="1" ht="80.25" customHeight="1" x14ac:dyDescent="0.25">
      <c r="A577" s="288">
        <v>404</v>
      </c>
      <c r="B577" s="289" t="s">
        <v>630</v>
      </c>
      <c r="C577" s="289" t="s">
        <v>631</v>
      </c>
      <c r="D577" s="289" t="s">
        <v>755</v>
      </c>
      <c r="E577" s="289" t="s">
        <v>39</v>
      </c>
      <c r="F577" s="296">
        <v>642</v>
      </c>
      <c r="G577" s="296" t="s">
        <v>34</v>
      </c>
      <c r="H577" s="289">
        <v>1</v>
      </c>
      <c r="I577" s="289">
        <v>36000000000</v>
      </c>
      <c r="J577" s="296" t="s">
        <v>35</v>
      </c>
      <c r="K577" s="290">
        <v>5000000</v>
      </c>
      <c r="L577" s="46">
        <v>42975</v>
      </c>
      <c r="M577" s="46">
        <v>43070</v>
      </c>
      <c r="N577" s="296" t="s">
        <v>385</v>
      </c>
      <c r="O577" s="296" t="s">
        <v>127</v>
      </c>
      <c r="P577" s="198" t="s">
        <v>1170</v>
      </c>
      <c r="Q577" s="151" t="s">
        <v>117</v>
      </c>
      <c r="R577" s="145"/>
      <c r="S577" s="345"/>
      <c r="T577" s="345"/>
      <c r="U577" s="345"/>
      <c r="V577" s="345"/>
      <c r="W577" s="345"/>
      <c r="X577" s="345"/>
      <c r="Y577" s="345"/>
      <c r="Z577" s="345"/>
      <c r="AA577" s="345"/>
      <c r="AB577" s="345"/>
      <c r="AC577" s="345"/>
      <c r="AD577" s="345"/>
      <c r="AE577" s="345"/>
      <c r="AF577" s="345"/>
      <c r="AG577" s="345"/>
      <c r="AH577" s="345"/>
      <c r="AI577" s="345"/>
      <c r="AJ577" s="345"/>
      <c r="AK577" s="345"/>
      <c r="AL577" s="345"/>
      <c r="AM577" s="345"/>
      <c r="AN577" s="345"/>
      <c r="AO577" s="345"/>
      <c r="AP577" s="345"/>
      <c r="AQ577" s="345"/>
      <c r="AR577" s="345"/>
      <c r="AS577" s="345"/>
      <c r="AT577" s="345"/>
      <c r="AU577" s="345"/>
      <c r="AV577" s="345"/>
      <c r="AW577" s="345"/>
      <c r="AX577" s="345"/>
      <c r="AY577" s="345"/>
      <c r="AZ577" s="345"/>
    </row>
    <row r="578" spans="1:52" s="8" customFormat="1" ht="93.75" customHeight="1" x14ac:dyDescent="0.25">
      <c r="A578" s="288">
        <v>406</v>
      </c>
      <c r="B578" s="289" t="s">
        <v>630</v>
      </c>
      <c r="C578" s="289" t="s">
        <v>631</v>
      </c>
      <c r="D578" s="289" t="s">
        <v>757</v>
      </c>
      <c r="E578" s="289" t="s">
        <v>39</v>
      </c>
      <c r="F578" s="296">
        <v>642</v>
      </c>
      <c r="G578" s="296" t="s">
        <v>34</v>
      </c>
      <c r="H578" s="289">
        <v>1</v>
      </c>
      <c r="I578" s="289">
        <v>36000000000</v>
      </c>
      <c r="J578" s="296" t="s">
        <v>35</v>
      </c>
      <c r="K578" s="290">
        <v>5000000</v>
      </c>
      <c r="L578" s="46">
        <v>42975</v>
      </c>
      <c r="M578" s="46">
        <v>43070</v>
      </c>
      <c r="N578" s="296" t="s">
        <v>385</v>
      </c>
      <c r="O578" s="296" t="s">
        <v>127</v>
      </c>
      <c r="P578" s="198" t="s">
        <v>1170</v>
      </c>
      <c r="Q578" s="151" t="s">
        <v>591</v>
      </c>
      <c r="R578" s="145"/>
      <c r="S578" s="345"/>
      <c r="T578" s="345"/>
      <c r="U578" s="345"/>
      <c r="V578" s="345"/>
      <c r="W578" s="345"/>
      <c r="X578" s="345"/>
      <c r="Y578" s="345"/>
      <c r="Z578" s="345"/>
      <c r="AA578" s="345"/>
      <c r="AB578" s="345"/>
      <c r="AC578" s="345"/>
      <c r="AD578" s="345"/>
      <c r="AE578" s="345"/>
      <c r="AF578" s="345"/>
      <c r="AG578" s="345"/>
      <c r="AH578" s="345"/>
      <c r="AI578" s="345"/>
      <c r="AJ578" s="345"/>
      <c r="AK578" s="345"/>
      <c r="AL578" s="345"/>
      <c r="AM578" s="345"/>
      <c r="AN578" s="345"/>
      <c r="AO578" s="345"/>
      <c r="AP578" s="345"/>
      <c r="AQ578" s="345"/>
      <c r="AR578" s="345"/>
      <c r="AS578" s="345"/>
      <c r="AT578" s="380"/>
      <c r="AU578" s="380"/>
      <c r="AV578" s="345"/>
      <c r="AW578" s="345"/>
      <c r="AX578" s="345"/>
      <c r="AY578" s="345"/>
      <c r="AZ578" s="345"/>
    </row>
    <row r="579" spans="1:52" s="8" customFormat="1" ht="65.25" customHeight="1" x14ac:dyDescent="0.25">
      <c r="A579" s="288">
        <v>374</v>
      </c>
      <c r="B579" s="289" t="s">
        <v>953</v>
      </c>
      <c r="C579" s="289" t="s">
        <v>954</v>
      </c>
      <c r="D579" s="53" t="s">
        <v>1010</v>
      </c>
      <c r="E579" s="289" t="s">
        <v>157</v>
      </c>
      <c r="F579" s="289">
        <v>796</v>
      </c>
      <c r="G579" s="289" t="s">
        <v>592</v>
      </c>
      <c r="H579" s="289">
        <v>3497</v>
      </c>
      <c r="I579" s="53">
        <v>36000000000</v>
      </c>
      <c r="J579" s="289" t="s">
        <v>35</v>
      </c>
      <c r="K579" s="295">
        <v>29300000</v>
      </c>
      <c r="L579" s="46">
        <v>42975</v>
      </c>
      <c r="M579" s="46">
        <v>43313</v>
      </c>
      <c r="N579" s="296" t="s">
        <v>386</v>
      </c>
      <c r="O579" s="296" t="s">
        <v>124</v>
      </c>
      <c r="P579" s="198" t="s">
        <v>1170</v>
      </c>
      <c r="Q579" s="151" t="s">
        <v>1440</v>
      </c>
      <c r="R579" s="145"/>
      <c r="S579" s="345"/>
      <c r="T579" s="345"/>
      <c r="U579" s="345"/>
      <c r="V579" s="345"/>
      <c r="W579" s="345"/>
      <c r="X579" s="345"/>
      <c r="Y579" s="345"/>
      <c r="Z579" s="345"/>
      <c r="AA579" s="345"/>
      <c r="AB579" s="345"/>
      <c r="AC579" s="345"/>
      <c r="AD579" s="345"/>
      <c r="AE579" s="345"/>
      <c r="AF579" s="345"/>
      <c r="AG579" s="345"/>
      <c r="AH579" s="345"/>
      <c r="AI579" s="345"/>
      <c r="AJ579" s="345"/>
      <c r="AK579" s="345"/>
      <c r="AL579" s="345"/>
      <c r="AM579" s="345"/>
      <c r="AN579" s="345"/>
      <c r="AO579" s="345"/>
      <c r="AP579" s="345"/>
      <c r="AQ579" s="345"/>
      <c r="AR579" s="345"/>
      <c r="AS579" s="345"/>
      <c r="AT579" s="345"/>
      <c r="AU579" s="345"/>
      <c r="AV579" s="345"/>
      <c r="AW579" s="345"/>
      <c r="AX579" s="345"/>
      <c r="AY579" s="345"/>
      <c r="AZ579" s="345"/>
    </row>
    <row r="580" spans="1:52" s="8" customFormat="1" ht="93" customHeight="1" x14ac:dyDescent="0.25">
      <c r="A580" s="471">
        <v>637</v>
      </c>
      <c r="B580" s="291" t="s">
        <v>630</v>
      </c>
      <c r="C580" s="291" t="s">
        <v>631</v>
      </c>
      <c r="D580" s="321" t="s">
        <v>2520</v>
      </c>
      <c r="E580" s="289" t="s">
        <v>39</v>
      </c>
      <c r="F580" s="296">
        <v>642</v>
      </c>
      <c r="G580" s="296" t="s">
        <v>34</v>
      </c>
      <c r="H580" s="289">
        <v>1</v>
      </c>
      <c r="I580" s="289">
        <v>36000000000</v>
      </c>
      <c r="J580" s="296" t="s">
        <v>35</v>
      </c>
      <c r="K580" s="290">
        <v>1837201</v>
      </c>
      <c r="L580" s="46">
        <v>42948</v>
      </c>
      <c r="M580" s="46">
        <v>43070</v>
      </c>
      <c r="N580" s="296" t="s">
        <v>385</v>
      </c>
      <c r="O580" s="299" t="s">
        <v>1113</v>
      </c>
      <c r="P580" s="198" t="s">
        <v>1170</v>
      </c>
      <c r="Q580" s="145" t="s">
        <v>91</v>
      </c>
      <c r="R580" s="145"/>
      <c r="S580" s="345"/>
      <c r="T580" s="345"/>
      <c r="U580" s="345"/>
      <c r="V580" s="345"/>
      <c r="W580" s="345"/>
      <c r="X580" s="345"/>
      <c r="Y580" s="345"/>
      <c r="Z580" s="345"/>
      <c r="AA580" s="345"/>
      <c r="AB580" s="345"/>
      <c r="AC580" s="345"/>
      <c r="AD580" s="345"/>
      <c r="AE580" s="345"/>
      <c r="AF580" s="345"/>
      <c r="AG580" s="345"/>
      <c r="AH580" s="345"/>
      <c r="AI580" s="345"/>
      <c r="AJ580" s="345"/>
      <c r="AK580" s="345"/>
      <c r="AL580" s="345"/>
      <c r="AM580" s="345"/>
      <c r="AN580" s="345"/>
      <c r="AO580" s="345"/>
      <c r="AP580" s="345"/>
      <c r="AQ580" s="345"/>
      <c r="AR580" s="345"/>
      <c r="AS580" s="345"/>
      <c r="AT580" s="345"/>
      <c r="AU580" s="345"/>
      <c r="AV580" s="345"/>
      <c r="AW580" s="345"/>
      <c r="AX580" s="345"/>
      <c r="AY580" s="345"/>
      <c r="AZ580" s="345"/>
    </row>
    <row r="581" spans="1:52" s="8" customFormat="1" ht="80.25" customHeight="1" x14ac:dyDescent="0.25">
      <c r="A581" s="288">
        <v>412</v>
      </c>
      <c r="B581" s="289" t="s">
        <v>632</v>
      </c>
      <c r="C581" s="289" t="s">
        <v>633</v>
      </c>
      <c r="D581" s="42" t="s">
        <v>97</v>
      </c>
      <c r="E581" s="42" t="s">
        <v>92</v>
      </c>
      <c r="F581" s="296">
        <v>642</v>
      </c>
      <c r="G581" s="296" t="s">
        <v>34</v>
      </c>
      <c r="H581" s="289">
        <v>1</v>
      </c>
      <c r="I581" s="289">
        <v>36000000000</v>
      </c>
      <c r="J581" s="296" t="s">
        <v>35</v>
      </c>
      <c r="K581" s="297">
        <v>5222922</v>
      </c>
      <c r="L581" s="46">
        <v>42979</v>
      </c>
      <c r="M581" s="46">
        <v>43344</v>
      </c>
      <c r="N581" s="296" t="s">
        <v>48</v>
      </c>
      <c r="O581" s="296" t="s">
        <v>127</v>
      </c>
      <c r="P581" s="198" t="s">
        <v>1170</v>
      </c>
      <c r="Q581" s="451" t="s">
        <v>117</v>
      </c>
      <c r="R581" s="289"/>
      <c r="S581" s="27"/>
      <c r="T581" s="24"/>
      <c r="U581" s="24"/>
      <c r="V581" s="192"/>
      <c r="W581" s="345"/>
      <c r="X581" s="27"/>
      <c r="Y581" s="192"/>
      <c r="Z581" s="201"/>
      <c r="AA581" s="31"/>
      <c r="AB581" s="3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387"/>
      <c r="AZ581" s="345"/>
    </row>
    <row r="582" spans="1:52" s="8" customFormat="1" ht="153.75" customHeight="1" x14ac:dyDescent="0.25">
      <c r="A582" s="288">
        <v>413</v>
      </c>
      <c r="B582" s="289" t="s">
        <v>632</v>
      </c>
      <c r="C582" s="289" t="s">
        <v>633</v>
      </c>
      <c r="D582" s="42" t="s">
        <v>1085</v>
      </c>
      <c r="E582" s="42" t="s">
        <v>92</v>
      </c>
      <c r="F582" s="296">
        <v>642</v>
      </c>
      <c r="G582" s="296" t="s">
        <v>34</v>
      </c>
      <c r="H582" s="289">
        <v>1</v>
      </c>
      <c r="I582" s="289">
        <v>36000000000</v>
      </c>
      <c r="J582" s="296" t="s">
        <v>35</v>
      </c>
      <c r="K582" s="297">
        <v>29806000</v>
      </c>
      <c r="L582" s="46">
        <v>42979</v>
      </c>
      <c r="M582" s="46">
        <v>43344</v>
      </c>
      <c r="N582" s="296" t="s">
        <v>48</v>
      </c>
      <c r="O582" s="296" t="s">
        <v>127</v>
      </c>
      <c r="P582" s="198" t="s">
        <v>1170</v>
      </c>
      <c r="Q582" s="289" t="s">
        <v>597</v>
      </c>
      <c r="R582" s="198"/>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345"/>
      <c r="AZ582" s="345"/>
    </row>
    <row r="583" spans="1:52" s="8" customFormat="1" ht="83.25" customHeight="1" x14ac:dyDescent="0.25">
      <c r="A583" s="288">
        <v>414</v>
      </c>
      <c r="B583" s="289" t="s">
        <v>630</v>
      </c>
      <c r="C583" s="289" t="s">
        <v>631</v>
      </c>
      <c r="D583" s="289" t="s">
        <v>752</v>
      </c>
      <c r="E583" s="289" t="s">
        <v>39</v>
      </c>
      <c r="F583" s="296">
        <v>642</v>
      </c>
      <c r="G583" s="296" t="s">
        <v>34</v>
      </c>
      <c r="H583" s="289">
        <v>1</v>
      </c>
      <c r="I583" s="289">
        <v>36000000000</v>
      </c>
      <c r="J583" s="296" t="s">
        <v>35</v>
      </c>
      <c r="K583" s="290">
        <v>3500000</v>
      </c>
      <c r="L583" s="33">
        <v>43009</v>
      </c>
      <c r="M583" s="46">
        <v>43070</v>
      </c>
      <c r="N583" s="296" t="s">
        <v>385</v>
      </c>
      <c r="O583" s="296" t="s">
        <v>127</v>
      </c>
      <c r="P583" s="198" t="s">
        <v>1170</v>
      </c>
      <c r="Q583" s="198" t="s">
        <v>988</v>
      </c>
      <c r="R583" s="198"/>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345"/>
      <c r="AZ583" s="345"/>
    </row>
    <row r="584" spans="1:52" s="8" customFormat="1" ht="96.75" customHeight="1" x14ac:dyDescent="0.25">
      <c r="A584" s="288">
        <v>415</v>
      </c>
      <c r="B584" s="289" t="s">
        <v>40</v>
      </c>
      <c r="C584" s="289" t="s">
        <v>1323</v>
      </c>
      <c r="D584" s="289" t="s">
        <v>759</v>
      </c>
      <c r="E584" s="289" t="s">
        <v>39</v>
      </c>
      <c r="F584" s="296">
        <v>642</v>
      </c>
      <c r="G584" s="296" t="s">
        <v>34</v>
      </c>
      <c r="H584" s="289">
        <v>1</v>
      </c>
      <c r="I584" s="289">
        <v>36000000000</v>
      </c>
      <c r="J584" s="296" t="s">
        <v>35</v>
      </c>
      <c r="K584" s="290">
        <v>14040444</v>
      </c>
      <c r="L584" s="33">
        <v>43009</v>
      </c>
      <c r="M584" s="46">
        <v>43070</v>
      </c>
      <c r="N584" s="296" t="s">
        <v>385</v>
      </c>
      <c r="O584" s="296" t="s">
        <v>127</v>
      </c>
    </row>
    <row r="585" spans="1:52" s="327" customFormat="1" ht="91.5" customHeight="1" x14ac:dyDescent="0.25">
      <c r="A585" s="288">
        <v>416</v>
      </c>
      <c r="B585" s="289" t="s">
        <v>630</v>
      </c>
      <c r="C585" s="289" t="s">
        <v>631</v>
      </c>
      <c r="D585" s="289" t="s">
        <v>742</v>
      </c>
      <c r="E585" s="289" t="s">
        <v>39</v>
      </c>
      <c r="F585" s="296">
        <v>642</v>
      </c>
      <c r="G585" s="296" t="s">
        <v>34</v>
      </c>
      <c r="H585" s="289">
        <v>1</v>
      </c>
      <c r="I585" s="289">
        <v>36000000000</v>
      </c>
      <c r="J585" s="296" t="s">
        <v>35</v>
      </c>
      <c r="K585" s="290">
        <v>28875000</v>
      </c>
      <c r="L585" s="33">
        <v>43009</v>
      </c>
      <c r="M585" s="46">
        <v>43070</v>
      </c>
      <c r="N585" s="296" t="s">
        <v>385</v>
      </c>
      <c r="O585" s="296" t="s">
        <v>127</v>
      </c>
    </row>
    <row r="586" spans="1:52" ht="36" customHeight="1" x14ac:dyDescent="0.25">
      <c r="A586" s="291">
        <v>592</v>
      </c>
      <c r="B586" s="289" t="s">
        <v>1295</v>
      </c>
      <c r="C586" s="289" t="s">
        <v>1295</v>
      </c>
      <c r="D586" s="289" t="s">
        <v>1909</v>
      </c>
      <c r="E586" s="104" t="s">
        <v>599</v>
      </c>
      <c r="F586" s="105">
        <v>796</v>
      </c>
      <c r="G586" s="289" t="s">
        <v>592</v>
      </c>
      <c r="H586" s="289">
        <v>1</v>
      </c>
      <c r="I586" s="43" t="s">
        <v>234</v>
      </c>
      <c r="J586" s="296" t="s">
        <v>35</v>
      </c>
      <c r="K586" s="293">
        <v>2176392</v>
      </c>
      <c r="L586" s="46">
        <v>43009</v>
      </c>
      <c r="M586" s="46">
        <v>43070</v>
      </c>
      <c r="N586" s="296" t="s">
        <v>386</v>
      </c>
      <c r="O586" s="296" t="s">
        <v>124</v>
      </c>
    </row>
    <row r="587" spans="1:52" ht="90" customHeight="1" x14ac:dyDescent="0.25">
      <c r="A587" s="294">
        <v>391</v>
      </c>
      <c r="B587" s="291" t="s">
        <v>924</v>
      </c>
      <c r="C587" s="291" t="s">
        <v>1313</v>
      </c>
      <c r="D587" s="291" t="s">
        <v>544</v>
      </c>
      <c r="E587" s="321" t="s">
        <v>39</v>
      </c>
      <c r="F587" s="299">
        <v>642</v>
      </c>
      <c r="G587" s="291" t="s">
        <v>34</v>
      </c>
      <c r="H587" s="291">
        <v>1</v>
      </c>
      <c r="I587" s="55">
        <v>36000000000</v>
      </c>
      <c r="J587" s="299" t="s">
        <v>35</v>
      </c>
      <c r="K587" s="462">
        <v>35000000</v>
      </c>
      <c r="L587" s="46">
        <v>43009</v>
      </c>
      <c r="M587" s="172">
        <v>43070</v>
      </c>
      <c r="N587" s="299" t="s">
        <v>385</v>
      </c>
      <c r="O587" s="299" t="s">
        <v>127</v>
      </c>
    </row>
    <row r="588" spans="1:52" ht="180.75" customHeight="1" x14ac:dyDescent="0.25">
      <c r="A588" s="288">
        <v>417</v>
      </c>
      <c r="B588" s="289" t="s">
        <v>632</v>
      </c>
      <c r="C588" s="289" t="s">
        <v>633</v>
      </c>
      <c r="D588" s="42" t="s">
        <v>98</v>
      </c>
      <c r="E588" s="42" t="s">
        <v>92</v>
      </c>
      <c r="F588" s="296">
        <v>642</v>
      </c>
      <c r="G588" s="296" t="s">
        <v>34</v>
      </c>
      <c r="H588" s="289">
        <v>1</v>
      </c>
      <c r="I588" s="289">
        <v>36000000000</v>
      </c>
      <c r="J588" s="296" t="s">
        <v>35</v>
      </c>
      <c r="K588" s="297">
        <v>3197089.08</v>
      </c>
      <c r="L588" s="46">
        <v>43040</v>
      </c>
      <c r="M588" s="46">
        <v>43070</v>
      </c>
      <c r="N588" s="296" t="s">
        <v>48</v>
      </c>
      <c r="O588" s="296" t="s">
        <v>127</v>
      </c>
    </row>
    <row r="589" spans="1:52" ht="81" customHeight="1" x14ac:dyDescent="0.25">
      <c r="A589" s="288">
        <v>418</v>
      </c>
      <c r="B589" s="289" t="s">
        <v>630</v>
      </c>
      <c r="C589" s="289" t="s">
        <v>631</v>
      </c>
      <c r="D589" s="289" t="s">
        <v>735</v>
      </c>
      <c r="E589" s="289" t="s">
        <v>39</v>
      </c>
      <c r="F589" s="296">
        <v>642</v>
      </c>
      <c r="G589" s="296" t="s">
        <v>34</v>
      </c>
      <c r="H589" s="289">
        <v>1</v>
      </c>
      <c r="I589" s="289">
        <v>36000000000</v>
      </c>
      <c r="J589" s="296" t="s">
        <v>35</v>
      </c>
      <c r="K589" s="290">
        <v>5173000</v>
      </c>
      <c r="L589" s="33">
        <v>43040</v>
      </c>
      <c r="M589" s="46">
        <v>43070</v>
      </c>
      <c r="N589" s="296" t="s">
        <v>385</v>
      </c>
      <c r="O589" s="296" t="s">
        <v>127</v>
      </c>
    </row>
    <row r="590" spans="1:52" ht="69" customHeight="1" x14ac:dyDescent="0.25">
      <c r="A590" s="288">
        <v>321</v>
      </c>
      <c r="B590" s="289" t="s">
        <v>118</v>
      </c>
      <c r="C590" s="289" t="s">
        <v>119</v>
      </c>
      <c r="D590" s="289" t="s">
        <v>191</v>
      </c>
      <c r="E590" s="289" t="s">
        <v>121</v>
      </c>
      <c r="F590" s="296">
        <v>642</v>
      </c>
      <c r="G590" s="296" t="s">
        <v>34</v>
      </c>
      <c r="H590" s="289">
        <v>1</v>
      </c>
      <c r="I590" s="289">
        <v>36000000000</v>
      </c>
      <c r="J590" s="296" t="s">
        <v>35</v>
      </c>
      <c r="K590" s="290">
        <v>1100000</v>
      </c>
      <c r="L590" s="46">
        <v>43040</v>
      </c>
      <c r="M590" s="46">
        <v>43435</v>
      </c>
      <c r="N590" s="296" t="s">
        <v>386</v>
      </c>
      <c r="O590" s="296" t="s">
        <v>124</v>
      </c>
    </row>
    <row r="591" spans="1:52" ht="57" customHeight="1" x14ac:dyDescent="0.25">
      <c r="A591" s="288">
        <v>322</v>
      </c>
      <c r="B591" s="289" t="s">
        <v>412</v>
      </c>
      <c r="C591" s="103" t="s">
        <v>598</v>
      </c>
      <c r="D591" s="106" t="s">
        <v>888</v>
      </c>
      <c r="E591" s="104" t="s">
        <v>599</v>
      </c>
      <c r="F591" s="105">
        <v>642</v>
      </c>
      <c r="G591" s="289" t="s">
        <v>34</v>
      </c>
      <c r="H591" s="289">
        <v>1</v>
      </c>
      <c r="I591" s="43" t="s">
        <v>234</v>
      </c>
      <c r="J591" s="296" t="s">
        <v>35</v>
      </c>
      <c r="K591" s="292">
        <v>54000000</v>
      </c>
      <c r="L591" s="46">
        <v>43040</v>
      </c>
      <c r="M591" s="46">
        <v>43435</v>
      </c>
      <c r="N591" s="296" t="s">
        <v>385</v>
      </c>
      <c r="O591" s="198" t="s">
        <v>127</v>
      </c>
    </row>
    <row r="592" spans="1:52" ht="57" customHeight="1" x14ac:dyDescent="0.25">
      <c r="A592" s="288">
        <v>323</v>
      </c>
      <c r="B592" s="289" t="s">
        <v>963</v>
      </c>
      <c r="C592" s="289" t="s">
        <v>963</v>
      </c>
      <c r="D592" s="289" t="s">
        <v>1019</v>
      </c>
      <c r="E592" s="289" t="s">
        <v>157</v>
      </c>
      <c r="F592" s="289">
        <v>642</v>
      </c>
      <c r="G592" s="289" t="s">
        <v>34</v>
      </c>
      <c r="H592" s="289">
        <v>1</v>
      </c>
      <c r="I592" s="53">
        <v>36000000000</v>
      </c>
      <c r="J592" s="291" t="s">
        <v>35</v>
      </c>
      <c r="K592" s="295">
        <v>2640000</v>
      </c>
      <c r="L592" s="46">
        <v>43097</v>
      </c>
      <c r="M592" s="46">
        <v>43070</v>
      </c>
      <c r="N592" s="296" t="s">
        <v>385</v>
      </c>
      <c r="O592" s="296" t="s">
        <v>127</v>
      </c>
    </row>
    <row r="593" spans="1:15" x14ac:dyDescent="0.25">
      <c r="A593" s="436"/>
      <c r="B593" s="8"/>
      <c r="C593" s="8"/>
      <c r="D593" s="8"/>
      <c r="E593" s="8"/>
      <c r="F593" s="8"/>
      <c r="G593" s="8"/>
      <c r="H593" s="8"/>
      <c r="I593" s="8"/>
      <c r="J593" s="8"/>
      <c r="K593" s="437"/>
      <c r="L593" s="8"/>
      <c r="M593" s="8"/>
      <c r="N593" s="8"/>
      <c r="O593" s="8"/>
    </row>
    <row r="594" spans="1:15" ht="15.75" x14ac:dyDescent="0.25">
      <c r="A594" s="327"/>
      <c r="B594" s="300"/>
      <c r="C594" s="326"/>
      <c r="D594" s="301"/>
      <c r="E594" s="301"/>
      <c r="F594" s="860"/>
      <c r="G594" s="860"/>
      <c r="H594" s="301"/>
      <c r="I594" s="302"/>
      <c r="J594" s="300"/>
      <c r="K594" s="303"/>
      <c r="L594" s="326"/>
      <c r="M594" s="327"/>
      <c r="N594" s="327"/>
      <c r="O594" s="327"/>
    </row>
    <row r="595" spans="1:15" ht="42" customHeight="1" x14ac:dyDescent="0.25">
      <c r="D595" s="300" t="s">
        <v>2167</v>
      </c>
      <c r="E595" s="326"/>
      <c r="F595" s="301"/>
      <c r="G595" s="301"/>
      <c r="H595" s="932"/>
      <c r="I595" s="932"/>
      <c r="J595" s="301"/>
      <c r="K595" s="302" t="s">
        <v>2168</v>
      </c>
      <c r="L595" s="300"/>
      <c r="M595" s="303" t="s">
        <v>2670</v>
      </c>
    </row>
    <row r="596" spans="1:15" ht="52.5" customHeight="1" x14ac:dyDescent="0.25"/>
  </sheetData>
  <sheetProtection autoFilter="0"/>
  <protectedRanges>
    <protectedRange sqref="AB528:AZ529 AB228:AZ228 AA213:AZ216 AB212:AZ212 AA218:AZ227 AB217:AZ217 AA17:AZ41 AB42:AZ42 AA43:AZ211 AA574:AZ583 AA530:AZ571 AB572:AZ573 AA229:AZ299 AB300:AZ300 AA301:AZ527" name="Диапазон1"/>
    <protectedRange sqref="L556:M556" name="Диапазон1_1"/>
    <protectedRange sqref="E306:M306 O306" name="Диапазон1_2"/>
    <protectedRange password="CF66" sqref="M580:N580 E580:K580" name="Диапазон1_1_2"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 password="CF66" sqref="E428:K428 M428:N428" name="Диапазон1_1_1" securityDescriptor="O:WDG:WDD:(A;;CC;;;S-1-5-21-1292306035-3823176270-3913275279-11632)(A;;CC;;;S-1-5-21-1292306035-3823176270-3913275279-2083)(A;;CC;;;S-1-5-21-1292306035-3823176270-3913275279-2192)(A;;CC;;;S-1-5-21-1292306035-3823176270-3913275279-2228)(A;;CC;;;S-1-5-21-1292306035-3823176270-3913275279-2286)(A;;CC;;;S-1-5-21-1292306035-3823176270-3913275279-2343)(A;;CC;;;S-1-5-21-1292306035-3823176270-3913275279-5633)(A;;CC;;;S-1-5-21-1292306035-3823176270-3913275279-6109)(A;;CC;;;S-1-5-21-1292306035-3823176270-3913275279-6253)(A;;CC;;;S-1-5-21-1292306035-3823176270-3913275279-6326)(A;;CC;;;S-1-5-21-1292306035-3823176270-3913275279-6508)(A;;CC;;;S-1-5-21-1292306035-3823176270-3913275279-6573)"/>
  </protectedRanges>
  <autoFilter ref="A16:AZ592">
    <filterColumn colId="31" showButton="0"/>
    <filterColumn colId="32" showButton="0"/>
    <filterColumn colId="33" showButton="0"/>
    <filterColumn colId="34" showButton="0"/>
    <filterColumn colId="35" showButton="0"/>
    <filterColumn colId="36" showButton="0"/>
    <filterColumn colId="37" showButton="0"/>
  </autoFilter>
  <sortState ref="A17:O478">
    <sortCondition ref="L17:L478" customList="Январь,Февраль,Март,Апрель,Май,Июнь,Июль,Август,Сентябрь,Октябрь,Ноябрь,Декабрь"/>
  </sortState>
  <mergeCells count="104">
    <mergeCell ref="A7:D7"/>
    <mergeCell ref="E7:O7"/>
    <mergeCell ref="A8:D8"/>
    <mergeCell ref="E8:O8"/>
    <mergeCell ref="A9:D9"/>
    <mergeCell ref="E9:O9"/>
    <mergeCell ref="L1:O1"/>
    <mergeCell ref="L2:O2"/>
    <mergeCell ref="L3:O3"/>
    <mergeCell ref="A4:O4"/>
    <mergeCell ref="A5:O5"/>
    <mergeCell ref="A6:D6"/>
    <mergeCell ref="E6:O6"/>
    <mergeCell ref="A10:D10"/>
    <mergeCell ref="E10:O10"/>
    <mergeCell ref="A11:D11"/>
    <mergeCell ref="E11:O11"/>
    <mergeCell ref="A12:A15"/>
    <mergeCell ref="B12:B15"/>
    <mergeCell ref="C12:C15"/>
    <mergeCell ref="D12:M12"/>
    <mergeCell ref="N12:N15"/>
    <mergeCell ref="O12:O13"/>
    <mergeCell ref="K13:K15"/>
    <mergeCell ref="L13:M13"/>
    <mergeCell ref="D13:D15"/>
    <mergeCell ref="E13:E15"/>
    <mergeCell ref="F13:G13"/>
    <mergeCell ref="H13:H15"/>
    <mergeCell ref="I13:J13"/>
    <mergeCell ref="P12:P15"/>
    <mergeCell ref="Q12:Q15"/>
    <mergeCell ref="R12:R15"/>
    <mergeCell ref="S12:S15"/>
    <mergeCell ref="AG123:AG125"/>
    <mergeCell ref="AF217:AF219"/>
    <mergeCell ref="AF309:AF311"/>
    <mergeCell ref="AV309:AV311"/>
    <mergeCell ref="V12:AB12"/>
    <mergeCell ref="AC12:AE12"/>
    <mergeCell ref="AF12:AQ12"/>
    <mergeCell ref="AR12:AW12"/>
    <mergeCell ref="AF16:AM16"/>
    <mergeCell ref="T12:T15"/>
    <mergeCell ref="U12:U15"/>
    <mergeCell ref="AQ13:AQ15"/>
    <mergeCell ref="AR13:AR15"/>
    <mergeCell ref="Z13:Z15"/>
    <mergeCell ref="AA13:AA15"/>
    <mergeCell ref="AB13:AB15"/>
    <mergeCell ref="AC13:AC15"/>
    <mergeCell ref="AD13:AD15"/>
    <mergeCell ref="AE13:AE15"/>
    <mergeCell ref="AX12:AY12"/>
    <mergeCell ref="AG312:AI312"/>
    <mergeCell ref="AY13:AY15"/>
    <mergeCell ref="AZ13:AZ15"/>
    <mergeCell ref="F14:F15"/>
    <mergeCell ref="G14:G15"/>
    <mergeCell ref="I14:I15"/>
    <mergeCell ref="J14:J15"/>
    <mergeCell ref="M14:M15"/>
    <mergeCell ref="O14:O15"/>
    <mergeCell ref="AS13:AS15"/>
    <mergeCell ref="AT13:AT15"/>
    <mergeCell ref="AU13:AU15"/>
    <mergeCell ref="AV13:AV15"/>
    <mergeCell ref="AW13:AW15"/>
    <mergeCell ref="AX13:AX15"/>
    <mergeCell ref="AF13:AM15"/>
    <mergeCell ref="AN13:AN15"/>
    <mergeCell ref="AO13:AO15"/>
    <mergeCell ref="AP13:AP15"/>
    <mergeCell ref="V13:V15"/>
    <mergeCell ref="W13:W15"/>
    <mergeCell ref="X13:X15"/>
    <mergeCell ref="Y13:Y15"/>
    <mergeCell ref="AF315:AF317"/>
    <mergeCell ref="AV339:AV341"/>
    <mergeCell ref="F594:G594"/>
    <mergeCell ref="A479:O479"/>
    <mergeCell ref="A480:O480"/>
    <mergeCell ref="A481:O481"/>
    <mergeCell ref="A482:O482"/>
    <mergeCell ref="A483:A486"/>
    <mergeCell ref="B483:B486"/>
    <mergeCell ref="C483:C486"/>
    <mergeCell ref="H595:I595"/>
    <mergeCell ref="F485:F486"/>
    <mergeCell ref="G485:G486"/>
    <mergeCell ref="I485:I486"/>
    <mergeCell ref="J485:J486"/>
    <mergeCell ref="M485:M486"/>
    <mergeCell ref="O485:O486"/>
    <mergeCell ref="D483:M483"/>
    <mergeCell ref="N483:N486"/>
    <mergeCell ref="O483:O484"/>
    <mergeCell ref="D484:D486"/>
    <mergeCell ref="E484:E486"/>
    <mergeCell ref="F484:G484"/>
    <mergeCell ref="H484:H486"/>
    <mergeCell ref="I484:J484"/>
    <mergeCell ref="K484:K486"/>
    <mergeCell ref="L484:M484"/>
  </mergeCells>
  <conditionalFormatting sqref="AB389">
    <cfRule type="expression" dxfId="130" priority="53">
      <formula>$M393&gt;100000</formula>
    </cfRule>
  </conditionalFormatting>
  <conditionalFormatting sqref="AA119:AB119 D312:D314">
    <cfRule type="expression" dxfId="129" priority="52">
      <formula>$M119&gt;100000</formula>
    </cfRule>
  </conditionalFormatting>
  <conditionalFormatting sqref="E177">
    <cfRule type="expression" dxfId="128" priority="44">
      <formula>$M177&gt;100000</formula>
    </cfRule>
  </conditionalFormatting>
  <conditionalFormatting sqref="B119:K119">
    <cfRule type="expression" dxfId="127" priority="51">
      <formula>$M119&gt;100000</formula>
    </cfRule>
  </conditionalFormatting>
  <conditionalFormatting sqref="D172:E172 K172">
    <cfRule type="expression" dxfId="126" priority="50">
      <formula>$M172&gt;100000</formula>
    </cfRule>
  </conditionalFormatting>
  <conditionalFormatting sqref="K173">
    <cfRule type="expression" dxfId="125" priority="47">
      <formula>$M173&gt;100000</formula>
    </cfRule>
  </conditionalFormatting>
  <conditionalFormatting sqref="D173">
    <cfRule type="expression" dxfId="124" priority="49">
      <formula>$M173&gt;100000</formula>
    </cfRule>
  </conditionalFormatting>
  <conditionalFormatting sqref="E173">
    <cfRule type="expression" dxfId="123" priority="48">
      <formula>$M173&gt;100000</formula>
    </cfRule>
  </conditionalFormatting>
  <conditionalFormatting sqref="E175">
    <cfRule type="expression" dxfId="122" priority="46">
      <formula>$M175&gt;100000</formula>
    </cfRule>
  </conditionalFormatting>
  <conditionalFormatting sqref="E176">
    <cfRule type="expression" dxfId="121" priority="45">
      <formula>$M176&gt;100000</formula>
    </cfRule>
  </conditionalFormatting>
  <conditionalFormatting sqref="AA107:AB107">
    <cfRule type="expression" dxfId="120" priority="43">
      <formula>$M107&gt;100000</formula>
    </cfRule>
  </conditionalFormatting>
  <conditionalFormatting sqref="D230">
    <cfRule type="expression" dxfId="119" priority="42">
      <formula>$M230&gt;100000</formula>
    </cfRule>
  </conditionalFormatting>
  <conditionalFormatting sqref="D503:E503 I503:K503">
    <cfRule type="expression" dxfId="118" priority="41">
      <formula>$M503&gt;100000</formula>
    </cfRule>
  </conditionalFormatting>
  <conditionalFormatting sqref="D240">
    <cfRule type="expression" dxfId="117" priority="40">
      <formula>$M240&gt;100000</formula>
    </cfRule>
  </conditionalFormatting>
  <conditionalFormatting sqref="E240">
    <cfRule type="expression" dxfId="116" priority="39">
      <formula>$M240&gt;100000</formula>
    </cfRule>
  </conditionalFormatting>
  <conditionalFormatting sqref="E241">
    <cfRule type="expression" dxfId="115" priority="38">
      <formula>$M241&gt;100000</formula>
    </cfRule>
  </conditionalFormatting>
  <conditionalFormatting sqref="D513:E513 I513:K513">
    <cfRule type="expression" dxfId="114" priority="37">
      <formula>$M513&gt;100000</formula>
    </cfRule>
  </conditionalFormatting>
  <conditionalFormatting sqref="E220">
    <cfRule type="expression" dxfId="113" priority="36">
      <formula>$M220&gt;100000</formula>
    </cfRule>
  </conditionalFormatting>
  <conditionalFormatting sqref="D220">
    <cfRule type="expression" dxfId="112" priority="35">
      <formula>$M220&gt;100000</formula>
    </cfRule>
  </conditionalFormatting>
  <conditionalFormatting sqref="H220:J220">
    <cfRule type="expression" dxfId="111" priority="34">
      <formula>$M220&gt;100000</formula>
    </cfRule>
  </conditionalFormatting>
  <conditionalFormatting sqref="D225">
    <cfRule type="expression" dxfId="110" priority="33">
      <formula>$M225&gt;100000</formula>
    </cfRule>
  </conditionalFormatting>
  <conditionalFormatting sqref="D174">
    <cfRule type="expression" dxfId="109" priority="32">
      <formula>$M174&gt;100000</formula>
    </cfRule>
  </conditionalFormatting>
  <conditionalFormatting sqref="K174">
    <cfRule type="expression" dxfId="108" priority="31">
      <formula>$M174&gt;100000</formula>
    </cfRule>
  </conditionalFormatting>
  <conditionalFormatting sqref="E174">
    <cfRule type="expression" dxfId="107" priority="30">
      <formula>$M174&gt;100000</formula>
    </cfRule>
  </conditionalFormatting>
  <conditionalFormatting sqref="D263">
    <cfRule type="expression" dxfId="106" priority="29">
      <formula>$M263&gt;100000</formula>
    </cfRule>
  </conditionalFormatting>
  <conditionalFormatting sqref="D217">
    <cfRule type="expression" dxfId="105" priority="28">
      <formula>$M217&gt;100000</formula>
    </cfRule>
  </conditionalFormatting>
  <conditionalFormatting sqref="E128">
    <cfRule type="expression" dxfId="104" priority="27">
      <formula>$M128&gt;100000</formula>
    </cfRule>
  </conditionalFormatting>
  <conditionalFormatting sqref="AT173">
    <cfRule type="expression" dxfId="103" priority="26">
      <formula>$M173&gt;100000</formula>
    </cfRule>
  </conditionalFormatting>
  <conditionalFormatting sqref="AU173">
    <cfRule type="expression" dxfId="102" priority="25">
      <formula>$M173&gt;100000</formula>
    </cfRule>
  </conditionalFormatting>
  <conditionalFormatting sqref="AT172">
    <cfRule type="expression" dxfId="101" priority="24">
      <formula>$M172&gt;100000</formula>
    </cfRule>
  </conditionalFormatting>
  <conditionalFormatting sqref="AU172">
    <cfRule type="expression" dxfId="100" priority="23">
      <formula>$M172&gt;100000</formula>
    </cfRule>
  </conditionalFormatting>
  <conditionalFormatting sqref="D268">
    <cfRule type="expression" dxfId="99" priority="22">
      <formula>$M268&gt;100000</formula>
    </cfRule>
  </conditionalFormatting>
  <conditionalFormatting sqref="E299">
    <cfRule type="expression" dxfId="98" priority="21">
      <formula>$M299&gt;100000</formula>
    </cfRule>
  </conditionalFormatting>
  <conditionalFormatting sqref="AB494">
    <cfRule type="expression" dxfId="97" priority="54">
      <formula>#REF!&gt;100000</formula>
    </cfRule>
  </conditionalFormatting>
  <conditionalFormatting sqref="D307 D309:D310">
    <cfRule type="expression" dxfId="96" priority="20">
      <formula>$M307&gt;100000</formula>
    </cfRule>
  </conditionalFormatting>
  <conditionalFormatting sqref="D303">
    <cfRule type="expression" dxfId="95" priority="19">
      <formula>$M303&gt;100000</formula>
    </cfRule>
  </conditionalFormatting>
  <conditionalFormatting sqref="D554">
    <cfRule type="expression" dxfId="94" priority="18">
      <formula>$M554&gt;100000</formula>
    </cfRule>
  </conditionalFormatting>
  <conditionalFormatting sqref="E554">
    <cfRule type="expression" dxfId="93" priority="17">
      <formula>$M554&gt;100000</formula>
    </cfRule>
  </conditionalFormatting>
  <conditionalFormatting sqref="F554:J554">
    <cfRule type="expression" dxfId="92" priority="16">
      <formula>$M554&gt;100000</formula>
    </cfRule>
  </conditionalFormatting>
  <conditionalFormatting sqref="K554">
    <cfRule type="expression" dxfId="91" priority="15">
      <formula>$M554&gt;100000</formula>
    </cfRule>
  </conditionalFormatting>
  <conditionalFormatting sqref="G327">
    <cfRule type="expression" dxfId="90" priority="10">
      <formula>$M327&gt;100000</formula>
    </cfRule>
  </conditionalFormatting>
  <conditionalFormatting sqref="C328">
    <cfRule type="expression" dxfId="89" priority="9">
      <formula>$M328&gt;100000</formula>
    </cfRule>
  </conditionalFormatting>
  <conditionalFormatting sqref="D328">
    <cfRule type="expression" dxfId="88" priority="8">
      <formula>$M328&gt;100000</formula>
    </cfRule>
  </conditionalFormatting>
  <conditionalFormatting sqref="D315:K315 N315">
    <cfRule type="expression" dxfId="87" priority="14">
      <formula>$M315&gt;100000</formula>
    </cfRule>
  </conditionalFormatting>
  <conditionalFormatting sqref="D311">
    <cfRule type="expression" dxfId="86" priority="13">
      <formula>$M311&gt;100000</formula>
    </cfRule>
  </conditionalFormatting>
  <conditionalFormatting sqref="F326">
    <cfRule type="expression" dxfId="85" priority="12">
      <formula>$M326&gt;100000</formula>
    </cfRule>
  </conditionalFormatting>
  <conditionalFormatting sqref="G326">
    <cfRule type="expression" dxfId="84" priority="11">
      <formula>$M326&gt;100000</formula>
    </cfRule>
  </conditionalFormatting>
  <conditionalFormatting sqref="E328">
    <cfRule type="expression" dxfId="83" priority="7">
      <formula>$M328&gt;100000</formula>
    </cfRule>
  </conditionalFormatting>
  <conditionalFormatting sqref="F328 H328:J328">
    <cfRule type="expression" dxfId="82" priority="6">
      <formula>$M328&gt;100000</formula>
    </cfRule>
  </conditionalFormatting>
  <conditionalFormatting sqref="K328">
    <cfRule type="expression" dxfId="81" priority="5">
      <formula>$M328&gt;100000</formula>
    </cfRule>
  </conditionalFormatting>
  <conditionalFormatting sqref="G328">
    <cfRule type="expression" dxfId="80" priority="4">
      <formula>$M328&gt;100000</formula>
    </cfRule>
  </conditionalFormatting>
  <conditionalFormatting sqref="B328">
    <cfRule type="expression" dxfId="79" priority="3">
      <formula>$M328&gt;100000</formula>
    </cfRule>
  </conditionalFormatting>
  <conditionalFormatting sqref="B315:C315">
    <cfRule type="expression" dxfId="78" priority="2">
      <formula>$M315&gt;100000</formula>
    </cfRule>
  </conditionalFormatting>
  <conditionalFormatting sqref="E435">
    <cfRule type="expression" dxfId="77" priority="1">
      <formula>$M435&gt;100000</formula>
    </cfRule>
  </conditionalFormatting>
  <hyperlinks>
    <hyperlink ref="E9" r:id="rId1"/>
  </hyperlinks>
  <pageMargins left="0.7" right="0.7" top="0.75" bottom="0.75" header="0.3" footer="0.3"/>
  <pageSetup paperSize="9" scale="61" fitToHeight="0" orientation="landscape"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524"/>
  <sheetViews>
    <sheetView topLeftCell="A526" zoomScale="80" zoomScaleNormal="80" workbookViewId="0">
      <selection activeCell="Q431" sqref="Q431:Y431"/>
    </sheetView>
  </sheetViews>
  <sheetFormatPr defaultColWidth="9.140625" defaultRowHeight="15" x14ac:dyDescent="0.25"/>
  <cols>
    <col min="1" max="1" width="3.85546875" style="19" customWidth="1"/>
    <col min="2" max="2" width="8" style="12" customWidth="1"/>
    <col min="3" max="3" width="9.7109375" style="12" customWidth="1"/>
    <col min="4" max="4" width="21.7109375" style="12" customWidth="1"/>
    <col min="5" max="5" width="24.5703125" style="12" customWidth="1"/>
    <col min="6" max="6" width="5.710937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6" width="9.140625" style="12"/>
    <col min="17" max="17" width="9.5703125" style="12" customWidth="1"/>
    <col min="18" max="18" width="13.28515625" style="12" customWidth="1"/>
    <col min="19" max="19" width="11.42578125" style="12" customWidth="1"/>
    <col min="20" max="20" width="11.5703125" style="12" customWidth="1"/>
    <col min="21" max="21" width="13.5703125" style="12" customWidth="1"/>
    <col min="22" max="22" width="10.5703125" style="12" customWidth="1"/>
    <col min="23" max="24" width="12.7109375" style="12" customWidth="1"/>
    <col min="25" max="25" width="13.7109375" style="12" customWidth="1"/>
    <col min="26" max="26" width="15.42578125" style="12" customWidth="1"/>
    <col min="27" max="27" width="13.42578125" style="12" customWidth="1"/>
    <col min="28" max="28" width="14.140625" style="12" customWidth="1"/>
    <col min="29" max="29" width="12.5703125" style="12" customWidth="1"/>
    <col min="30" max="30" width="13.140625" style="12" customWidth="1"/>
    <col min="31" max="36" width="9.140625" style="12"/>
    <col min="37" max="37" width="26.5703125" style="12" customWidth="1"/>
    <col min="38" max="38" width="18.140625" style="12" customWidth="1"/>
    <col min="39" max="39" width="11.28515625" style="12" bestFit="1" customWidth="1"/>
    <col min="40" max="40" width="17.140625" style="12" bestFit="1" customWidth="1"/>
    <col min="41" max="41" width="15.5703125" style="12" customWidth="1"/>
    <col min="42" max="42" width="13.5703125" style="12" customWidth="1"/>
    <col min="43" max="43" width="13.42578125" style="12" customWidth="1"/>
    <col min="44" max="44" width="11.28515625" style="12" customWidth="1"/>
    <col min="45" max="45" width="13.42578125" style="12" customWidth="1"/>
    <col min="46" max="16384" width="9.140625" style="12"/>
  </cols>
  <sheetData>
    <row r="1" spans="1:45" x14ac:dyDescent="0.25">
      <c r="L1" s="853"/>
      <c r="M1" s="853"/>
      <c r="N1" s="853"/>
      <c r="O1" s="853"/>
      <c r="P1" s="194"/>
    </row>
    <row r="2" spans="1:45" ht="30" x14ac:dyDescent="0.25">
      <c r="L2" s="853"/>
      <c r="M2" s="853"/>
      <c r="N2" s="853"/>
      <c r="O2" s="853"/>
      <c r="P2" s="194"/>
      <c r="Q2" s="157" t="s">
        <v>1143</v>
      </c>
      <c r="R2" s="12">
        <f>SUBTOTAL(103,L17:L2035)</f>
        <v>449</v>
      </c>
    </row>
    <row r="3" spans="1:45" x14ac:dyDescent="0.25">
      <c r="L3" s="853"/>
      <c r="M3" s="853"/>
      <c r="N3" s="853"/>
      <c r="O3" s="853"/>
      <c r="P3" s="194"/>
    </row>
    <row r="4" spans="1:45" ht="30" x14ac:dyDescent="0.25">
      <c r="A4" s="854" t="s">
        <v>0</v>
      </c>
      <c r="B4" s="854"/>
      <c r="C4" s="854"/>
      <c r="D4" s="854"/>
      <c r="E4" s="854"/>
      <c r="F4" s="854"/>
      <c r="G4" s="854"/>
      <c r="H4" s="854"/>
      <c r="I4" s="854"/>
      <c r="J4" s="854"/>
      <c r="K4" s="854"/>
      <c r="L4" s="854"/>
      <c r="M4" s="854"/>
      <c r="N4" s="854"/>
      <c r="O4" s="854"/>
      <c r="P4" s="195"/>
      <c r="Q4" s="157" t="s">
        <v>1144</v>
      </c>
      <c r="R4" s="12">
        <f>SUBTOTAL(102,U17:U492)</f>
        <v>71</v>
      </c>
    </row>
    <row r="5" spans="1:45" x14ac:dyDescent="0.25">
      <c r="A5" s="855" t="s">
        <v>1</v>
      </c>
      <c r="B5" s="855"/>
      <c r="C5" s="855"/>
      <c r="D5" s="855"/>
      <c r="E5" s="855"/>
      <c r="F5" s="855"/>
      <c r="G5" s="855"/>
      <c r="H5" s="855"/>
      <c r="I5" s="855"/>
      <c r="J5" s="855"/>
      <c r="K5" s="855"/>
      <c r="L5" s="855"/>
      <c r="M5" s="855"/>
      <c r="N5" s="855"/>
      <c r="O5" s="855"/>
      <c r="P5" s="196"/>
    </row>
    <row r="6" spans="1:45" x14ac:dyDescent="0.25">
      <c r="A6" s="836" t="s">
        <v>2</v>
      </c>
      <c r="B6" s="836"/>
      <c r="C6" s="836"/>
      <c r="D6" s="836"/>
      <c r="E6" s="836" t="s">
        <v>3</v>
      </c>
      <c r="F6" s="836"/>
      <c r="G6" s="836"/>
      <c r="H6" s="836"/>
      <c r="I6" s="836"/>
      <c r="J6" s="836"/>
      <c r="K6" s="836"/>
      <c r="L6" s="836"/>
      <c r="M6" s="836"/>
      <c r="N6" s="836"/>
      <c r="O6" s="836"/>
      <c r="P6" s="193"/>
      <c r="Q6" s="34"/>
    </row>
    <row r="7" spans="1:45" x14ac:dyDescent="0.25">
      <c r="A7" s="836" t="s">
        <v>4</v>
      </c>
      <c r="B7" s="836"/>
      <c r="C7" s="836"/>
      <c r="D7" s="836"/>
      <c r="E7" s="836" t="s">
        <v>5</v>
      </c>
      <c r="F7" s="836"/>
      <c r="G7" s="836"/>
      <c r="H7" s="836"/>
      <c r="I7" s="836"/>
      <c r="J7" s="836"/>
      <c r="K7" s="836"/>
      <c r="L7" s="836"/>
      <c r="M7" s="836"/>
      <c r="N7" s="836"/>
      <c r="O7" s="836"/>
      <c r="P7" s="193"/>
      <c r="Q7" s="34"/>
    </row>
    <row r="8" spans="1:45" x14ac:dyDescent="0.25">
      <c r="A8" s="836" t="s">
        <v>6</v>
      </c>
      <c r="B8" s="836"/>
      <c r="C8" s="836"/>
      <c r="D8" s="836"/>
      <c r="E8" s="836" t="s">
        <v>7</v>
      </c>
      <c r="F8" s="836"/>
      <c r="G8" s="836"/>
      <c r="H8" s="836"/>
      <c r="I8" s="836"/>
      <c r="J8" s="836"/>
      <c r="K8" s="836"/>
      <c r="L8" s="836"/>
      <c r="M8" s="836"/>
      <c r="N8" s="836"/>
      <c r="O8" s="836"/>
      <c r="P8" s="193"/>
      <c r="Q8" s="34"/>
    </row>
    <row r="9" spans="1:45" x14ac:dyDescent="0.25">
      <c r="A9" s="836" t="s">
        <v>8</v>
      </c>
      <c r="B9" s="836"/>
      <c r="C9" s="836"/>
      <c r="D9" s="836"/>
      <c r="E9" s="851" t="s">
        <v>9</v>
      </c>
      <c r="F9" s="852"/>
      <c r="G9" s="852"/>
      <c r="H9" s="852"/>
      <c r="I9" s="852"/>
      <c r="J9" s="852"/>
      <c r="K9" s="852"/>
      <c r="L9" s="852"/>
      <c r="M9" s="852"/>
      <c r="N9" s="852"/>
      <c r="O9" s="852"/>
      <c r="P9" s="197"/>
      <c r="Q9" s="34"/>
    </row>
    <row r="10" spans="1:45" x14ac:dyDescent="0.25">
      <c r="A10" s="836" t="s">
        <v>10</v>
      </c>
      <c r="B10" s="836"/>
      <c r="C10" s="836"/>
      <c r="D10" s="836"/>
      <c r="E10" s="836">
        <v>6367047389</v>
      </c>
      <c r="F10" s="836"/>
      <c r="G10" s="836"/>
      <c r="H10" s="836"/>
      <c r="I10" s="836"/>
      <c r="J10" s="836"/>
      <c r="K10" s="836"/>
      <c r="L10" s="836"/>
      <c r="M10" s="836"/>
      <c r="N10" s="836"/>
      <c r="O10" s="836"/>
      <c r="P10" s="193"/>
      <c r="Q10" s="34"/>
    </row>
    <row r="11" spans="1:45" ht="15.75" thickBot="1" x14ac:dyDescent="0.3">
      <c r="A11" s="836" t="s">
        <v>11</v>
      </c>
      <c r="B11" s="836"/>
      <c r="C11" s="836"/>
      <c r="D11" s="836"/>
      <c r="E11" s="836">
        <v>631050001</v>
      </c>
      <c r="F11" s="836"/>
      <c r="G11" s="836"/>
      <c r="H11" s="836"/>
      <c r="I11" s="836"/>
      <c r="J11" s="836"/>
      <c r="K11" s="836"/>
      <c r="L11" s="836"/>
      <c r="M11" s="836"/>
      <c r="N11" s="836"/>
      <c r="O11" s="836"/>
      <c r="P11" s="193"/>
      <c r="Q11" s="34"/>
    </row>
    <row r="12" spans="1:45" ht="15" customHeight="1" x14ac:dyDescent="0.25">
      <c r="A12" s="837" t="s">
        <v>12</v>
      </c>
      <c r="B12" s="840" t="s">
        <v>13</v>
      </c>
      <c r="C12" s="843" t="s">
        <v>14</v>
      </c>
      <c r="D12" s="845" t="s">
        <v>15</v>
      </c>
      <c r="E12" s="846"/>
      <c r="F12" s="846"/>
      <c r="G12" s="846"/>
      <c r="H12" s="846"/>
      <c r="I12" s="846"/>
      <c r="J12" s="846"/>
      <c r="K12" s="846"/>
      <c r="L12" s="846"/>
      <c r="M12" s="847"/>
      <c r="N12" s="848" t="s">
        <v>16</v>
      </c>
      <c r="O12" s="849" t="s">
        <v>17</v>
      </c>
      <c r="P12" s="827" t="s">
        <v>1324</v>
      </c>
      <c r="Q12" s="827" t="s">
        <v>90</v>
      </c>
      <c r="R12" s="830" t="s">
        <v>1092</v>
      </c>
      <c r="S12" s="833" t="s">
        <v>1146</v>
      </c>
      <c r="T12" s="833" t="s">
        <v>1093</v>
      </c>
      <c r="U12" s="833" t="s">
        <v>1094</v>
      </c>
      <c r="V12" s="815" t="s">
        <v>1095</v>
      </c>
      <c r="W12" s="818" t="s">
        <v>1096</v>
      </c>
      <c r="X12" s="819"/>
      <c r="Y12" s="819"/>
      <c r="Z12" s="819"/>
      <c r="AA12" s="819"/>
      <c r="AB12" s="819"/>
      <c r="AC12" s="819"/>
      <c r="AD12" s="819"/>
      <c r="AE12" s="819"/>
      <c r="AF12" s="819"/>
      <c r="AG12" s="819"/>
      <c r="AH12" s="819"/>
      <c r="AI12" s="819"/>
      <c r="AJ12" s="819"/>
      <c r="AK12" s="819"/>
      <c r="AL12" s="819"/>
      <c r="AM12" s="820"/>
      <c r="AN12" s="818" t="s">
        <v>1097</v>
      </c>
      <c r="AO12" s="819"/>
      <c r="AP12" s="819"/>
      <c r="AQ12" s="819"/>
      <c r="AR12" s="819"/>
      <c r="AS12" s="820"/>
    </row>
    <row r="13" spans="1:45" ht="51" customHeight="1" x14ac:dyDescent="0.25">
      <c r="A13" s="838"/>
      <c r="B13" s="841"/>
      <c r="C13" s="844"/>
      <c r="D13" s="801" t="s">
        <v>18</v>
      </c>
      <c r="E13" s="801" t="s">
        <v>19</v>
      </c>
      <c r="F13" s="822" t="s">
        <v>20</v>
      </c>
      <c r="G13" s="823"/>
      <c r="H13" s="801" t="s">
        <v>21</v>
      </c>
      <c r="I13" s="822" t="s">
        <v>22</v>
      </c>
      <c r="J13" s="823"/>
      <c r="K13" s="824" t="s">
        <v>23</v>
      </c>
      <c r="L13" s="822" t="s">
        <v>24</v>
      </c>
      <c r="M13" s="823"/>
      <c r="N13" s="821"/>
      <c r="O13" s="850"/>
      <c r="P13" s="828"/>
      <c r="Q13" s="828"/>
      <c r="R13" s="831"/>
      <c r="S13" s="834"/>
      <c r="T13" s="834"/>
      <c r="U13" s="834"/>
      <c r="V13" s="816"/>
      <c r="W13" s="813" t="s">
        <v>1098</v>
      </c>
      <c r="X13" s="790" t="s">
        <v>1099</v>
      </c>
      <c r="Y13" s="805" t="s">
        <v>1100</v>
      </c>
      <c r="Z13" s="790" t="s">
        <v>1101</v>
      </c>
      <c r="AA13" s="790" t="s">
        <v>1102</v>
      </c>
      <c r="AB13" s="790" t="s">
        <v>1103</v>
      </c>
      <c r="AC13" s="805" t="s">
        <v>1104</v>
      </c>
      <c r="AD13" s="805"/>
      <c r="AE13" s="805"/>
      <c r="AF13" s="805"/>
      <c r="AG13" s="805"/>
      <c r="AH13" s="805"/>
      <c r="AI13" s="805"/>
      <c r="AJ13" s="805"/>
      <c r="AK13" s="805" t="s">
        <v>1105</v>
      </c>
      <c r="AL13" s="790" t="s">
        <v>1106</v>
      </c>
      <c r="AM13" s="807" t="s">
        <v>1107</v>
      </c>
      <c r="AN13" s="810" t="s">
        <v>1108</v>
      </c>
      <c r="AO13" s="790" t="s">
        <v>1109</v>
      </c>
      <c r="AP13" s="790" t="s">
        <v>1110</v>
      </c>
      <c r="AQ13" s="790" t="s">
        <v>1111</v>
      </c>
      <c r="AR13" s="793" t="s">
        <v>1228</v>
      </c>
      <c r="AS13" s="796" t="s">
        <v>1205</v>
      </c>
    </row>
    <row r="14" spans="1:45" ht="57" customHeight="1" x14ac:dyDescent="0.25">
      <c r="A14" s="838"/>
      <c r="B14" s="841"/>
      <c r="C14" s="844"/>
      <c r="D14" s="821"/>
      <c r="E14" s="821"/>
      <c r="F14" s="799" t="s">
        <v>25</v>
      </c>
      <c r="G14" s="799" t="s">
        <v>26</v>
      </c>
      <c r="H14" s="821"/>
      <c r="I14" s="799" t="s">
        <v>27</v>
      </c>
      <c r="J14" s="799" t="s">
        <v>26</v>
      </c>
      <c r="K14" s="825"/>
      <c r="L14" s="35" t="s">
        <v>28</v>
      </c>
      <c r="M14" s="801" t="s">
        <v>29</v>
      </c>
      <c r="N14" s="821"/>
      <c r="O14" s="803" t="s">
        <v>30</v>
      </c>
      <c r="P14" s="828"/>
      <c r="Q14" s="828"/>
      <c r="R14" s="831"/>
      <c r="S14" s="834"/>
      <c r="T14" s="834"/>
      <c r="U14" s="834"/>
      <c r="V14" s="816"/>
      <c r="W14" s="813"/>
      <c r="X14" s="791"/>
      <c r="Y14" s="805"/>
      <c r="Z14" s="791"/>
      <c r="AA14" s="791"/>
      <c r="AB14" s="791"/>
      <c r="AC14" s="805"/>
      <c r="AD14" s="805"/>
      <c r="AE14" s="805"/>
      <c r="AF14" s="805"/>
      <c r="AG14" s="805"/>
      <c r="AH14" s="805"/>
      <c r="AI14" s="805"/>
      <c r="AJ14" s="805"/>
      <c r="AK14" s="805"/>
      <c r="AL14" s="791"/>
      <c r="AM14" s="808"/>
      <c r="AN14" s="811"/>
      <c r="AO14" s="791"/>
      <c r="AP14" s="791"/>
      <c r="AQ14" s="791"/>
      <c r="AR14" s="794"/>
      <c r="AS14" s="797"/>
    </row>
    <row r="15" spans="1:45" ht="21" customHeight="1" thickBot="1" x14ac:dyDescent="0.3">
      <c r="A15" s="839"/>
      <c r="B15" s="842"/>
      <c r="C15" s="800"/>
      <c r="D15" s="802"/>
      <c r="E15" s="802"/>
      <c r="F15" s="800"/>
      <c r="G15" s="800"/>
      <c r="H15" s="802"/>
      <c r="I15" s="800"/>
      <c r="J15" s="800"/>
      <c r="K15" s="826"/>
      <c r="L15" s="36" t="s">
        <v>31</v>
      </c>
      <c r="M15" s="802"/>
      <c r="N15" s="802"/>
      <c r="O15" s="804"/>
      <c r="P15" s="829"/>
      <c r="Q15" s="829"/>
      <c r="R15" s="832"/>
      <c r="S15" s="835"/>
      <c r="T15" s="835"/>
      <c r="U15" s="835"/>
      <c r="V15" s="817"/>
      <c r="W15" s="814"/>
      <c r="X15" s="792"/>
      <c r="Y15" s="806"/>
      <c r="Z15" s="792"/>
      <c r="AA15" s="792"/>
      <c r="AB15" s="792"/>
      <c r="AC15" s="806"/>
      <c r="AD15" s="806"/>
      <c r="AE15" s="806"/>
      <c r="AF15" s="806"/>
      <c r="AG15" s="806"/>
      <c r="AH15" s="806"/>
      <c r="AI15" s="806"/>
      <c r="AJ15" s="806"/>
      <c r="AK15" s="806"/>
      <c r="AL15" s="792"/>
      <c r="AM15" s="809"/>
      <c r="AN15" s="812"/>
      <c r="AO15" s="792"/>
      <c r="AP15" s="792"/>
      <c r="AQ15" s="792"/>
      <c r="AR15" s="795"/>
      <c r="AS15" s="798"/>
    </row>
    <row r="16" spans="1:45" ht="15.75" customHeight="1" x14ac:dyDescent="0.25">
      <c r="A16" s="23">
        <v>1</v>
      </c>
      <c r="B16" s="159">
        <v>2</v>
      </c>
      <c r="C16" s="23">
        <v>3</v>
      </c>
      <c r="D16" s="23">
        <v>4</v>
      </c>
      <c r="E16" s="145">
        <v>5</v>
      </c>
      <c r="F16" s="23">
        <v>6</v>
      </c>
      <c r="G16" s="23">
        <v>7</v>
      </c>
      <c r="H16" s="23">
        <v>8</v>
      </c>
      <c r="I16" s="145">
        <v>9</v>
      </c>
      <c r="J16" s="23">
        <v>10</v>
      </c>
      <c r="K16" s="23">
        <v>11</v>
      </c>
      <c r="L16" s="23">
        <v>12</v>
      </c>
      <c r="M16" s="39">
        <v>13</v>
      </c>
      <c r="N16" s="40">
        <v>14</v>
      </c>
      <c r="O16" s="40">
        <v>15</v>
      </c>
      <c r="P16" s="40">
        <v>16</v>
      </c>
      <c r="Q16" s="40">
        <v>17</v>
      </c>
      <c r="R16" s="40">
        <v>18</v>
      </c>
      <c r="S16" s="40">
        <v>19</v>
      </c>
      <c r="T16" s="40">
        <v>20</v>
      </c>
      <c r="U16" s="40">
        <v>21</v>
      </c>
      <c r="V16" s="40">
        <v>22</v>
      </c>
      <c r="W16" s="40">
        <v>23</v>
      </c>
      <c r="X16" s="40">
        <v>24</v>
      </c>
      <c r="Y16" s="40">
        <v>25</v>
      </c>
      <c r="Z16" s="40">
        <v>26</v>
      </c>
      <c r="AA16" s="40">
        <v>27</v>
      </c>
      <c r="AB16" s="40">
        <v>28</v>
      </c>
      <c r="AC16" s="787">
        <v>29</v>
      </c>
      <c r="AD16" s="788"/>
      <c r="AE16" s="788"/>
      <c r="AF16" s="788"/>
      <c r="AG16" s="788"/>
      <c r="AH16" s="788"/>
      <c r="AI16" s="788"/>
      <c r="AJ16" s="789"/>
      <c r="AK16" s="40">
        <v>30</v>
      </c>
      <c r="AL16" s="40">
        <v>31</v>
      </c>
      <c r="AM16" s="40">
        <v>32</v>
      </c>
      <c r="AN16" s="40">
        <v>33</v>
      </c>
      <c r="AO16" s="40">
        <v>34</v>
      </c>
      <c r="AP16" s="40">
        <v>35</v>
      </c>
      <c r="AQ16" s="40">
        <v>36</v>
      </c>
      <c r="AR16" s="40">
        <v>37</v>
      </c>
      <c r="AS16" s="40">
        <v>38</v>
      </c>
    </row>
    <row r="17" spans="1:45" ht="45" x14ac:dyDescent="0.25">
      <c r="A17" s="41">
        <v>1</v>
      </c>
      <c r="B17" s="42" t="s">
        <v>792</v>
      </c>
      <c r="C17" s="42" t="s">
        <v>791</v>
      </c>
      <c r="D17" s="66" t="s">
        <v>766</v>
      </c>
      <c r="E17" s="81" t="s">
        <v>546</v>
      </c>
      <c r="F17" s="23">
        <v>642</v>
      </c>
      <c r="G17" s="41" t="s">
        <v>34</v>
      </c>
      <c r="H17" s="41">
        <v>1</v>
      </c>
      <c r="I17" s="23">
        <v>36000000000</v>
      </c>
      <c r="J17" s="44" t="s">
        <v>35</v>
      </c>
      <c r="K17" s="54">
        <v>640000</v>
      </c>
      <c r="L17" s="46">
        <v>42736</v>
      </c>
      <c r="M17" s="46">
        <v>43070</v>
      </c>
      <c r="N17" s="23" t="s">
        <v>48</v>
      </c>
      <c r="O17" s="44" t="s">
        <v>127</v>
      </c>
      <c r="P17" s="44" t="s">
        <v>1113</v>
      </c>
      <c r="Q17" s="201"/>
      <c r="R17" s="202"/>
      <c r="S17" s="201"/>
      <c r="T17" s="202"/>
      <c r="U17" s="199"/>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row>
    <row r="18" spans="1:45" ht="22.5" x14ac:dyDescent="0.25">
      <c r="A18" s="41">
        <v>3</v>
      </c>
      <c r="B18" s="23" t="s">
        <v>40</v>
      </c>
      <c r="C18" s="23" t="s">
        <v>60</v>
      </c>
      <c r="D18" s="23" t="s">
        <v>61</v>
      </c>
      <c r="E18" s="23" t="s">
        <v>62</v>
      </c>
      <c r="F18" s="44">
        <v>642</v>
      </c>
      <c r="G18" s="44" t="s">
        <v>34</v>
      </c>
      <c r="H18" s="23">
        <v>1</v>
      </c>
      <c r="I18" s="23">
        <v>36000000000</v>
      </c>
      <c r="J18" s="44" t="s">
        <v>35</v>
      </c>
      <c r="K18" s="30">
        <v>800000</v>
      </c>
      <c r="L18" s="46">
        <v>42736</v>
      </c>
      <c r="M18" s="46">
        <v>43070</v>
      </c>
      <c r="N18" s="44" t="s">
        <v>385</v>
      </c>
      <c r="O18" s="44" t="s">
        <v>127</v>
      </c>
      <c r="P18" s="44" t="s">
        <v>1113</v>
      </c>
      <c r="Q18" s="202"/>
      <c r="R18" s="202"/>
      <c r="S18" s="201"/>
      <c r="T18" s="202"/>
      <c r="U18" s="199"/>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row>
    <row r="19" spans="1:45" ht="56.25" x14ac:dyDescent="0.25">
      <c r="A19" s="41">
        <v>4</v>
      </c>
      <c r="B19" s="23" t="s">
        <v>118</v>
      </c>
      <c r="C19" s="23" t="s">
        <v>119</v>
      </c>
      <c r="D19" s="53" t="s">
        <v>1043</v>
      </c>
      <c r="E19" s="23" t="s">
        <v>215</v>
      </c>
      <c r="F19" s="44">
        <v>642</v>
      </c>
      <c r="G19" s="44" t="s">
        <v>34</v>
      </c>
      <c r="H19" s="23">
        <v>1</v>
      </c>
      <c r="I19" s="23">
        <v>36000000000</v>
      </c>
      <c r="J19" s="44" t="s">
        <v>35</v>
      </c>
      <c r="K19" s="30">
        <v>800000</v>
      </c>
      <c r="L19" s="46">
        <v>42736</v>
      </c>
      <c r="M19" s="46">
        <v>43070</v>
      </c>
      <c r="N19" s="44" t="s">
        <v>385</v>
      </c>
      <c r="O19" s="44" t="s">
        <v>127</v>
      </c>
      <c r="P19" s="44" t="s">
        <v>1113</v>
      </c>
      <c r="Q19" s="201"/>
      <c r="R19" s="202"/>
      <c r="S19" s="201"/>
      <c r="T19" s="202"/>
      <c r="U19" s="199"/>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row>
    <row r="20" spans="1:45" ht="22.5" x14ac:dyDescent="0.25">
      <c r="A20" s="41">
        <v>5</v>
      </c>
      <c r="B20" s="23" t="s">
        <v>145</v>
      </c>
      <c r="C20" s="23" t="s">
        <v>145</v>
      </c>
      <c r="D20" s="23" t="s">
        <v>148</v>
      </c>
      <c r="E20" s="23" t="s">
        <v>147</v>
      </c>
      <c r="F20" s="44">
        <v>642</v>
      </c>
      <c r="G20" s="44" t="s">
        <v>34</v>
      </c>
      <c r="H20" s="23">
        <v>1</v>
      </c>
      <c r="I20" s="23">
        <v>36000000000</v>
      </c>
      <c r="J20" s="44" t="s">
        <v>35</v>
      </c>
      <c r="K20" s="30">
        <v>854914.68</v>
      </c>
      <c r="L20" s="46">
        <v>42736</v>
      </c>
      <c r="M20" s="46">
        <v>43101</v>
      </c>
      <c r="N20" s="44" t="s">
        <v>48</v>
      </c>
      <c r="O20" s="44" t="s">
        <v>127</v>
      </c>
      <c r="P20" s="44" t="s">
        <v>1113</v>
      </c>
      <c r="Q20" s="44" t="s">
        <v>117</v>
      </c>
      <c r="R20" s="23" t="s">
        <v>1138</v>
      </c>
      <c r="S20" s="184" t="s">
        <v>1140</v>
      </c>
      <c r="T20" s="185" t="s">
        <v>1177</v>
      </c>
      <c r="U20" s="186">
        <v>42752</v>
      </c>
      <c r="V20" s="187" t="s">
        <v>1140</v>
      </c>
      <c r="W20" s="185" t="s">
        <v>1170</v>
      </c>
      <c r="X20" s="186" t="s">
        <v>1140</v>
      </c>
      <c r="Y20" s="201"/>
      <c r="Z20" s="201"/>
      <c r="AA20" s="201"/>
      <c r="AB20" s="201"/>
      <c r="AC20" s="201"/>
      <c r="AD20" s="201"/>
      <c r="AE20" s="201"/>
      <c r="AF20" s="201"/>
      <c r="AG20" s="201"/>
      <c r="AH20" s="201"/>
      <c r="AI20" s="201"/>
      <c r="AJ20" s="201"/>
      <c r="AK20" s="201"/>
      <c r="AL20" s="201"/>
      <c r="AM20" s="201"/>
      <c r="AN20" s="201"/>
      <c r="AO20" s="201"/>
      <c r="AP20" s="201"/>
      <c r="AQ20" s="201"/>
      <c r="AR20" s="201"/>
      <c r="AS20" s="201"/>
    </row>
    <row r="21" spans="1:45" ht="56.25" x14ac:dyDescent="0.25">
      <c r="A21" s="41">
        <v>6</v>
      </c>
      <c r="B21" s="35" t="s">
        <v>798</v>
      </c>
      <c r="C21" s="42" t="s">
        <v>797</v>
      </c>
      <c r="D21" s="80" t="s">
        <v>407</v>
      </c>
      <c r="E21" s="42" t="s">
        <v>395</v>
      </c>
      <c r="F21" s="44">
        <v>642</v>
      </c>
      <c r="G21" s="44" t="s">
        <v>34</v>
      </c>
      <c r="H21" s="23">
        <v>1</v>
      </c>
      <c r="I21" s="55">
        <v>36000000000</v>
      </c>
      <c r="J21" s="44" t="s">
        <v>35</v>
      </c>
      <c r="K21" s="45">
        <v>1000000</v>
      </c>
      <c r="L21" s="46">
        <v>42736</v>
      </c>
      <c r="M21" s="46">
        <v>43070</v>
      </c>
      <c r="N21" s="44" t="s">
        <v>48</v>
      </c>
      <c r="O21" s="44" t="s">
        <v>127</v>
      </c>
      <c r="P21" s="44" t="s">
        <v>1113</v>
      </c>
      <c r="Q21" s="201"/>
      <c r="R21" s="202"/>
      <c r="S21" s="201"/>
      <c r="T21" s="202"/>
      <c r="U21" s="199"/>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row>
    <row r="22" spans="1:45" ht="78.75" x14ac:dyDescent="0.25">
      <c r="A22" s="41">
        <v>7</v>
      </c>
      <c r="B22" s="23" t="s">
        <v>36</v>
      </c>
      <c r="C22" s="23" t="s">
        <v>37</v>
      </c>
      <c r="D22" s="23" t="s">
        <v>38</v>
      </c>
      <c r="E22" s="23" t="s">
        <v>39</v>
      </c>
      <c r="F22" s="44">
        <v>642</v>
      </c>
      <c r="G22" s="44" t="s">
        <v>34</v>
      </c>
      <c r="H22" s="23">
        <v>1</v>
      </c>
      <c r="I22" s="23">
        <v>36000000000</v>
      </c>
      <c r="J22" s="44" t="s">
        <v>35</v>
      </c>
      <c r="K22" s="30">
        <v>2000000</v>
      </c>
      <c r="L22" s="46">
        <v>42736</v>
      </c>
      <c r="M22" s="46">
        <v>43070</v>
      </c>
      <c r="N22" s="44" t="s">
        <v>385</v>
      </c>
      <c r="O22" s="44" t="s">
        <v>127</v>
      </c>
      <c r="P22" s="44" t="s">
        <v>1113</v>
      </c>
      <c r="Q22" s="202"/>
      <c r="R22" s="202"/>
      <c r="S22" s="201"/>
      <c r="T22" s="202"/>
      <c r="U22" s="199"/>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row>
    <row r="23" spans="1:45" ht="45" x14ac:dyDescent="0.25">
      <c r="A23" s="41">
        <v>8</v>
      </c>
      <c r="B23" s="35" t="s">
        <v>790</v>
      </c>
      <c r="C23" s="42" t="s">
        <v>789</v>
      </c>
      <c r="D23" s="23" t="s">
        <v>626</v>
      </c>
      <c r="E23" s="23" t="s">
        <v>574</v>
      </c>
      <c r="F23" s="44">
        <v>642</v>
      </c>
      <c r="G23" s="44" t="s">
        <v>34</v>
      </c>
      <c r="H23" s="23">
        <v>1</v>
      </c>
      <c r="I23" s="23">
        <v>36000000000</v>
      </c>
      <c r="J23" s="44" t="s">
        <v>35</v>
      </c>
      <c r="K23" s="30">
        <v>2000000</v>
      </c>
      <c r="L23" s="46">
        <v>42736</v>
      </c>
      <c r="M23" s="46">
        <v>43070</v>
      </c>
      <c r="N23" s="23" t="s">
        <v>48</v>
      </c>
      <c r="O23" s="44" t="s">
        <v>127</v>
      </c>
      <c r="P23" s="44" t="s">
        <v>1113</v>
      </c>
      <c r="Q23" s="202"/>
      <c r="R23" s="202"/>
      <c r="S23" s="206"/>
      <c r="T23" s="202"/>
      <c r="U23" s="199"/>
      <c r="V23" s="201"/>
      <c r="W23" s="202"/>
      <c r="X23" s="199"/>
      <c r="Y23" s="207"/>
      <c r="Z23" s="201"/>
      <c r="AA23" s="208"/>
      <c r="AB23" s="208"/>
      <c r="AC23" s="201"/>
      <c r="AD23" s="201"/>
      <c r="AE23" s="201"/>
      <c r="AF23" s="201"/>
      <c r="AG23" s="201"/>
      <c r="AH23" s="201"/>
      <c r="AI23" s="201"/>
      <c r="AJ23" s="201"/>
      <c r="AK23" s="201"/>
      <c r="AL23" s="201"/>
      <c r="AM23" s="201"/>
      <c r="AN23" s="201"/>
      <c r="AO23" s="201"/>
      <c r="AP23" s="201"/>
      <c r="AQ23" s="201"/>
      <c r="AR23" s="201"/>
      <c r="AS23" s="201"/>
    </row>
    <row r="24" spans="1:45" ht="33.75" x14ac:dyDescent="0.25">
      <c r="A24" s="41">
        <v>9</v>
      </c>
      <c r="B24" s="35" t="s">
        <v>641</v>
      </c>
      <c r="C24" s="42" t="s">
        <v>642</v>
      </c>
      <c r="D24" s="23" t="s">
        <v>661</v>
      </c>
      <c r="E24" s="23" t="s">
        <v>662</v>
      </c>
      <c r="F24" s="44">
        <v>642</v>
      </c>
      <c r="G24" s="44" t="s">
        <v>34</v>
      </c>
      <c r="H24" s="44">
        <v>70</v>
      </c>
      <c r="I24" s="55">
        <v>36000000000</v>
      </c>
      <c r="J24" s="44" t="s">
        <v>35</v>
      </c>
      <c r="K24" s="30">
        <v>12000000</v>
      </c>
      <c r="L24" s="46">
        <v>42736</v>
      </c>
      <c r="M24" s="46">
        <v>43070</v>
      </c>
      <c r="N24" s="44" t="s">
        <v>48</v>
      </c>
      <c r="O24" s="44" t="s">
        <v>127</v>
      </c>
      <c r="P24" s="44" t="s">
        <v>1113</v>
      </c>
      <c r="Q24" s="202"/>
      <c r="R24" s="202"/>
      <c r="S24" s="201"/>
      <c r="T24" s="202"/>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row>
    <row r="25" spans="1:45" ht="157.5" x14ac:dyDescent="0.25">
      <c r="A25" s="41">
        <v>422</v>
      </c>
      <c r="B25" s="23" t="s">
        <v>411</v>
      </c>
      <c r="C25" s="23" t="s">
        <v>412</v>
      </c>
      <c r="D25" s="23" t="s">
        <v>1158</v>
      </c>
      <c r="E25" s="23" t="s">
        <v>39</v>
      </c>
      <c r="F25" s="44">
        <v>642</v>
      </c>
      <c r="G25" s="44" t="s">
        <v>34</v>
      </c>
      <c r="H25" s="23">
        <v>1</v>
      </c>
      <c r="I25" s="23">
        <v>36000000000</v>
      </c>
      <c r="J25" s="44" t="s">
        <v>35</v>
      </c>
      <c r="K25" s="30">
        <v>4074945</v>
      </c>
      <c r="L25" s="46">
        <v>42736</v>
      </c>
      <c r="M25" s="46">
        <v>43070</v>
      </c>
      <c r="N25" s="44" t="s">
        <v>385</v>
      </c>
      <c r="O25" s="23" t="s">
        <v>1113</v>
      </c>
      <c r="P25" s="44" t="s">
        <v>1113</v>
      </c>
      <c r="Q25" s="41" t="s">
        <v>665</v>
      </c>
      <c r="R25" s="23" t="s">
        <v>1201</v>
      </c>
      <c r="S25" s="159" t="s">
        <v>1155</v>
      </c>
      <c r="T25" s="23" t="s">
        <v>1139</v>
      </c>
      <c r="U25" s="156">
        <v>42752</v>
      </c>
      <c r="V25" s="145" t="s">
        <v>1140</v>
      </c>
      <c r="W25" s="23" t="s">
        <v>1113</v>
      </c>
      <c r="X25" s="156">
        <v>42752</v>
      </c>
      <c r="Y25" s="140">
        <v>4074945</v>
      </c>
      <c r="Z25" s="70">
        <v>31704735159</v>
      </c>
      <c r="AA25" s="174">
        <v>42766</v>
      </c>
      <c r="AB25" s="174">
        <v>42775</v>
      </c>
      <c r="AC25" s="201"/>
      <c r="AD25" s="201"/>
      <c r="AE25" s="201"/>
      <c r="AF25" s="201"/>
      <c r="AG25" s="201"/>
      <c r="AH25" s="201"/>
      <c r="AI25" s="201"/>
      <c r="AJ25" s="201"/>
      <c r="AK25" s="202"/>
      <c r="AL25" s="201"/>
      <c r="AM25" s="201"/>
      <c r="AN25" s="201"/>
      <c r="AO25" s="201"/>
      <c r="AP25" s="201"/>
      <c r="AQ25" s="201"/>
      <c r="AR25" s="201"/>
      <c r="AS25" s="201"/>
    </row>
    <row r="26" spans="1:45" ht="101.25" x14ac:dyDescent="0.25">
      <c r="A26" s="88">
        <v>423</v>
      </c>
      <c r="B26" s="88" t="s">
        <v>1249</v>
      </c>
      <c r="C26" s="88" t="s">
        <v>1250</v>
      </c>
      <c r="D26" s="88" t="s">
        <v>1251</v>
      </c>
      <c r="E26" s="88" t="s">
        <v>1153</v>
      </c>
      <c r="F26" s="114">
        <v>642</v>
      </c>
      <c r="G26" s="114" t="s">
        <v>34</v>
      </c>
      <c r="H26" s="88">
        <v>1</v>
      </c>
      <c r="I26" s="88">
        <v>36000000000</v>
      </c>
      <c r="J26" s="114" t="s">
        <v>35</v>
      </c>
      <c r="K26" s="91">
        <v>17060000</v>
      </c>
      <c r="L26" s="168">
        <v>42736</v>
      </c>
      <c r="M26" s="168">
        <v>43070</v>
      </c>
      <c r="N26" s="114" t="s">
        <v>48</v>
      </c>
      <c r="O26" s="88" t="s">
        <v>1113</v>
      </c>
      <c r="P26" s="44" t="s">
        <v>1113</v>
      </c>
      <c r="Q26" s="201"/>
      <c r="R26" s="202"/>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row>
    <row r="27" spans="1:45" ht="101.25" x14ac:dyDescent="0.25">
      <c r="A27" s="41">
        <v>45</v>
      </c>
      <c r="B27" s="23" t="s">
        <v>411</v>
      </c>
      <c r="C27" s="23" t="s">
        <v>412</v>
      </c>
      <c r="D27" s="88" t="s">
        <v>723</v>
      </c>
      <c r="E27" s="23" t="s">
        <v>39</v>
      </c>
      <c r="F27" s="44">
        <v>642</v>
      </c>
      <c r="G27" s="44" t="s">
        <v>34</v>
      </c>
      <c r="H27" s="23">
        <v>1</v>
      </c>
      <c r="I27" s="53">
        <v>36000000000</v>
      </c>
      <c r="J27" s="44" t="s">
        <v>35</v>
      </c>
      <c r="K27" s="219">
        <v>1403103</v>
      </c>
      <c r="L27" s="46">
        <v>42738</v>
      </c>
      <c r="M27" s="46">
        <v>43072</v>
      </c>
      <c r="N27" s="44" t="s">
        <v>385</v>
      </c>
      <c r="O27" s="44" t="s">
        <v>127</v>
      </c>
      <c r="P27" s="44" t="s">
        <v>1113</v>
      </c>
      <c r="Q27" s="76" t="s">
        <v>665</v>
      </c>
      <c r="R27" s="23" t="s">
        <v>1201</v>
      </c>
      <c r="S27" s="159" t="s">
        <v>1155</v>
      </c>
      <c r="T27" s="23" t="s">
        <v>1139</v>
      </c>
      <c r="U27" s="156">
        <v>42386</v>
      </c>
      <c r="V27" s="145" t="s">
        <v>1140</v>
      </c>
      <c r="W27" s="23" t="s">
        <v>1170</v>
      </c>
      <c r="X27" s="156">
        <v>42752</v>
      </c>
      <c r="Y27" s="140">
        <v>1403103</v>
      </c>
      <c r="Z27" s="70">
        <v>31704735159</v>
      </c>
      <c r="AA27" s="174">
        <v>42766</v>
      </c>
      <c r="AB27" s="174">
        <v>42775</v>
      </c>
      <c r="AC27" s="201"/>
      <c r="AD27" s="201"/>
      <c r="AE27" s="201"/>
      <c r="AF27" s="201"/>
      <c r="AG27" s="201"/>
      <c r="AH27" s="201"/>
      <c r="AI27" s="201"/>
      <c r="AJ27" s="201"/>
      <c r="AK27" s="201"/>
      <c r="AL27" s="201"/>
      <c r="AM27" s="201"/>
      <c r="AN27" s="201"/>
      <c r="AO27" s="201"/>
      <c r="AP27" s="201"/>
      <c r="AQ27" s="201"/>
      <c r="AR27" s="201"/>
      <c r="AS27" s="201"/>
    </row>
    <row r="28" spans="1:45" ht="126" customHeight="1" x14ac:dyDescent="0.25">
      <c r="A28" s="41">
        <v>16</v>
      </c>
      <c r="B28" s="23" t="s">
        <v>411</v>
      </c>
      <c r="C28" s="23" t="s">
        <v>412</v>
      </c>
      <c r="D28" s="88" t="s">
        <v>722</v>
      </c>
      <c r="E28" s="23" t="s">
        <v>39</v>
      </c>
      <c r="F28" s="44">
        <v>642</v>
      </c>
      <c r="G28" s="44" t="s">
        <v>34</v>
      </c>
      <c r="H28" s="23">
        <v>1</v>
      </c>
      <c r="I28" s="53">
        <v>36000000000</v>
      </c>
      <c r="J28" s="44" t="s">
        <v>35</v>
      </c>
      <c r="K28" s="48">
        <v>866060</v>
      </c>
      <c r="L28" s="46">
        <v>42736</v>
      </c>
      <c r="M28" s="46">
        <v>43070</v>
      </c>
      <c r="N28" s="44" t="s">
        <v>385</v>
      </c>
      <c r="O28" s="44" t="s">
        <v>127</v>
      </c>
      <c r="P28" s="44" t="s">
        <v>1113</v>
      </c>
      <c r="Q28" s="76" t="s">
        <v>665</v>
      </c>
      <c r="R28" s="23" t="s">
        <v>1201</v>
      </c>
      <c r="S28" s="159" t="s">
        <v>1155</v>
      </c>
      <c r="T28" s="23" t="s">
        <v>1139</v>
      </c>
      <c r="U28" s="156">
        <v>42386</v>
      </c>
      <c r="V28" s="145" t="s">
        <v>1140</v>
      </c>
      <c r="W28" s="23" t="s">
        <v>1170</v>
      </c>
      <c r="X28" s="156">
        <v>42752</v>
      </c>
      <c r="Y28" s="140">
        <v>866060</v>
      </c>
      <c r="Z28" s="70">
        <v>31704735159</v>
      </c>
      <c r="AA28" s="174">
        <v>42766</v>
      </c>
      <c r="AB28" s="174">
        <v>42775</v>
      </c>
      <c r="AC28" s="201"/>
      <c r="AD28" s="201"/>
      <c r="AE28" s="201"/>
      <c r="AF28" s="201"/>
      <c r="AG28" s="201"/>
      <c r="AH28" s="201"/>
      <c r="AI28" s="201"/>
      <c r="AJ28" s="201"/>
      <c r="AK28" s="201"/>
      <c r="AL28" s="201"/>
      <c r="AM28" s="201"/>
      <c r="AN28" s="201"/>
      <c r="AO28" s="201"/>
      <c r="AP28" s="201"/>
      <c r="AQ28" s="201"/>
      <c r="AR28" s="201"/>
      <c r="AS28" s="201"/>
    </row>
    <row r="29" spans="1:45" ht="123.75" x14ac:dyDescent="0.25">
      <c r="A29" s="41">
        <v>72</v>
      </c>
      <c r="B29" s="23" t="s">
        <v>411</v>
      </c>
      <c r="C29" s="23" t="s">
        <v>412</v>
      </c>
      <c r="D29" s="23" t="s">
        <v>719</v>
      </c>
      <c r="E29" s="23" t="s">
        <v>39</v>
      </c>
      <c r="F29" s="44">
        <v>642</v>
      </c>
      <c r="G29" s="44" t="s">
        <v>34</v>
      </c>
      <c r="H29" s="23">
        <v>1</v>
      </c>
      <c r="I29" s="53">
        <v>36000000000</v>
      </c>
      <c r="J29" s="44" t="s">
        <v>35</v>
      </c>
      <c r="K29" s="220">
        <v>876752.98</v>
      </c>
      <c r="L29" s="46">
        <v>42737</v>
      </c>
      <c r="M29" s="46">
        <v>43071</v>
      </c>
      <c r="N29" s="44" t="s">
        <v>385</v>
      </c>
      <c r="O29" s="44" t="s">
        <v>127</v>
      </c>
      <c r="P29" s="44" t="s">
        <v>1113</v>
      </c>
      <c r="Q29" s="76" t="s">
        <v>665</v>
      </c>
      <c r="R29" s="23" t="s">
        <v>1201</v>
      </c>
      <c r="S29" s="183" t="s">
        <v>1155</v>
      </c>
      <c r="T29" s="23" t="s">
        <v>1139</v>
      </c>
      <c r="U29" s="175">
        <v>42386</v>
      </c>
      <c r="V29" s="145" t="s">
        <v>1140</v>
      </c>
      <c r="W29" s="23" t="s">
        <v>1113</v>
      </c>
      <c r="X29" s="175">
        <v>42752</v>
      </c>
      <c r="Y29" s="140">
        <v>876752.98</v>
      </c>
      <c r="Z29" s="70">
        <v>31704735144</v>
      </c>
      <c r="AA29" s="174">
        <v>42766</v>
      </c>
      <c r="AB29" s="174">
        <v>42775</v>
      </c>
      <c r="AC29" s="198"/>
      <c r="AD29" s="201"/>
      <c r="AE29" s="201"/>
      <c r="AF29" s="201"/>
      <c r="AG29" s="201"/>
      <c r="AH29" s="201"/>
      <c r="AI29" s="201"/>
      <c r="AJ29" s="201"/>
      <c r="AK29" s="201"/>
      <c r="AL29" s="201"/>
      <c r="AM29" s="201"/>
      <c r="AN29" s="201"/>
      <c r="AO29" s="201"/>
      <c r="AP29" s="201"/>
      <c r="AQ29" s="201"/>
      <c r="AR29" s="201"/>
      <c r="AS29" s="201"/>
    </row>
    <row r="30" spans="1:45" ht="56.25" x14ac:dyDescent="0.25">
      <c r="A30" s="88">
        <v>433</v>
      </c>
      <c r="B30" s="88" t="s">
        <v>44</v>
      </c>
      <c r="C30" s="88" t="s">
        <v>1171</v>
      </c>
      <c r="D30" s="88" t="s">
        <v>1172</v>
      </c>
      <c r="E30" s="88" t="s">
        <v>1153</v>
      </c>
      <c r="F30" s="114">
        <v>642</v>
      </c>
      <c r="G30" s="114" t="s">
        <v>34</v>
      </c>
      <c r="H30" s="88">
        <v>1</v>
      </c>
      <c r="I30" s="88">
        <v>36000000000</v>
      </c>
      <c r="J30" s="114" t="s">
        <v>35</v>
      </c>
      <c r="K30" s="91">
        <v>2024880</v>
      </c>
      <c r="L30" s="168">
        <v>42736</v>
      </c>
      <c r="M30" s="168">
        <v>43070</v>
      </c>
      <c r="N30" s="114" t="s">
        <v>48</v>
      </c>
      <c r="O30" s="88" t="s">
        <v>127</v>
      </c>
      <c r="P30" s="44" t="s">
        <v>1113</v>
      </c>
      <c r="Q30" s="201"/>
      <c r="R30" s="202"/>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row>
    <row r="31" spans="1:45" ht="112.5" x14ac:dyDescent="0.25">
      <c r="A31" s="23">
        <v>437</v>
      </c>
      <c r="B31" s="221" t="s">
        <v>411</v>
      </c>
      <c r="C31" s="221" t="s">
        <v>412</v>
      </c>
      <c r="D31" s="221" t="s">
        <v>1252</v>
      </c>
      <c r="E31" s="221" t="s">
        <v>39</v>
      </c>
      <c r="F31" s="44">
        <v>642</v>
      </c>
      <c r="G31" s="44" t="s">
        <v>34</v>
      </c>
      <c r="H31" s="221">
        <v>1</v>
      </c>
      <c r="I31" s="222">
        <v>36000000000</v>
      </c>
      <c r="J31" s="44" t="s">
        <v>35</v>
      </c>
      <c r="K31" s="220">
        <v>876752.98</v>
      </c>
      <c r="L31" s="46">
        <v>42737</v>
      </c>
      <c r="M31" s="46">
        <v>43070</v>
      </c>
      <c r="N31" s="44" t="s">
        <v>385</v>
      </c>
      <c r="O31" s="44" t="s">
        <v>127</v>
      </c>
      <c r="P31" s="44" t="s">
        <v>1113</v>
      </c>
      <c r="Q31" s="201"/>
      <c r="R31" s="202"/>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row>
    <row r="32" spans="1:45" ht="78.75" x14ac:dyDescent="0.25">
      <c r="A32" s="41">
        <v>324</v>
      </c>
      <c r="B32" s="23" t="s">
        <v>411</v>
      </c>
      <c r="C32" s="23" t="s">
        <v>412</v>
      </c>
      <c r="D32" s="23" t="s">
        <v>1115</v>
      </c>
      <c r="E32" s="23" t="s">
        <v>39</v>
      </c>
      <c r="F32" s="23">
        <v>642</v>
      </c>
      <c r="G32" s="23" t="s">
        <v>34</v>
      </c>
      <c r="H32" s="23">
        <v>1</v>
      </c>
      <c r="I32" s="23">
        <v>36000000000</v>
      </c>
      <c r="J32" s="23" t="s">
        <v>35</v>
      </c>
      <c r="K32" s="30">
        <v>43362000</v>
      </c>
      <c r="L32" s="33">
        <v>42736</v>
      </c>
      <c r="M32" s="33">
        <v>43070</v>
      </c>
      <c r="N32" s="23" t="s">
        <v>1253</v>
      </c>
      <c r="O32" s="44" t="s">
        <v>127</v>
      </c>
      <c r="P32" s="44" t="s">
        <v>1113</v>
      </c>
      <c r="Q32" s="151" t="s">
        <v>591</v>
      </c>
      <c r="R32" s="23" t="s">
        <v>1145</v>
      </c>
      <c r="S32" s="27" t="s">
        <v>1140</v>
      </c>
      <c r="T32" s="23" t="s">
        <v>1139</v>
      </c>
      <c r="U32" s="156">
        <v>42733</v>
      </c>
      <c r="V32" s="145">
        <v>8259</v>
      </c>
      <c r="W32" s="27" t="s">
        <v>1113</v>
      </c>
      <c r="X32" s="156">
        <v>42734</v>
      </c>
      <c r="Y32" s="48">
        <v>40700000</v>
      </c>
      <c r="Z32" s="145">
        <v>31704700782</v>
      </c>
      <c r="AA32" s="158">
        <v>42759</v>
      </c>
      <c r="AB32" s="158">
        <v>42768</v>
      </c>
      <c r="AC32" s="170" t="s">
        <v>1225</v>
      </c>
      <c r="AD32" s="170" t="s">
        <v>1226</v>
      </c>
      <c r="AE32" s="170" t="s">
        <v>1227</v>
      </c>
      <c r="AF32" s="145"/>
      <c r="AG32" s="145"/>
      <c r="AH32" s="145"/>
      <c r="AI32" s="145"/>
      <c r="AJ32" s="145"/>
      <c r="AK32" s="145" t="s">
        <v>1223</v>
      </c>
      <c r="AL32" s="145" t="s">
        <v>1220</v>
      </c>
      <c r="AM32" s="158">
        <v>42776</v>
      </c>
      <c r="AN32" s="201"/>
      <c r="AO32" s="201"/>
      <c r="AP32" s="201"/>
      <c r="AQ32" s="201"/>
      <c r="AR32" s="201"/>
      <c r="AS32" s="201"/>
    </row>
    <row r="33" spans="1:45" ht="78.75" x14ac:dyDescent="0.25">
      <c r="A33" s="41">
        <v>325</v>
      </c>
      <c r="B33" s="23" t="s">
        <v>411</v>
      </c>
      <c r="C33" s="23" t="s">
        <v>412</v>
      </c>
      <c r="D33" s="23" t="s">
        <v>1112</v>
      </c>
      <c r="E33" s="23" t="s">
        <v>39</v>
      </c>
      <c r="F33" s="23">
        <v>642</v>
      </c>
      <c r="G33" s="23" t="s">
        <v>34</v>
      </c>
      <c r="H33" s="23">
        <v>1</v>
      </c>
      <c r="I33" s="23">
        <v>36000000000</v>
      </c>
      <c r="J33" s="23" t="s">
        <v>35</v>
      </c>
      <c r="K33" s="30">
        <v>16390000</v>
      </c>
      <c r="L33" s="33">
        <v>42736</v>
      </c>
      <c r="M33" s="33">
        <v>43070</v>
      </c>
      <c r="N33" s="23" t="s">
        <v>1253</v>
      </c>
      <c r="O33" s="23" t="s">
        <v>1113</v>
      </c>
      <c r="P33" s="44" t="s">
        <v>1113</v>
      </c>
      <c r="Q33" s="27" t="s">
        <v>591</v>
      </c>
      <c r="R33" s="23" t="s">
        <v>1145</v>
      </c>
      <c r="S33" s="27" t="s">
        <v>1140</v>
      </c>
      <c r="T33" s="23" t="s">
        <v>1139</v>
      </c>
      <c r="U33" s="156">
        <v>42732</v>
      </c>
      <c r="V33" s="145">
        <v>8148</v>
      </c>
      <c r="W33" s="27" t="s">
        <v>1113</v>
      </c>
      <c r="X33" s="156">
        <v>42734</v>
      </c>
      <c r="Y33" s="31">
        <v>16390000</v>
      </c>
      <c r="Z33" s="145">
        <v>31704700782</v>
      </c>
      <c r="AA33" s="158">
        <v>42759</v>
      </c>
      <c r="AB33" s="158">
        <v>42768</v>
      </c>
      <c r="AC33" s="170" t="s">
        <v>1217</v>
      </c>
      <c r="AD33" s="170" t="s">
        <v>1218</v>
      </c>
      <c r="AE33" s="145"/>
      <c r="AF33" s="145"/>
      <c r="AG33" s="145"/>
      <c r="AH33" s="145"/>
      <c r="AI33" s="145"/>
      <c r="AJ33" s="145"/>
      <c r="AK33" s="145" t="s">
        <v>1219</v>
      </c>
      <c r="AL33" s="145" t="s">
        <v>1220</v>
      </c>
      <c r="AM33" s="158">
        <v>42776</v>
      </c>
      <c r="AN33" s="201"/>
      <c r="AO33" s="201"/>
      <c r="AP33" s="201"/>
      <c r="AQ33" s="201"/>
      <c r="AR33" s="201"/>
      <c r="AS33" s="201"/>
    </row>
    <row r="34" spans="1:45" ht="78.75" x14ac:dyDescent="0.25">
      <c r="A34" s="41">
        <v>326</v>
      </c>
      <c r="B34" s="23" t="s">
        <v>411</v>
      </c>
      <c r="C34" s="23" t="s">
        <v>412</v>
      </c>
      <c r="D34" s="23" t="s">
        <v>1114</v>
      </c>
      <c r="E34" s="23" t="s">
        <v>39</v>
      </c>
      <c r="F34" s="23">
        <v>642</v>
      </c>
      <c r="G34" s="23" t="s">
        <v>34</v>
      </c>
      <c r="H34" s="23">
        <v>1</v>
      </c>
      <c r="I34" s="23">
        <v>36000000000</v>
      </c>
      <c r="J34" s="23" t="s">
        <v>35</v>
      </c>
      <c r="K34" s="30">
        <v>21700000</v>
      </c>
      <c r="L34" s="33">
        <v>42736</v>
      </c>
      <c r="M34" s="33">
        <v>42979</v>
      </c>
      <c r="N34" s="23" t="s">
        <v>1253</v>
      </c>
      <c r="O34" s="23" t="s">
        <v>1113</v>
      </c>
      <c r="P34" s="44" t="s">
        <v>1113</v>
      </c>
      <c r="Q34" s="27" t="s">
        <v>591</v>
      </c>
      <c r="R34" s="23" t="s">
        <v>1145</v>
      </c>
      <c r="S34" s="27" t="s">
        <v>1140</v>
      </c>
      <c r="T34" s="23" t="s">
        <v>1139</v>
      </c>
      <c r="U34" s="156">
        <v>42732</v>
      </c>
      <c r="V34" s="145">
        <v>8152</v>
      </c>
      <c r="W34" s="27" t="s">
        <v>1113</v>
      </c>
      <c r="X34" s="156">
        <v>42734</v>
      </c>
      <c r="Y34" s="31">
        <v>21700000</v>
      </c>
      <c r="Z34" s="145">
        <v>31704700766</v>
      </c>
      <c r="AA34" s="158">
        <v>42759</v>
      </c>
      <c r="AB34" s="158">
        <v>42768</v>
      </c>
      <c r="AC34" s="170" t="s">
        <v>1221</v>
      </c>
      <c r="AD34" s="170" t="s">
        <v>1222</v>
      </c>
      <c r="AE34" s="145"/>
      <c r="AF34" s="145"/>
      <c r="AG34" s="145"/>
      <c r="AH34" s="145"/>
      <c r="AI34" s="145"/>
      <c r="AJ34" s="145"/>
      <c r="AK34" s="145" t="s">
        <v>1223</v>
      </c>
      <c r="AL34" s="145" t="s">
        <v>1224</v>
      </c>
      <c r="AM34" s="158">
        <v>42776</v>
      </c>
      <c r="AN34" s="201"/>
      <c r="AO34" s="201"/>
      <c r="AP34" s="201"/>
      <c r="AQ34" s="201"/>
      <c r="AR34" s="201"/>
      <c r="AS34" s="201"/>
    </row>
    <row r="35" spans="1:45" ht="22.5" x14ac:dyDescent="0.25">
      <c r="A35" s="41">
        <v>328</v>
      </c>
      <c r="B35" s="23" t="s">
        <v>635</v>
      </c>
      <c r="C35" s="23" t="s">
        <v>636</v>
      </c>
      <c r="D35" s="23" t="s">
        <v>1119</v>
      </c>
      <c r="E35" s="23" t="s">
        <v>147</v>
      </c>
      <c r="F35" s="23">
        <v>642</v>
      </c>
      <c r="G35" s="23" t="s">
        <v>34</v>
      </c>
      <c r="H35" s="23">
        <v>1</v>
      </c>
      <c r="I35" s="23">
        <v>36000000000</v>
      </c>
      <c r="J35" s="23" t="s">
        <v>35</v>
      </c>
      <c r="K35" s="30">
        <v>6000000</v>
      </c>
      <c r="L35" s="33">
        <v>42736</v>
      </c>
      <c r="M35" s="33">
        <v>43070</v>
      </c>
      <c r="N35" s="23" t="s">
        <v>48</v>
      </c>
      <c r="O35" s="23" t="s">
        <v>127</v>
      </c>
      <c r="P35" s="44" t="s">
        <v>1113</v>
      </c>
      <c r="Q35" s="146" t="s">
        <v>1120</v>
      </c>
      <c r="R35" s="23" t="s">
        <v>1156</v>
      </c>
      <c r="S35" s="146" t="s">
        <v>1140</v>
      </c>
      <c r="T35" s="23" t="s">
        <v>1139</v>
      </c>
      <c r="U35" s="156">
        <v>42733</v>
      </c>
      <c r="V35" s="145">
        <v>8132</v>
      </c>
      <c r="W35" s="146" t="s">
        <v>1113</v>
      </c>
      <c r="X35" s="156">
        <v>42734</v>
      </c>
      <c r="Y35" s="147">
        <v>6000000</v>
      </c>
      <c r="Z35" s="201"/>
      <c r="AA35" s="201"/>
      <c r="AB35" s="201"/>
      <c r="AC35" s="201"/>
      <c r="AD35" s="201"/>
      <c r="AE35" s="201"/>
      <c r="AF35" s="201"/>
      <c r="AG35" s="201"/>
      <c r="AH35" s="201"/>
      <c r="AI35" s="201"/>
      <c r="AJ35" s="201"/>
      <c r="AK35" s="201"/>
      <c r="AL35" s="201"/>
      <c r="AM35" s="201"/>
      <c r="AN35" s="201"/>
      <c r="AO35" s="201"/>
      <c r="AP35" s="201"/>
      <c r="AQ35" s="201"/>
      <c r="AR35" s="201"/>
      <c r="AS35" s="201"/>
    </row>
    <row r="36" spans="1:45" ht="33.75" x14ac:dyDescent="0.25">
      <c r="A36" s="41">
        <v>329</v>
      </c>
      <c r="B36" s="23" t="s">
        <v>792</v>
      </c>
      <c r="C36" s="23" t="s">
        <v>791</v>
      </c>
      <c r="D36" s="23" t="s">
        <v>1121</v>
      </c>
      <c r="E36" s="23" t="s">
        <v>1117</v>
      </c>
      <c r="F36" s="23">
        <v>642</v>
      </c>
      <c r="G36" s="23" t="s">
        <v>34</v>
      </c>
      <c r="H36" s="23">
        <v>1</v>
      </c>
      <c r="I36" s="23">
        <v>36000000000</v>
      </c>
      <c r="J36" s="23" t="s">
        <v>35</v>
      </c>
      <c r="K36" s="30">
        <v>637000</v>
      </c>
      <c r="L36" s="33">
        <v>42736</v>
      </c>
      <c r="M36" s="33">
        <v>43070</v>
      </c>
      <c r="N36" s="23" t="s">
        <v>48</v>
      </c>
      <c r="O36" s="23" t="s">
        <v>127</v>
      </c>
      <c r="P36" s="44" t="s">
        <v>1113</v>
      </c>
      <c r="Q36" s="146" t="s">
        <v>591</v>
      </c>
      <c r="R36" s="23" t="s">
        <v>1138</v>
      </c>
      <c r="S36" s="159" t="s">
        <v>1150</v>
      </c>
      <c r="T36" s="23" t="s">
        <v>1139</v>
      </c>
      <c r="U36" s="156">
        <v>42730</v>
      </c>
      <c r="V36" s="145" t="s">
        <v>1136</v>
      </c>
      <c r="W36" s="146" t="s">
        <v>1113</v>
      </c>
      <c r="X36" s="156">
        <v>42734</v>
      </c>
      <c r="Y36" s="147">
        <v>637000</v>
      </c>
      <c r="Z36" s="201"/>
      <c r="AA36" s="201"/>
      <c r="AB36" s="201"/>
      <c r="AC36" s="201"/>
      <c r="AD36" s="201"/>
      <c r="AE36" s="201"/>
      <c r="AF36" s="201"/>
      <c r="AG36" s="201"/>
      <c r="AH36" s="201"/>
      <c r="AI36" s="201"/>
      <c r="AJ36" s="201"/>
      <c r="AK36" s="201"/>
      <c r="AL36" s="201"/>
      <c r="AM36" s="201"/>
      <c r="AN36" s="201"/>
      <c r="AO36" s="201"/>
      <c r="AP36" s="201"/>
      <c r="AQ36" s="201"/>
      <c r="AR36" s="201"/>
      <c r="AS36" s="201"/>
    </row>
    <row r="37" spans="1:45" ht="90" x14ac:dyDescent="0.25">
      <c r="A37" s="41">
        <v>332</v>
      </c>
      <c r="B37" s="23" t="s">
        <v>44</v>
      </c>
      <c r="C37" s="23" t="s">
        <v>1126</v>
      </c>
      <c r="D37" s="23" t="s">
        <v>1254</v>
      </c>
      <c r="E37" s="23" t="s">
        <v>1127</v>
      </c>
      <c r="F37" s="23">
        <v>642</v>
      </c>
      <c r="G37" s="23" t="s">
        <v>34</v>
      </c>
      <c r="H37" s="23">
        <v>1</v>
      </c>
      <c r="I37" s="23">
        <v>36000000000</v>
      </c>
      <c r="J37" s="23" t="s">
        <v>35</v>
      </c>
      <c r="K37" s="30">
        <v>3179104.92</v>
      </c>
      <c r="L37" s="33">
        <v>42736</v>
      </c>
      <c r="M37" s="33">
        <v>60268</v>
      </c>
      <c r="N37" s="23" t="s">
        <v>48</v>
      </c>
      <c r="O37" s="23" t="s">
        <v>127</v>
      </c>
      <c r="P37" s="44" t="s">
        <v>1113</v>
      </c>
      <c r="Q37" s="202"/>
      <c r="R37" s="202"/>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row>
    <row r="38" spans="1:45" ht="78.75" x14ac:dyDescent="0.25">
      <c r="A38" s="41">
        <v>333</v>
      </c>
      <c r="B38" s="23" t="s">
        <v>44</v>
      </c>
      <c r="C38" s="23" t="s">
        <v>1126</v>
      </c>
      <c r="D38" s="23" t="s">
        <v>1255</v>
      </c>
      <c r="E38" s="23" t="s">
        <v>1127</v>
      </c>
      <c r="F38" s="23">
        <v>642</v>
      </c>
      <c r="G38" s="23" t="s">
        <v>34</v>
      </c>
      <c r="H38" s="23">
        <v>1</v>
      </c>
      <c r="I38" s="23">
        <v>36000000000</v>
      </c>
      <c r="J38" s="23" t="s">
        <v>35</v>
      </c>
      <c r="K38" s="30">
        <v>3194245.66</v>
      </c>
      <c r="L38" s="33">
        <v>42736</v>
      </c>
      <c r="M38" s="33">
        <v>60268</v>
      </c>
      <c r="N38" s="23" t="s">
        <v>48</v>
      </c>
      <c r="O38" s="23" t="s">
        <v>127</v>
      </c>
      <c r="P38" s="44" t="s">
        <v>1113</v>
      </c>
      <c r="Q38" s="203"/>
      <c r="R38" s="202"/>
      <c r="S38" s="206"/>
      <c r="T38" s="202"/>
      <c r="U38" s="199"/>
      <c r="V38" s="201"/>
      <c r="W38" s="202"/>
      <c r="X38" s="199"/>
      <c r="Y38" s="207"/>
      <c r="Z38" s="201"/>
      <c r="AA38" s="208"/>
      <c r="AB38" s="208"/>
      <c r="AC38" s="201"/>
      <c r="AD38" s="201"/>
      <c r="AE38" s="201"/>
      <c r="AF38" s="201"/>
      <c r="AG38" s="201"/>
      <c r="AH38" s="201"/>
      <c r="AI38" s="201"/>
      <c r="AJ38" s="201"/>
      <c r="AK38" s="201"/>
      <c r="AL38" s="201"/>
      <c r="AM38" s="201"/>
      <c r="AN38" s="201"/>
      <c r="AO38" s="201"/>
      <c r="AP38" s="201"/>
      <c r="AQ38" s="201"/>
      <c r="AR38" s="201"/>
      <c r="AS38" s="201"/>
    </row>
    <row r="39" spans="1:45" ht="90" x14ac:dyDescent="0.25">
      <c r="A39" s="41">
        <v>334</v>
      </c>
      <c r="B39" s="23" t="s">
        <v>44</v>
      </c>
      <c r="C39" s="23" t="s">
        <v>1126</v>
      </c>
      <c r="D39" s="23" t="s">
        <v>1256</v>
      </c>
      <c r="E39" s="23" t="s">
        <v>1127</v>
      </c>
      <c r="F39" s="23">
        <v>642</v>
      </c>
      <c r="G39" s="23" t="s">
        <v>34</v>
      </c>
      <c r="H39" s="23">
        <v>1</v>
      </c>
      <c r="I39" s="23">
        <v>36000000000</v>
      </c>
      <c r="J39" s="23" t="s">
        <v>35</v>
      </c>
      <c r="K39" s="30">
        <v>1636600.88</v>
      </c>
      <c r="L39" s="33">
        <v>42736</v>
      </c>
      <c r="M39" s="33">
        <v>60268</v>
      </c>
      <c r="N39" s="23" t="s">
        <v>48</v>
      </c>
      <c r="O39" s="23" t="s">
        <v>127</v>
      </c>
      <c r="P39" s="44" t="s">
        <v>1113</v>
      </c>
      <c r="Q39" s="201"/>
      <c r="R39" s="202"/>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row>
    <row r="40" spans="1:45" ht="78.75" x14ac:dyDescent="0.25">
      <c r="A40" s="41">
        <v>335</v>
      </c>
      <c r="B40" s="23" t="s">
        <v>44</v>
      </c>
      <c r="C40" s="23" t="s">
        <v>1126</v>
      </c>
      <c r="D40" s="23" t="s">
        <v>1257</v>
      </c>
      <c r="E40" s="23" t="s">
        <v>1127</v>
      </c>
      <c r="F40" s="23">
        <v>642</v>
      </c>
      <c r="G40" s="23" t="s">
        <v>34</v>
      </c>
      <c r="H40" s="23">
        <v>1</v>
      </c>
      <c r="I40" s="23">
        <v>36000000000</v>
      </c>
      <c r="J40" s="23" t="s">
        <v>35</v>
      </c>
      <c r="K40" s="30">
        <v>1321763.73</v>
      </c>
      <c r="L40" s="33">
        <v>42736</v>
      </c>
      <c r="M40" s="33">
        <v>60268</v>
      </c>
      <c r="N40" s="23" t="s">
        <v>48</v>
      </c>
      <c r="O40" s="23" t="s">
        <v>127</v>
      </c>
      <c r="P40" s="44" t="s">
        <v>1113</v>
      </c>
      <c r="Q40" s="202"/>
      <c r="R40" s="202"/>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row>
    <row r="41" spans="1:45" ht="90" x14ac:dyDescent="0.25">
      <c r="A41" s="41">
        <v>336</v>
      </c>
      <c r="B41" s="23" t="s">
        <v>44</v>
      </c>
      <c r="C41" s="23" t="s">
        <v>1126</v>
      </c>
      <c r="D41" s="23" t="s">
        <v>1258</v>
      </c>
      <c r="E41" s="23" t="s">
        <v>1127</v>
      </c>
      <c r="F41" s="23">
        <v>642</v>
      </c>
      <c r="G41" s="23" t="s">
        <v>34</v>
      </c>
      <c r="H41" s="23">
        <v>1</v>
      </c>
      <c r="I41" s="23">
        <v>36000000000</v>
      </c>
      <c r="J41" s="23" t="s">
        <v>35</v>
      </c>
      <c r="K41" s="30">
        <v>829108.42</v>
      </c>
      <c r="L41" s="33">
        <v>42736</v>
      </c>
      <c r="M41" s="33">
        <v>60268</v>
      </c>
      <c r="N41" s="23" t="s">
        <v>48</v>
      </c>
      <c r="O41" s="23" t="s">
        <v>127</v>
      </c>
      <c r="P41" s="44" t="s">
        <v>1113</v>
      </c>
      <c r="Q41" s="201"/>
      <c r="R41" s="202"/>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row>
    <row r="42" spans="1:45" ht="157.5" x14ac:dyDescent="0.25">
      <c r="A42" s="41">
        <v>337</v>
      </c>
      <c r="B42" s="23" t="s">
        <v>44</v>
      </c>
      <c r="C42" s="23" t="s">
        <v>1126</v>
      </c>
      <c r="D42" s="23" t="s">
        <v>1259</v>
      </c>
      <c r="E42" s="23" t="s">
        <v>1127</v>
      </c>
      <c r="F42" s="23">
        <v>642</v>
      </c>
      <c r="G42" s="23" t="s">
        <v>34</v>
      </c>
      <c r="H42" s="23">
        <v>1</v>
      </c>
      <c r="I42" s="23">
        <v>36000000000</v>
      </c>
      <c r="J42" s="23" t="s">
        <v>35</v>
      </c>
      <c r="K42" s="30">
        <v>1425844.14</v>
      </c>
      <c r="L42" s="33">
        <v>42736</v>
      </c>
      <c r="M42" s="33">
        <v>60268</v>
      </c>
      <c r="N42" s="23" t="s">
        <v>48</v>
      </c>
      <c r="O42" s="23" t="s">
        <v>127</v>
      </c>
      <c r="P42" s="44" t="s">
        <v>1113</v>
      </c>
      <c r="Q42" s="201"/>
      <c r="R42" s="202"/>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row>
    <row r="43" spans="1:45" ht="112.5" x14ac:dyDescent="0.25">
      <c r="A43" s="41">
        <v>338</v>
      </c>
      <c r="B43" s="23" t="s">
        <v>44</v>
      </c>
      <c r="C43" s="23" t="s">
        <v>1126</v>
      </c>
      <c r="D43" s="23" t="s">
        <v>1260</v>
      </c>
      <c r="E43" s="23" t="s">
        <v>1127</v>
      </c>
      <c r="F43" s="23">
        <v>642</v>
      </c>
      <c r="G43" s="23" t="s">
        <v>34</v>
      </c>
      <c r="H43" s="23">
        <v>1</v>
      </c>
      <c r="I43" s="23">
        <v>36000000000</v>
      </c>
      <c r="J43" s="23" t="s">
        <v>35</v>
      </c>
      <c r="K43" s="30">
        <v>778711.43</v>
      </c>
      <c r="L43" s="33">
        <v>42736</v>
      </c>
      <c r="M43" s="33">
        <v>60268</v>
      </c>
      <c r="N43" s="23" t="s">
        <v>48</v>
      </c>
      <c r="O43" s="23" t="s">
        <v>127</v>
      </c>
      <c r="P43" s="44" t="s">
        <v>1113</v>
      </c>
      <c r="Q43" s="201"/>
      <c r="R43" s="202"/>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row>
    <row r="44" spans="1:45" ht="78.75" x14ac:dyDescent="0.25">
      <c r="A44" s="116">
        <v>11</v>
      </c>
      <c r="B44" s="88" t="s">
        <v>411</v>
      </c>
      <c r="C44" s="88" t="s">
        <v>412</v>
      </c>
      <c r="D44" s="38" t="s">
        <v>420</v>
      </c>
      <c r="E44" s="88" t="s">
        <v>39</v>
      </c>
      <c r="F44" s="114">
        <v>642</v>
      </c>
      <c r="G44" s="88" t="s">
        <v>34</v>
      </c>
      <c r="H44" s="88">
        <v>1</v>
      </c>
      <c r="I44" s="88">
        <v>36000000000</v>
      </c>
      <c r="J44" s="114" t="s">
        <v>35</v>
      </c>
      <c r="K44" s="89">
        <v>512000</v>
      </c>
      <c r="L44" s="168">
        <v>42767</v>
      </c>
      <c r="M44" s="168">
        <v>43070</v>
      </c>
      <c r="N44" s="114" t="s">
        <v>385</v>
      </c>
      <c r="O44" s="114" t="s">
        <v>127</v>
      </c>
      <c r="P44" s="44" t="s">
        <v>1113</v>
      </c>
      <c r="Q44" s="201"/>
      <c r="R44" s="202"/>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row>
    <row r="45" spans="1:45" ht="78.75" x14ac:dyDescent="0.25">
      <c r="A45" s="41">
        <v>12</v>
      </c>
      <c r="B45" s="23" t="s">
        <v>411</v>
      </c>
      <c r="C45" s="23" t="s">
        <v>412</v>
      </c>
      <c r="D45" s="88" t="s">
        <v>724</v>
      </c>
      <c r="E45" s="23" t="s">
        <v>39</v>
      </c>
      <c r="F45" s="44">
        <v>642</v>
      </c>
      <c r="G45" s="44" t="s">
        <v>34</v>
      </c>
      <c r="H45" s="23">
        <v>1</v>
      </c>
      <c r="I45" s="53">
        <v>36000000000</v>
      </c>
      <c r="J45" s="44" t="s">
        <v>35</v>
      </c>
      <c r="K45" s="48">
        <v>575000</v>
      </c>
      <c r="L45" s="46">
        <v>42767</v>
      </c>
      <c r="M45" s="46">
        <v>43070</v>
      </c>
      <c r="N45" s="44" t="s">
        <v>385</v>
      </c>
      <c r="O45" s="44" t="s">
        <v>127</v>
      </c>
      <c r="P45" s="44" t="s">
        <v>1113</v>
      </c>
      <c r="Q45" s="201"/>
      <c r="R45" s="202"/>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row>
    <row r="46" spans="1:45" ht="22.5" x14ac:dyDescent="0.25">
      <c r="A46" s="41">
        <v>13</v>
      </c>
      <c r="B46" s="42" t="s">
        <v>411</v>
      </c>
      <c r="C46" s="42" t="s">
        <v>412</v>
      </c>
      <c r="D46" s="38" t="s">
        <v>768</v>
      </c>
      <c r="E46" s="42" t="s">
        <v>215</v>
      </c>
      <c r="F46" s="44">
        <v>642</v>
      </c>
      <c r="G46" s="51" t="s">
        <v>767</v>
      </c>
      <c r="H46" s="23">
        <v>1</v>
      </c>
      <c r="I46" s="23">
        <v>36000000000</v>
      </c>
      <c r="J46" s="44" t="s">
        <v>35</v>
      </c>
      <c r="K46" s="45">
        <v>600000</v>
      </c>
      <c r="L46" s="46">
        <v>42767</v>
      </c>
      <c r="M46" s="46">
        <v>43070</v>
      </c>
      <c r="N46" s="44" t="s">
        <v>385</v>
      </c>
      <c r="O46" s="44" t="s">
        <v>127</v>
      </c>
      <c r="P46" s="44" t="s">
        <v>1113</v>
      </c>
      <c r="Q46" s="201"/>
      <c r="R46" s="202"/>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row>
    <row r="47" spans="1:45" ht="78.75" x14ac:dyDescent="0.25">
      <c r="A47" s="41">
        <v>14</v>
      </c>
      <c r="B47" s="23" t="s">
        <v>411</v>
      </c>
      <c r="C47" s="23" t="s">
        <v>412</v>
      </c>
      <c r="D47" s="88" t="s">
        <v>709</v>
      </c>
      <c r="E47" s="23" t="s">
        <v>39</v>
      </c>
      <c r="F47" s="44">
        <v>642</v>
      </c>
      <c r="G47" s="44" t="s">
        <v>34</v>
      </c>
      <c r="H47" s="23">
        <v>1</v>
      </c>
      <c r="I47" s="53">
        <v>36000000000</v>
      </c>
      <c r="J47" s="44" t="s">
        <v>35</v>
      </c>
      <c r="K47" s="92">
        <v>640000</v>
      </c>
      <c r="L47" s="46">
        <v>42767</v>
      </c>
      <c r="M47" s="46">
        <v>43070</v>
      </c>
      <c r="N47" s="44" t="s">
        <v>385</v>
      </c>
      <c r="O47" s="44" t="s">
        <v>127</v>
      </c>
      <c r="P47" s="44" t="s">
        <v>1113</v>
      </c>
      <c r="Q47" s="201"/>
      <c r="R47" s="202"/>
      <c r="S47" s="201"/>
      <c r="T47" s="201"/>
      <c r="U47" s="201"/>
      <c r="V47" s="201"/>
      <c r="W47" s="201"/>
      <c r="X47" s="201"/>
      <c r="Y47" s="201"/>
      <c r="Z47" s="201"/>
      <c r="AA47" s="201"/>
      <c r="AB47" s="201"/>
      <c r="AC47" s="201"/>
      <c r="AD47" s="201"/>
      <c r="AE47" s="201"/>
      <c r="AF47" s="201"/>
      <c r="AG47" s="201"/>
      <c r="AH47" s="201"/>
      <c r="AI47" s="201"/>
      <c r="AJ47" s="201"/>
      <c r="AK47" s="201"/>
      <c r="AL47" s="201"/>
      <c r="AM47" s="201"/>
      <c r="AN47" s="201"/>
      <c r="AO47" s="201"/>
      <c r="AP47" s="201"/>
      <c r="AQ47" s="201"/>
      <c r="AR47" s="201"/>
      <c r="AS47" s="201"/>
    </row>
    <row r="48" spans="1:45" ht="78.75" x14ac:dyDescent="0.25">
      <c r="A48" s="41">
        <v>15</v>
      </c>
      <c r="B48" s="23" t="s">
        <v>411</v>
      </c>
      <c r="C48" s="23" t="s">
        <v>412</v>
      </c>
      <c r="D48" s="88" t="s">
        <v>674</v>
      </c>
      <c r="E48" s="23" t="s">
        <v>39</v>
      </c>
      <c r="F48" s="44">
        <v>642</v>
      </c>
      <c r="G48" s="44" t="s">
        <v>34</v>
      </c>
      <c r="H48" s="23">
        <v>1</v>
      </c>
      <c r="I48" s="53">
        <v>36000000000</v>
      </c>
      <c r="J48" s="44" t="s">
        <v>35</v>
      </c>
      <c r="K48" s="92">
        <v>650000</v>
      </c>
      <c r="L48" s="46">
        <v>42767</v>
      </c>
      <c r="M48" s="46">
        <v>43070</v>
      </c>
      <c r="N48" s="44" t="s">
        <v>385</v>
      </c>
      <c r="O48" s="44" t="s">
        <v>127</v>
      </c>
      <c r="P48" s="44" t="s">
        <v>1113</v>
      </c>
      <c r="Q48" s="201"/>
      <c r="R48" s="202"/>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row>
    <row r="49" spans="1:45" ht="90" x14ac:dyDescent="0.25">
      <c r="A49" s="41">
        <v>17</v>
      </c>
      <c r="B49" s="23" t="s">
        <v>411</v>
      </c>
      <c r="C49" s="23" t="s">
        <v>412</v>
      </c>
      <c r="D49" s="88" t="s">
        <v>702</v>
      </c>
      <c r="E49" s="23" t="s">
        <v>39</v>
      </c>
      <c r="F49" s="44">
        <v>642</v>
      </c>
      <c r="G49" s="44" t="s">
        <v>34</v>
      </c>
      <c r="H49" s="23">
        <v>1</v>
      </c>
      <c r="I49" s="53">
        <v>36000000000</v>
      </c>
      <c r="J49" s="44" t="s">
        <v>35</v>
      </c>
      <c r="K49" s="92">
        <v>680000</v>
      </c>
      <c r="L49" s="46">
        <v>42767</v>
      </c>
      <c r="M49" s="46">
        <v>43070</v>
      </c>
      <c r="N49" s="44" t="s">
        <v>385</v>
      </c>
      <c r="O49" s="44" t="s">
        <v>127</v>
      </c>
      <c r="P49" s="44" t="s">
        <v>1113</v>
      </c>
      <c r="Q49" s="203"/>
      <c r="R49" s="202"/>
      <c r="S49" s="206"/>
      <c r="T49" s="202"/>
      <c r="U49" s="199"/>
      <c r="V49" s="201"/>
      <c r="W49" s="202"/>
      <c r="X49" s="199"/>
      <c r="Y49" s="207"/>
      <c r="Z49" s="201"/>
      <c r="AA49" s="201"/>
      <c r="AB49" s="201"/>
      <c r="AC49" s="201"/>
      <c r="AD49" s="201"/>
      <c r="AE49" s="201"/>
      <c r="AF49" s="201"/>
      <c r="AG49" s="201"/>
      <c r="AH49" s="201"/>
      <c r="AI49" s="201"/>
      <c r="AJ49" s="201"/>
      <c r="AK49" s="201"/>
      <c r="AL49" s="201"/>
      <c r="AM49" s="201"/>
      <c r="AN49" s="201"/>
      <c r="AO49" s="201"/>
      <c r="AP49" s="201"/>
      <c r="AQ49" s="201"/>
      <c r="AR49" s="201"/>
      <c r="AS49" s="201"/>
    </row>
    <row r="50" spans="1:45" ht="78.75" x14ac:dyDescent="0.25">
      <c r="A50" s="41">
        <v>19</v>
      </c>
      <c r="B50" s="23" t="s">
        <v>411</v>
      </c>
      <c r="C50" s="23" t="s">
        <v>412</v>
      </c>
      <c r="D50" s="88" t="s">
        <v>491</v>
      </c>
      <c r="E50" s="23" t="s">
        <v>39</v>
      </c>
      <c r="F50" s="44">
        <v>642</v>
      </c>
      <c r="G50" s="23" t="s">
        <v>34</v>
      </c>
      <c r="H50" s="23">
        <v>1</v>
      </c>
      <c r="I50" s="23">
        <v>36000000000</v>
      </c>
      <c r="J50" s="44" t="s">
        <v>35</v>
      </c>
      <c r="K50" s="45">
        <v>750000</v>
      </c>
      <c r="L50" s="46">
        <v>42767</v>
      </c>
      <c r="M50" s="46">
        <v>43070</v>
      </c>
      <c r="N50" s="44" t="s">
        <v>385</v>
      </c>
      <c r="O50" s="44" t="s">
        <v>127</v>
      </c>
      <c r="P50" s="44" t="s">
        <v>1113</v>
      </c>
      <c r="Q50" s="201"/>
      <c r="R50" s="202"/>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row>
    <row r="51" spans="1:45" ht="90" x14ac:dyDescent="0.25">
      <c r="A51" s="41">
        <v>20</v>
      </c>
      <c r="B51" s="23" t="s">
        <v>411</v>
      </c>
      <c r="C51" s="23" t="s">
        <v>412</v>
      </c>
      <c r="D51" s="88" t="s">
        <v>492</v>
      </c>
      <c r="E51" s="23" t="s">
        <v>39</v>
      </c>
      <c r="F51" s="44">
        <v>642</v>
      </c>
      <c r="G51" s="23" t="s">
        <v>34</v>
      </c>
      <c r="H51" s="23">
        <v>1</v>
      </c>
      <c r="I51" s="23">
        <v>36000000000</v>
      </c>
      <c r="J51" s="44" t="s">
        <v>35</v>
      </c>
      <c r="K51" s="45">
        <v>750000</v>
      </c>
      <c r="L51" s="46">
        <v>42767</v>
      </c>
      <c r="M51" s="46">
        <v>43070</v>
      </c>
      <c r="N51" s="44" t="s">
        <v>385</v>
      </c>
      <c r="O51" s="44" t="s">
        <v>127</v>
      </c>
      <c r="P51" s="44" t="s">
        <v>1113</v>
      </c>
      <c r="Q51" s="201"/>
      <c r="R51" s="202"/>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1"/>
      <c r="AR51" s="201"/>
      <c r="AS51" s="201"/>
    </row>
    <row r="52" spans="1:45" ht="90" x14ac:dyDescent="0.25">
      <c r="A52" s="41">
        <v>21</v>
      </c>
      <c r="B52" s="23" t="s">
        <v>411</v>
      </c>
      <c r="C52" s="23" t="s">
        <v>412</v>
      </c>
      <c r="D52" s="88" t="s">
        <v>493</v>
      </c>
      <c r="E52" s="23" t="s">
        <v>39</v>
      </c>
      <c r="F52" s="44">
        <v>642</v>
      </c>
      <c r="G52" s="23" t="s">
        <v>34</v>
      </c>
      <c r="H52" s="23">
        <v>1</v>
      </c>
      <c r="I52" s="23">
        <v>36000000000</v>
      </c>
      <c r="J52" s="44" t="s">
        <v>35</v>
      </c>
      <c r="K52" s="89">
        <v>750000</v>
      </c>
      <c r="L52" s="46">
        <v>42767</v>
      </c>
      <c r="M52" s="46">
        <v>43070</v>
      </c>
      <c r="N52" s="44" t="s">
        <v>385</v>
      </c>
      <c r="O52" s="44" t="s">
        <v>127</v>
      </c>
      <c r="P52" s="44" t="s">
        <v>1113</v>
      </c>
      <c r="Q52" s="201"/>
      <c r="R52" s="202"/>
      <c r="S52" s="201"/>
      <c r="T52" s="201"/>
      <c r="U52" s="201"/>
      <c r="V52" s="201"/>
      <c r="W52" s="201"/>
      <c r="X52" s="201"/>
      <c r="Y52" s="201"/>
      <c r="Z52" s="201"/>
      <c r="AA52" s="201"/>
      <c r="AB52" s="201"/>
      <c r="AC52" s="201"/>
      <c r="AD52" s="201"/>
      <c r="AE52" s="201"/>
      <c r="AF52" s="201"/>
      <c r="AG52" s="201"/>
      <c r="AH52" s="201"/>
      <c r="AI52" s="201"/>
      <c r="AJ52" s="201"/>
      <c r="AK52" s="201"/>
      <c r="AL52" s="201"/>
      <c r="AM52" s="201"/>
      <c r="AN52" s="201"/>
      <c r="AO52" s="201"/>
      <c r="AP52" s="201"/>
      <c r="AQ52" s="201"/>
      <c r="AR52" s="201"/>
      <c r="AS52" s="201"/>
    </row>
    <row r="53" spans="1:45" ht="78.75" x14ac:dyDescent="0.25">
      <c r="A53" s="41">
        <v>22</v>
      </c>
      <c r="B53" s="23" t="s">
        <v>411</v>
      </c>
      <c r="C53" s="23" t="s">
        <v>412</v>
      </c>
      <c r="D53" s="88" t="s">
        <v>496</v>
      </c>
      <c r="E53" s="23" t="s">
        <v>39</v>
      </c>
      <c r="F53" s="44">
        <v>642</v>
      </c>
      <c r="G53" s="23" t="s">
        <v>34</v>
      </c>
      <c r="H53" s="23">
        <v>1</v>
      </c>
      <c r="I53" s="23">
        <v>36000000000</v>
      </c>
      <c r="J53" s="44" t="s">
        <v>35</v>
      </c>
      <c r="K53" s="89">
        <v>750000</v>
      </c>
      <c r="L53" s="46">
        <v>42767</v>
      </c>
      <c r="M53" s="46">
        <v>43070</v>
      </c>
      <c r="N53" s="44" t="s">
        <v>385</v>
      </c>
      <c r="O53" s="44" t="s">
        <v>127</v>
      </c>
      <c r="P53" s="44" t="s">
        <v>1113</v>
      </c>
      <c r="Q53" s="202"/>
      <c r="R53" s="202"/>
      <c r="S53" s="201"/>
      <c r="T53" s="201"/>
      <c r="U53" s="201"/>
      <c r="V53" s="201"/>
      <c r="W53" s="201"/>
      <c r="X53" s="201"/>
      <c r="Y53" s="201"/>
      <c r="Z53" s="201"/>
      <c r="AA53" s="201"/>
      <c r="AB53" s="201"/>
      <c r="AC53" s="201"/>
      <c r="AD53" s="201"/>
      <c r="AE53" s="201"/>
      <c r="AF53" s="201"/>
      <c r="AG53" s="201"/>
      <c r="AH53" s="201"/>
      <c r="AI53" s="201"/>
      <c r="AJ53" s="201"/>
      <c r="AK53" s="201"/>
      <c r="AL53" s="201"/>
      <c r="AM53" s="201"/>
      <c r="AN53" s="201"/>
      <c r="AO53" s="201"/>
      <c r="AP53" s="201"/>
      <c r="AQ53" s="201"/>
      <c r="AR53" s="201"/>
      <c r="AS53" s="201"/>
    </row>
    <row r="54" spans="1:45" ht="78.75" x14ac:dyDescent="0.25">
      <c r="A54" s="41">
        <v>23</v>
      </c>
      <c r="B54" s="23" t="s">
        <v>411</v>
      </c>
      <c r="C54" s="23" t="s">
        <v>412</v>
      </c>
      <c r="D54" s="23" t="s">
        <v>498</v>
      </c>
      <c r="E54" s="23" t="s">
        <v>39</v>
      </c>
      <c r="F54" s="44">
        <v>642</v>
      </c>
      <c r="G54" s="23" t="s">
        <v>34</v>
      </c>
      <c r="H54" s="23">
        <v>1</v>
      </c>
      <c r="I54" s="23">
        <v>36000000000</v>
      </c>
      <c r="J54" s="44" t="s">
        <v>35</v>
      </c>
      <c r="K54" s="89">
        <v>750000</v>
      </c>
      <c r="L54" s="46">
        <v>42767</v>
      </c>
      <c r="M54" s="46">
        <v>43070</v>
      </c>
      <c r="N54" s="44" t="s">
        <v>385</v>
      </c>
      <c r="O54" s="44" t="s">
        <v>127</v>
      </c>
      <c r="P54" s="44" t="s">
        <v>1113</v>
      </c>
      <c r="Q54" s="202"/>
      <c r="R54" s="202"/>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row>
    <row r="55" spans="1:45" ht="78.75" x14ac:dyDescent="0.25">
      <c r="A55" s="41">
        <v>24</v>
      </c>
      <c r="B55" s="23" t="s">
        <v>411</v>
      </c>
      <c r="C55" s="23" t="s">
        <v>412</v>
      </c>
      <c r="D55" s="88" t="s">
        <v>717</v>
      </c>
      <c r="E55" s="23" t="s">
        <v>39</v>
      </c>
      <c r="F55" s="44">
        <v>642</v>
      </c>
      <c r="G55" s="44" t="s">
        <v>34</v>
      </c>
      <c r="H55" s="23">
        <v>1</v>
      </c>
      <c r="I55" s="53">
        <v>36000000000</v>
      </c>
      <c r="J55" s="44" t="s">
        <v>35</v>
      </c>
      <c r="K55" s="92">
        <v>870000</v>
      </c>
      <c r="L55" s="46">
        <v>42767</v>
      </c>
      <c r="M55" s="46">
        <v>43070</v>
      </c>
      <c r="N55" s="44" t="s">
        <v>385</v>
      </c>
      <c r="O55" s="44" t="s">
        <v>127</v>
      </c>
      <c r="P55" s="44" t="s">
        <v>1113</v>
      </c>
      <c r="Q55" s="201"/>
      <c r="R55" s="202"/>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row>
    <row r="56" spans="1:45" ht="78.75" x14ac:dyDescent="0.25">
      <c r="A56" s="41">
        <v>25</v>
      </c>
      <c r="B56" s="23" t="s">
        <v>415</v>
      </c>
      <c r="C56" s="23" t="s">
        <v>416</v>
      </c>
      <c r="D56" s="38" t="s">
        <v>443</v>
      </c>
      <c r="E56" s="23" t="s">
        <v>39</v>
      </c>
      <c r="F56" s="44">
        <v>642</v>
      </c>
      <c r="G56" s="23" t="s">
        <v>34</v>
      </c>
      <c r="H56" s="23">
        <v>1</v>
      </c>
      <c r="I56" s="23">
        <v>36000000000</v>
      </c>
      <c r="J56" s="44" t="s">
        <v>35</v>
      </c>
      <c r="K56" s="91">
        <v>885600</v>
      </c>
      <c r="L56" s="46">
        <v>42767</v>
      </c>
      <c r="M56" s="46">
        <v>43070</v>
      </c>
      <c r="N56" s="44" t="s">
        <v>385</v>
      </c>
      <c r="O56" s="44" t="s">
        <v>127</v>
      </c>
      <c r="P56" s="44" t="s">
        <v>1113</v>
      </c>
      <c r="Q56" s="203"/>
      <c r="R56" s="202"/>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row>
    <row r="57" spans="1:45" ht="90" x14ac:dyDescent="0.25">
      <c r="A57" s="41">
        <v>26</v>
      </c>
      <c r="B57" s="23" t="s">
        <v>411</v>
      </c>
      <c r="C57" s="23" t="s">
        <v>412</v>
      </c>
      <c r="D57" s="88" t="s">
        <v>693</v>
      </c>
      <c r="E57" s="23" t="s">
        <v>39</v>
      </c>
      <c r="F57" s="44">
        <v>642</v>
      </c>
      <c r="G57" s="44" t="s">
        <v>34</v>
      </c>
      <c r="H57" s="23">
        <v>1</v>
      </c>
      <c r="I57" s="53">
        <v>36000000000</v>
      </c>
      <c r="J57" s="44" t="s">
        <v>35</v>
      </c>
      <c r="K57" s="92">
        <v>950000</v>
      </c>
      <c r="L57" s="46">
        <v>42767</v>
      </c>
      <c r="M57" s="46">
        <v>43070</v>
      </c>
      <c r="N57" s="44" t="s">
        <v>385</v>
      </c>
      <c r="O57" s="44" t="s">
        <v>127</v>
      </c>
      <c r="P57" s="44" t="s">
        <v>1113</v>
      </c>
      <c r="Q57" s="203"/>
      <c r="R57" s="202"/>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row>
    <row r="58" spans="1:45" ht="112.5" x14ac:dyDescent="0.25">
      <c r="A58" s="41">
        <v>28</v>
      </c>
      <c r="B58" s="23" t="s">
        <v>411</v>
      </c>
      <c r="C58" s="23" t="s">
        <v>412</v>
      </c>
      <c r="D58" s="88" t="s">
        <v>707</v>
      </c>
      <c r="E58" s="23" t="s">
        <v>39</v>
      </c>
      <c r="F58" s="44">
        <v>642</v>
      </c>
      <c r="G58" s="44" t="s">
        <v>34</v>
      </c>
      <c r="H58" s="23">
        <v>1</v>
      </c>
      <c r="I58" s="53">
        <v>36000000000</v>
      </c>
      <c r="J58" s="44" t="s">
        <v>35</v>
      </c>
      <c r="K58" s="48">
        <v>1000000</v>
      </c>
      <c r="L58" s="46">
        <v>42767</v>
      </c>
      <c r="M58" s="46">
        <v>43070</v>
      </c>
      <c r="N58" s="44" t="s">
        <v>385</v>
      </c>
      <c r="O58" s="44" t="s">
        <v>127</v>
      </c>
      <c r="P58" s="44" t="s">
        <v>1113</v>
      </c>
      <c r="Q58" s="201"/>
      <c r="R58" s="202"/>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row>
    <row r="59" spans="1:45" ht="78.75" x14ac:dyDescent="0.25">
      <c r="A59" s="41">
        <v>29</v>
      </c>
      <c r="B59" s="23" t="s">
        <v>411</v>
      </c>
      <c r="C59" s="23" t="s">
        <v>412</v>
      </c>
      <c r="D59" s="88" t="s">
        <v>464</v>
      </c>
      <c r="E59" s="23" t="s">
        <v>39</v>
      </c>
      <c r="F59" s="44">
        <v>642</v>
      </c>
      <c r="G59" s="23" t="s">
        <v>34</v>
      </c>
      <c r="H59" s="23">
        <v>1</v>
      </c>
      <c r="I59" s="23">
        <v>36000000000</v>
      </c>
      <c r="J59" s="44" t="s">
        <v>35</v>
      </c>
      <c r="K59" s="89">
        <v>1000000</v>
      </c>
      <c r="L59" s="46">
        <v>42767</v>
      </c>
      <c r="M59" s="46">
        <v>43070</v>
      </c>
      <c r="N59" s="44" t="s">
        <v>385</v>
      </c>
      <c r="O59" s="44" t="s">
        <v>127</v>
      </c>
      <c r="P59" s="44" t="s">
        <v>1113</v>
      </c>
      <c r="Q59" s="201"/>
      <c r="R59" s="202"/>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row>
    <row r="60" spans="1:45" ht="78.75" x14ac:dyDescent="0.25">
      <c r="A60" s="41">
        <v>30</v>
      </c>
      <c r="B60" s="23" t="s">
        <v>411</v>
      </c>
      <c r="C60" s="23" t="s">
        <v>412</v>
      </c>
      <c r="D60" s="88" t="s">
        <v>474</v>
      </c>
      <c r="E60" s="23" t="s">
        <v>39</v>
      </c>
      <c r="F60" s="44">
        <v>642</v>
      </c>
      <c r="G60" s="23" t="s">
        <v>34</v>
      </c>
      <c r="H60" s="23">
        <v>1</v>
      </c>
      <c r="I60" s="23">
        <v>36000000000</v>
      </c>
      <c r="J60" s="44" t="s">
        <v>35</v>
      </c>
      <c r="K60" s="89">
        <v>1000000</v>
      </c>
      <c r="L60" s="46">
        <v>42767</v>
      </c>
      <c r="M60" s="46">
        <v>43070</v>
      </c>
      <c r="N60" s="44" t="s">
        <v>385</v>
      </c>
      <c r="O60" s="44" t="s">
        <v>127</v>
      </c>
      <c r="P60" s="44" t="s">
        <v>1113</v>
      </c>
      <c r="Q60" s="202"/>
      <c r="R60" s="202"/>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row>
    <row r="61" spans="1:45" ht="78.75" x14ac:dyDescent="0.25">
      <c r="A61" s="41">
        <v>31</v>
      </c>
      <c r="B61" s="23" t="s">
        <v>411</v>
      </c>
      <c r="C61" s="23" t="s">
        <v>412</v>
      </c>
      <c r="D61" s="23" t="s">
        <v>480</v>
      </c>
      <c r="E61" s="23" t="s">
        <v>39</v>
      </c>
      <c r="F61" s="44">
        <v>642</v>
      </c>
      <c r="G61" s="23" t="s">
        <v>34</v>
      </c>
      <c r="H61" s="23">
        <v>1</v>
      </c>
      <c r="I61" s="23">
        <v>36000000000</v>
      </c>
      <c r="J61" s="44" t="s">
        <v>35</v>
      </c>
      <c r="K61" s="91">
        <v>1000000</v>
      </c>
      <c r="L61" s="46">
        <v>42767</v>
      </c>
      <c r="M61" s="46">
        <v>43070</v>
      </c>
      <c r="N61" s="44" t="s">
        <v>385</v>
      </c>
      <c r="O61" s="44" t="s">
        <v>127</v>
      </c>
      <c r="P61" s="44" t="s">
        <v>1113</v>
      </c>
      <c r="Q61" s="202"/>
      <c r="R61" s="202"/>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row>
    <row r="62" spans="1:45" ht="78.75" x14ac:dyDescent="0.25">
      <c r="A62" s="41">
        <v>32</v>
      </c>
      <c r="B62" s="23" t="s">
        <v>411</v>
      </c>
      <c r="C62" s="23" t="s">
        <v>412</v>
      </c>
      <c r="D62" s="88" t="s">
        <v>535</v>
      </c>
      <c r="E62" s="23" t="s">
        <v>39</v>
      </c>
      <c r="F62" s="44">
        <v>642</v>
      </c>
      <c r="G62" s="23" t="s">
        <v>34</v>
      </c>
      <c r="H62" s="23">
        <v>1</v>
      </c>
      <c r="I62" s="23">
        <v>36000000000</v>
      </c>
      <c r="J62" s="44" t="s">
        <v>35</v>
      </c>
      <c r="K62" s="91">
        <v>1000000</v>
      </c>
      <c r="L62" s="46">
        <v>42767</v>
      </c>
      <c r="M62" s="46">
        <v>43070</v>
      </c>
      <c r="N62" s="44" t="s">
        <v>385</v>
      </c>
      <c r="O62" s="44" t="s">
        <v>127</v>
      </c>
      <c r="P62" s="44" t="s">
        <v>1113</v>
      </c>
      <c r="Q62" s="202"/>
      <c r="R62" s="202"/>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row>
    <row r="63" spans="1:45" ht="78.75" x14ac:dyDescent="0.25">
      <c r="A63" s="41">
        <v>33</v>
      </c>
      <c r="B63" s="23" t="s">
        <v>411</v>
      </c>
      <c r="C63" s="23" t="s">
        <v>412</v>
      </c>
      <c r="D63" s="38" t="s">
        <v>448</v>
      </c>
      <c r="E63" s="23" t="s">
        <v>39</v>
      </c>
      <c r="F63" s="44">
        <v>642</v>
      </c>
      <c r="G63" s="23" t="s">
        <v>34</v>
      </c>
      <c r="H63" s="23">
        <v>1</v>
      </c>
      <c r="I63" s="23">
        <v>36000000000</v>
      </c>
      <c r="J63" s="44" t="s">
        <v>35</v>
      </c>
      <c r="K63" s="89">
        <v>1008000</v>
      </c>
      <c r="L63" s="46">
        <v>42767</v>
      </c>
      <c r="M63" s="46">
        <v>43070</v>
      </c>
      <c r="N63" s="44" t="s">
        <v>385</v>
      </c>
      <c r="O63" s="44" t="s">
        <v>127</v>
      </c>
      <c r="P63" s="44" t="s">
        <v>1113</v>
      </c>
      <c r="Q63" s="202"/>
      <c r="R63" s="202"/>
      <c r="S63" s="206"/>
      <c r="T63" s="202"/>
      <c r="U63" s="199"/>
      <c r="V63" s="201"/>
      <c r="W63" s="202"/>
      <c r="X63" s="199"/>
      <c r="Y63" s="207"/>
      <c r="Z63" s="201"/>
      <c r="AA63" s="208"/>
      <c r="AB63" s="208"/>
      <c r="AC63" s="201"/>
      <c r="AD63" s="201"/>
      <c r="AE63" s="201"/>
      <c r="AF63" s="201"/>
      <c r="AG63" s="201"/>
      <c r="AH63" s="201"/>
      <c r="AI63" s="201"/>
      <c r="AJ63" s="201"/>
      <c r="AK63" s="201"/>
      <c r="AL63" s="201"/>
      <c r="AM63" s="201"/>
      <c r="AN63" s="201"/>
      <c r="AO63" s="201"/>
      <c r="AP63" s="201"/>
      <c r="AQ63" s="201"/>
      <c r="AR63" s="201"/>
      <c r="AS63" s="201"/>
    </row>
    <row r="64" spans="1:45" ht="56.25" x14ac:dyDescent="0.25">
      <c r="A64" s="41">
        <v>34</v>
      </c>
      <c r="B64" s="23" t="s">
        <v>118</v>
      </c>
      <c r="C64" s="23" t="s">
        <v>119</v>
      </c>
      <c r="D64" s="88" t="s">
        <v>153</v>
      </c>
      <c r="E64" s="23" t="s">
        <v>121</v>
      </c>
      <c r="F64" s="44">
        <v>642</v>
      </c>
      <c r="G64" s="44" t="s">
        <v>34</v>
      </c>
      <c r="H64" s="23">
        <v>1</v>
      </c>
      <c r="I64" s="23">
        <v>36000000000</v>
      </c>
      <c r="J64" s="44" t="s">
        <v>35</v>
      </c>
      <c r="K64" s="30">
        <v>1500000</v>
      </c>
      <c r="L64" s="46">
        <v>42767</v>
      </c>
      <c r="M64" s="46">
        <v>43132</v>
      </c>
      <c r="N64" s="44" t="s">
        <v>386</v>
      </c>
      <c r="O64" s="44" t="s">
        <v>124</v>
      </c>
      <c r="P64" s="44" t="s">
        <v>1113</v>
      </c>
      <c r="Q64" s="44" t="s">
        <v>117</v>
      </c>
      <c r="R64" s="23" t="s">
        <v>1138</v>
      </c>
      <c r="S64" s="184" t="s">
        <v>1140</v>
      </c>
      <c r="T64" s="185" t="s">
        <v>1177</v>
      </c>
      <c r="U64" s="186">
        <v>42752</v>
      </c>
      <c r="V64" s="187" t="s">
        <v>1140</v>
      </c>
      <c r="W64" s="185" t="s">
        <v>1170</v>
      </c>
      <c r="X64" s="186" t="s">
        <v>1140</v>
      </c>
      <c r="Y64" s="188"/>
      <c r="Z64" s="187"/>
      <c r="AA64" s="201"/>
      <c r="AB64" s="201"/>
      <c r="AC64" s="201"/>
      <c r="AD64" s="201"/>
      <c r="AE64" s="201"/>
      <c r="AF64" s="201"/>
      <c r="AG64" s="201"/>
      <c r="AH64" s="201"/>
      <c r="AI64" s="201"/>
      <c r="AJ64" s="201"/>
      <c r="AK64" s="201"/>
      <c r="AL64" s="201"/>
      <c r="AM64" s="201"/>
      <c r="AN64" s="201"/>
      <c r="AO64" s="201"/>
      <c r="AP64" s="201"/>
      <c r="AQ64" s="201"/>
      <c r="AR64" s="201"/>
      <c r="AS64" s="201"/>
    </row>
    <row r="65" spans="1:45" ht="78.75" x14ac:dyDescent="0.25">
      <c r="A65" s="41">
        <v>35</v>
      </c>
      <c r="B65" s="23" t="s">
        <v>411</v>
      </c>
      <c r="C65" s="23" t="s">
        <v>412</v>
      </c>
      <c r="D65" s="88" t="s">
        <v>500</v>
      </c>
      <c r="E65" s="23" t="s">
        <v>39</v>
      </c>
      <c r="F65" s="44">
        <v>642</v>
      </c>
      <c r="G65" s="23" t="s">
        <v>34</v>
      </c>
      <c r="H65" s="23">
        <v>1</v>
      </c>
      <c r="I65" s="23">
        <v>36000000000</v>
      </c>
      <c r="J65" s="44" t="s">
        <v>35</v>
      </c>
      <c r="K65" s="89">
        <v>1500000</v>
      </c>
      <c r="L65" s="46">
        <v>42767</v>
      </c>
      <c r="M65" s="46">
        <v>43070</v>
      </c>
      <c r="N65" s="44" t="s">
        <v>385</v>
      </c>
      <c r="O65" s="44" t="s">
        <v>127</v>
      </c>
      <c r="P65" s="44" t="s">
        <v>1113</v>
      </c>
      <c r="Q65" s="201"/>
      <c r="R65" s="202"/>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row>
    <row r="66" spans="1:45" ht="78.75" x14ac:dyDescent="0.25">
      <c r="A66" s="41">
        <v>36</v>
      </c>
      <c r="B66" s="23" t="s">
        <v>415</v>
      </c>
      <c r="C66" s="23" t="s">
        <v>416</v>
      </c>
      <c r="D66" s="38" t="s">
        <v>466</v>
      </c>
      <c r="E66" s="23" t="s">
        <v>39</v>
      </c>
      <c r="F66" s="44">
        <v>642</v>
      </c>
      <c r="G66" s="23" t="s">
        <v>34</v>
      </c>
      <c r="H66" s="23">
        <v>1</v>
      </c>
      <c r="I66" s="23">
        <v>36000000000</v>
      </c>
      <c r="J66" s="44" t="s">
        <v>35</v>
      </c>
      <c r="K66" s="91">
        <v>1728000</v>
      </c>
      <c r="L66" s="46">
        <v>42767</v>
      </c>
      <c r="M66" s="46">
        <v>43070</v>
      </c>
      <c r="N66" s="44" t="s">
        <v>385</v>
      </c>
      <c r="O66" s="44" t="s">
        <v>127</v>
      </c>
      <c r="P66" s="44" t="s">
        <v>1113</v>
      </c>
      <c r="Q66" s="202"/>
      <c r="R66" s="202"/>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row>
    <row r="67" spans="1:45" ht="78.75" x14ac:dyDescent="0.25">
      <c r="A67" s="41">
        <v>37</v>
      </c>
      <c r="B67" s="23" t="s">
        <v>411</v>
      </c>
      <c r="C67" s="23" t="s">
        <v>412</v>
      </c>
      <c r="D67" s="88" t="s">
        <v>705</v>
      </c>
      <c r="E67" s="23" t="s">
        <v>39</v>
      </c>
      <c r="F67" s="44">
        <v>642</v>
      </c>
      <c r="G67" s="44" t="s">
        <v>34</v>
      </c>
      <c r="H67" s="23">
        <v>1</v>
      </c>
      <c r="I67" s="53">
        <v>36000000000</v>
      </c>
      <c r="J67" s="44" t="s">
        <v>35</v>
      </c>
      <c r="K67" s="92">
        <v>1750000</v>
      </c>
      <c r="L67" s="46">
        <v>42767</v>
      </c>
      <c r="M67" s="46">
        <v>43070</v>
      </c>
      <c r="N67" s="44" t="s">
        <v>385</v>
      </c>
      <c r="O67" s="44" t="s">
        <v>127</v>
      </c>
      <c r="P67" s="44" t="s">
        <v>1113</v>
      </c>
      <c r="Q67" s="201"/>
      <c r="R67" s="202"/>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row>
    <row r="68" spans="1:45" ht="146.25" x14ac:dyDescent="0.25">
      <c r="A68" s="41">
        <v>38</v>
      </c>
      <c r="B68" s="23" t="s">
        <v>411</v>
      </c>
      <c r="C68" s="23" t="s">
        <v>412</v>
      </c>
      <c r="D68" s="88" t="s">
        <v>712</v>
      </c>
      <c r="E68" s="23" t="s">
        <v>39</v>
      </c>
      <c r="F68" s="44">
        <v>642</v>
      </c>
      <c r="G68" s="44" t="s">
        <v>34</v>
      </c>
      <c r="H68" s="23">
        <v>1</v>
      </c>
      <c r="I68" s="53">
        <v>36000000000</v>
      </c>
      <c r="J68" s="44" t="s">
        <v>35</v>
      </c>
      <c r="K68" s="92">
        <v>1750000</v>
      </c>
      <c r="L68" s="46">
        <v>42767</v>
      </c>
      <c r="M68" s="46">
        <v>43070</v>
      </c>
      <c r="N68" s="44" t="s">
        <v>385</v>
      </c>
      <c r="O68" s="44" t="s">
        <v>127</v>
      </c>
      <c r="P68" s="44" t="s">
        <v>1113</v>
      </c>
      <c r="Q68" s="201"/>
      <c r="R68" s="202"/>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row>
    <row r="69" spans="1:45" ht="78.75" x14ac:dyDescent="0.25">
      <c r="A69" s="41">
        <v>39</v>
      </c>
      <c r="B69" s="23" t="s">
        <v>415</v>
      </c>
      <c r="C69" s="23" t="s">
        <v>416</v>
      </c>
      <c r="D69" s="38" t="s">
        <v>417</v>
      </c>
      <c r="E69" s="23" t="s">
        <v>39</v>
      </c>
      <c r="F69" s="44">
        <v>642</v>
      </c>
      <c r="G69" s="23" t="s">
        <v>34</v>
      </c>
      <c r="H69" s="23">
        <v>1</v>
      </c>
      <c r="I69" s="23">
        <v>36000000000</v>
      </c>
      <c r="J69" s="44" t="s">
        <v>35</v>
      </c>
      <c r="K69" s="91">
        <v>1998000</v>
      </c>
      <c r="L69" s="46">
        <v>42767</v>
      </c>
      <c r="M69" s="46">
        <v>43070</v>
      </c>
      <c r="N69" s="44" t="s">
        <v>385</v>
      </c>
      <c r="O69" s="44" t="s">
        <v>127</v>
      </c>
      <c r="P69" s="44" t="s">
        <v>1113</v>
      </c>
      <c r="Q69" s="201"/>
      <c r="R69" s="202"/>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row>
    <row r="70" spans="1:45" ht="78.75" x14ac:dyDescent="0.25">
      <c r="A70" s="41">
        <v>40</v>
      </c>
      <c r="B70" s="23" t="s">
        <v>411</v>
      </c>
      <c r="C70" s="23" t="s">
        <v>412</v>
      </c>
      <c r="D70" s="23" t="s">
        <v>450</v>
      </c>
      <c r="E70" s="23" t="s">
        <v>39</v>
      </c>
      <c r="F70" s="44">
        <v>642</v>
      </c>
      <c r="G70" s="23" t="s">
        <v>34</v>
      </c>
      <c r="H70" s="23">
        <v>1</v>
      </c>
      <c r="I70" s="23">
        <v>36000000000</v>
      </c>
      <c r="J70" s="44" t="s">
        <v>35</v>
      </c>
      <c r="K70" s="89">
        <v>2000000</v>
      </c>
      <c r="L70" s="46">
        <v>42767</v>
      </c>
      <c r="M70" s="46">
        <v>43070</v>
      </c>
      <c r="N70" s="44" t="s">
        <v>385</v>
      </c>
      <c r="O70" s="44" t="s">
        <v>127</v>
      </c>
      <c r="P70" s="44" t="s">
        <v>1113</v>
      </c>
      <c r="Q70" s="201"/>
      <c r="R70" s="202"/>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row>
    <row r="71" spans="1:45" ht="78.75" x14ac:dyDescent="0.25">
      <c r="A71" s="41">
        <v>41</v>
      </c>
      <c r="B71" s="23" t="s">
        <v>411</v>
      </c>
      <c r="C71" s="23" t="s">
        <v>412</v>
      </c>
      <c r="D71" s="23" t="s">
        <v>451</v>
      </c>
      <c r="E71" s="23" t="s">
        <v>39</v>
      </c>
      <c r="F71" s="44">
        <v>642</v>
      </c>
      <c r="G71" s="23" t="s">
        <v>34</v>
      </c>
      <c r="H71" s="23">
        <v>1</v>
      </c>
      <c r="I71" s="23">
        <v>36000000000</v>
      </c>
      <c r="J71" s="44" t="s">
        <v>35</v>
      </c>
      <c r="K71" s="89">
        <v>2000000</v>
      </c>
      <c r="L71" s="46">
        <v>42767</v>
      </c>
      <c r="M71" s="46">
        <v>43070</v>
      </c>
      <c r="N71" s="44" t="s">
        <v>385</v>
      </c>
      <c r="O71" s="44" t="s">
        <v>127</v>
      </c>
      <c r="P71" s="44" t="s">
        <v>1113</v>
      </c>
      <c r="Q71" s="201"/>
      <c r="R71" s="202"/>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row>
    <row r="72" spans="1:45" ht="78.75" x14ac:dyDescent="0.25">
      <c r="A72" s="41">
        <v>42</v>
      </c>
      <c r="B72" s="23" t="s">
        <v>411</v>
      </c>
      <c r="C72" s="23" t="s">
        <v>412</v>
      </c>
      <c r="D72" s="88" t="s">
        <v>679</v>
      </c>
      <c r="E72" s="23" t="s">
        <v>39</v>
      </c>
      <c r="F72" s="44">
        <v>642</v>
      </c>
      <c r="G72" s="44" t="s">
        <v>34</v>
      </c>
      <c r="H72" s="23">
        <v>1</v>
      </c>
      <c r="I72" s="53">
        <v>36000000000</v>
      </c>
      <c r="J72" s="44" t="s">
        <v>35</v>
      </c>
      <c r="K72" s="48">
        <v>2300000</v>
      </c>
      <c r="L72" s="46">
        <v>42767</v>
      </c>
      <c r="M72" s="46">
        <v>43070</v>
      </c>
      <c r="N72" s="44" t="s">
        <v>385</v>
      </c>
      <c r="O72" s="44" t="s">
        <v>127</v>
      </c>
      <c r="P72" s="44" t="s">
        <v>1113</v>
      </c>
      <c r="Q72" s="201"/>
      <c r="R72" s="202"/>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row>
    <row r="73" spans="1:45" ht="123.75" x14ac:dyDescent="0.25">
      <c r="A73" s="41">
        <v>43</v>
      </c>
      <c r="B73" s="23" t="s">
        <v>411</v>
      </c>
      <c r="C73" s="23" t="s">
        <v>412</v>
      </c>
      <c r="D73" s="88" t="s">
        <v>697</v>
      </c>
      <c r="E73" s="23" t="s">
        <v>39</v>
      </c>
      <c r="F73" s="44">
        <v>642</v>
      </c>
      <c r="G73" s="44" t="s">
        <v>34</v>
      </c>
      <c r="H73" s="23">
        <v>1</v>
      </c>
      <c r="I73" s="53">
        <v>36000000000</v>
      </c>
      <c r="J73" s="44" t="s">
        <v>35</v>
      </c>
      <c r="K73" s="92">
        <v>2300000</v>
      </c>
      <c r="L73" s="46">
        <v>42767</v>
      </c>
      <c r="M73" s="46">
        <v>43070</v>
      </c>
      <c r="N73" s="44" t="s">
        <v>385</v>
      </c>
      <c r="O73" s="44" t="s">
        <v>127</v>
      </c>
      <c r="P73" s="44" t="s">
        <v>1113</v>
      </c>
      <c r="Q73" s="201"/>
      <c r="R73" s="202"/>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row>
    <row r="74" spans="1:45" ht="112.5" x14ac:dyDescent="0.25">
      <c r="A74" s="41">
        <v>44</v>
      </c>
      <c r="B74" s="23" t="s">
        <v>411</v>
      </c>
      <c r="C74" s="23" t="s">
        <v>412</v>
      </c>
      <c r="D74" s="88" t="s">
        <v>698</v>
      </c>
      <c r="E74" s="23" t="s">
        <v>39</v>
      </c>
      <c r="F74" s="44">
        <v>642</v>
      </c>
      <c r="G74" s="44" t="s">
        <v>34</v>
      </c>
      <c r="H74" s="23">
        <v>1</v>
      </c>
      <c r="I74" s="53">
        <v>36000000000</v>
      </c>
      <c r="J74" s="44" t="s">
        <v>35</v>
      </c>
      <c r="K74" s="92">
        <v>2300000</v>
      </c>
      <c r="L74" s="46">
        <v>42767</v>
      </c>
      <c r="M74" s="46">
        <v>43070</v>
      </c>
      <c r="N74" s="44" t="s">
        <v>385</v>
      </c>
      <c r="O74" s="44" t="s">
        <v>127</v>
      </c>
      <c r="P74" s="44" t="s">
        <v>1113</v>
      </c>
      <c r="Q74" s="201"/>
      <c r="R74" s="202"/>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row>
    <row r="75" spans="1:45" ht="247.5" x14ac:dyDescent="0.25">
      <c r="A75" s="41">
        <v>46</v>
      </c>
      <c r="B75" s="23" t="s">
        <v>411</v>
      </c>
      <c r="C75" s="23" t="s">
        <v>412</v>
      </c>
      <c r="D75" s="88" t="s">
        <v>676</v>
      </c>
      <c r="E75" s="23" t="s">
        <v>39</v>
      </c>
      <c r="F75" s="44">
        <v>642</v>
      </c>
      <c r="G75" s="44" t="s">
        <v>34</v>
      </c>
      <c r="H75" s="23">
        <v>1</v>
      </c>
      <c r="I75" s="53">
        <v>36000000000</v>
      </c>
      <c r="J75" s="44" t="s">
        <v>35</v>
      </c>
      <c r="K75" s="48">
        <v>2360000</v>
      </c>
      <c r="L75" s="46">
        <v>42767</v>
      </c>
      <c r="M75" s="46">
        <v>43070</v>
      </c>
      <c r="N75" s="44" t="s">
        <v>385</v>
      </c>
      <c r="O75" s="44" t="s">
        <v>127</v>
      </c>
      <c r="P75" s="44" t="s">
        <v>1113</v>
      </c>
      <c r="Q75" s="76"/>
      <c r="R75" s="23"/>
      <c r="S75" s="159"/>
      <c r="T75" s="23"/>
      <c r="U75" s="156"/>
      <c r="V75" s="145"/>
      <c r="W75" s="23"/>
      <c r="X75" s="156"/>
      <c r="Y75" s="140"/>
      <c r="Z75" s="70"/>
      <c r="AA75" s="174"/>
      <c r="AB75" s="174">
        <v>42775</v>
      </c>
      <c r="AC75" s="201"/>
      <c r="AD75" s="201"/>
      <c r="AE75" s="201"/>
      <c r="AF75" s="201"/>
      <c r="AG75" s="201"/>
      <c r="AH75" s="201"/>
      <c r="AI75" s="201"/>
      <c r="AJ75" s="201"/>
      <c r="AK75" s="201"/>
      <c r="AL75" s="201"/>
      <c r="AM75" s="201"/>
      <c r="AN75" s="201"/>
      <c r="AO75" s="201"/>
      <c r="AP75" s="201"/>
      <c r="AQ75" s="201"/>
      <c r="AR75" s="201"/>
      <c r="AS75" s="201"/>
    </row>
    <row r="76" spans="1:45" ht="78.75" x14ac:dyDescent="0.25">
      <c r="A76" s="41">
        <v>47</v>
      </c>
      <c r="B76" s="23" t="s">
        <v>411</v>
      </c>
      <c r="C76" s="23" t="s">
        <v>412</v>
      </c>
      <c r="D76" s="38" t="s">
        <v>469</v>
      </c>
      <c r="E76" s="23" t="s">
        <v>39</v>
      </c>
      <c r="F76" s="44">
        <v>642</v>
      </c>
      <c r="G76" s="23" t="s">
        <v>34</v>
      </c>
      <c r="H76" s="23">
        <v>1</v>
      </c>
      <c r="I76" s="23">
        <v>36000000000</v>
      </c>
      <c r="J76" s="44" t="s">
        <v>35</v>
      </c>
      <c r="K76" s="45">
        <v>2375000</v>
      </c>
      <c r="L76" s="46">
        <v>42767</v>
      </c>
      <c r="M76" s="46">
        <v>43070</v>
      </c>
      <c r="N76" s="44" t="s">
        <v>385</v>
      </c>
      <c r="O76" s="44" t="s">
        <v>127</v>
      </c>
      <c r="P76" s="44" t="s">
        <v>1113</v>
      </c>
      <c r="Q76" s="201"/>
      <c r="R76" s="202"/>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row>
    <row r="77" spans="1:45" ht="90" x14ac:dyDescent="0.25">
      <c r="A77" s="41">
        <v>48</v>
      </c>
      <c r="B77" s="23" t="s">
        <v>411</v>
      </c>
      <c r="C77" s="23" t="s">
        <v>412</v>
      </c>
      <c r="D77" s="88" t="s">
        <v>734</v>
      </c>
      <c r="E77" s="23" t="s">
        <v>39</v>
      </c>
      <c r="F77" s="44">
        <v>642</v>
      </c>
      <c r="G77" s="44" t="s">
        <v>34</v>
      </c>
      <c r="H77" s="23">
        <v>1</v>
      </c>
      <c r="I77" s="53">
        <v>36000000000</v>
      </c>
      <c r="J77" s="44" t="s">
        <v>35</v>
      </c>
      <c r="K77" s="137">
        <v>2400000</v>
      </c>
      <c r="L77" s="46">
        <v>42767</v>
      </c>
      <c r="M77" s="46">
        <v>43070</v>
      </c>
      <c r="N77" s="44" t="s">
        <v>385</v>
      </c>
      <c r="O77" s="44" t="s">
        <v>127</v>
      </c>
      <c r="P77" s="44" t="s">
        <v>1113</v>
      </c>
      <c r="Q77" s="202"/>
      <c r="R77" s="202"/>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row>
    <row r="78" spans="1:45" ht="78.75" x14ac:dyDescent="0.25">
      <c r="A78" s="41">
        <v>49</v>
      </c>
      <c r="B78" s="23" t="s">
        <v>411</v>
      </c>
      <c r="C78" s="23" t="s">
        <v>412</v>
      </c>
      <c r="D78" s="88" t="s">
        <v>479</v>
      </c>
      <c r="E78" s="23" t="s">
        <v>39</v>
      </c>
      <c r="F78" s="44">
        <v>642</v>
      </c>
      <c r="G78" s="23" t="s">
        <v>34</v>
      </c>
      <c r="H78" s="23">
        <v>1</v>
      </c>
      <c r="I78" s="23">
        <v>36000000000</v>
      </c>
      <c r="J78" s="44" t="s">
        <v>35</v>
      </c>
      <c r="K78" s="91">
        <v>2500000</v>
      </c>
      <c r="L78" s="46">
        <v>42767</v>
      </c>
      <c r="M78" s="46">
        <v>43070</v>
      </c>
      <c r="N78" s="44" t="s">
        <v>385</v>
      </c>
      <c r="O78" s="44" t="s">
        <v>127</v>
      </c>
      <c r="P78" s="44" t="s">
        <v>1113</v>
      </c>
      <c r="Q78" s="202"/>
      <c r="R78" s="202"/>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row>
    <row r="79" spans="1:45" ht="78.75" x14ac:dyDescent="0.25">
      <c r="A79" s="41">
        <v>50</v>
      </c>
      <c r="B79" s="23" t="s">
        <v>411</v>
      </c>
      <c r="C79" s="23" t="s">
        <v>412</v>
      </c>
      <c r="D79" s="88" t="s">
        <v>481</v>
      </c>
      <c r="E79" s="23" t="s">
        <v>39</v>
      </c>
      <c r="F79" s="44">
        <v>642</v>
      </c>
      <c r="G79" s="23" t="s">
        <v>34</v>
      </c>
      <c r="H79" s="23">
        <v>1</v>
      </c>
      <c r="I79" s="23">
        <v>36000000000</v>
      </c>
      <c r="J79" s="44" t="s">
        <v>35</v>
      </c>
      <c r="K79" s="91">
        <v>2500000</v>
      </c>
      <c r="L79" s="46">
        <v>42767</v>
      </c>
      <c r="M79" s="46">
        <v>43070</v>
      </c>
      <c r="N79" s="44" t="s">
        <v>385</v>
      </c>
      <c r="O79" s="44" t="s">
        <v>127</v>
      </c>
      <c r="P79" s="44" t="s">
        <v>1113</v>
      </c>
      <c r="Q79" s="202"/>
      <c r="R79" s="202"/>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row>
    <row r="80" spans="1:45" ht="78.75" x14ac:dyDescent="0.25">
      <c r="A80" s="41">
        <v>51</v>
      </c>
      <c r="B80" s="23" t="s">
        <v>411</v>
      </c>
      <c r="C80" s="23" t="s">
        <v>412</v>
      </c>
      <c r="D80" s="88" t="s">
        <v>482</v>
      </c>
      <c r="E80" s="23" t="s">
        <v>39</v>
      </c>
      <c r="F80" s="44">
        <v>642</v>
      </c>
      <c r="G80" s="23" t="s">
        <v>34</v>
      </c>
      <c r="H80" s="23">
        <v>1</v>
      </c>
      <c r="I80" s="23">
        <v>36000000000</v>
      </c>
      <c r="J80" s="44" t="s">
        <v>35</v>
      </c>
      <c r="K80" s="91">
        <v>2500000</v>
      </c>
      <c r="L80" s="46">
        <v>42767</v>
      </c>
      <c r="M80" s="46">
        <v>43070</v>
      </c>
      <c r="N80" s="44" t="s">
        <v>385</v>
      </c>
      <c r="O80" s="44" t="s">
        <v>127</v>
      </c>
      <c r="P80" s="44" t="s">
        <v>1113</v>
      </c>
      <c r="Q80" s="202"/>
      <c r="R80" s="202"/>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row>
    <row r="81" spans="1:45" ht="78.75" x14ac:dyDescent="0.25">
      <c r="A81" s="41">
        <v>52</v>
      </c>
      <c r="B81" s="23" t="s">
        <v>411</v>
      </c>
      <c r="C81" s="23" t="s">
        <v>412</v>
      </c>
      <c r="D81" s="23" t="s">
        <v>485</v>
      </c>
      <c r="E81" s="23" t="s">
        <v>39</v>
      </c>
      <c r="F81" s="44">
        <v>642</v>
      </c>
      <c r="G81" s="23" t="s">
        <v>34</v>
      </c>
      <c r="H81" s="23">
        <v>1</v>
      </c>
      <c r="I81" s="23">
        <v>36000000000</v>
      </c>
      <c r="J81" s="44" t="s">
        <v>35</v>
      </c>
      <c r="K81" s="91">
        <v>2500000</v>
      </c>
      <c r="L81" s="46">
        <v>42767</v>
      </c>
      <c r="M81" s="46">
        <v>43070</v>
      </c>
      <c r="N81" s="44" t="s">
        <v>385</v>
      </c>
      <c r="O81" s="44" t="s">
        <v>127</v>
      </c>
      <c r="P81" s="44" t="s">
        <v>1113</v>
      </c>
      <c r="Q81" s="202"/>
      <c r="R81" s="202"/>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row>
    <row r="82" spans="1:45" ht="78.75" x14ac:dyDescent="0.25">
      <c r="A82" s="41">
        <v>53</v>
      </c>
      <c r="B82" s="23" t="s">
        <v>411</v>
      </c>
      <c r="C82" s="23" t="s">
        <v>412</v>
      </c>
      <c r="D82" s="88" t="s">
        <v>488</v>
      </c>
      <c r="E82" s="23" t="s">
        <v>39</v>
      </c>
      <c r="F82" s="44">
        <v>642</v>
      </c>
      <c r="G82" s="23" t="s">
        <v>34</v>
      </c>
      <c r="H82" s="23">
        <v>1</v>
      </c>
      <c r="I82" s="23">
        <v>36000000000</v>
      </c>
      <c r="J82" s="44" t="s">
        <v>35</v>
      </c>
      <c r="K82" s="30">
        <v>2500000</v>
      </c>
      <c r="L82" s="46">
        <v>42767</v>
      </c>
      <c r="M82" s="46">
        <v>43070</v>
      </c>
      <c r="N82" s="44" t="s">
        <v>385</v>
      </c>
      <c r="O82" s="44" t="s">
        <v>127</v>
      </c>
      <c r="P82" s="44" t="s">
        <v>1113</v>
      </c>
      <c r="Q82" s="202"/>
      <c r="R82" s="202"/>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row>
    <row r="83" spans="1:45" ht="78.75" x14ac:dyDescent="0.25">
      <c r="A83" s="41">
        <v>54</v>
      </c>
      <c r="B83" s="23" t="s">
        <v>411</v>
      </c>
      <c r="C83" s="23" t="s">
        <v>412</v>
      </c>
      <c r="D83" s="88" t="s">
        <v>489</v>
      </c>
      <c r="E83" s="23" t="s">
        <v>39</v>
      </c>
      <c r="F83" s="44">
        <v>642</v>
      </c>
      <c r="G83" s="23" t="s">
        <v>34</v>
      </c>
      <c r="H83" s="23">
        <v>1</v>
      </c>
      <c r="I83" s="23">
        <v>36000000000</v>
      </c>
      <c r="J83" s="44" t="s">
        <v>35</v>
      </c>
      <c r="K83" s="30">
        <v>2500000</v>
      </c>
      <c r="L83" s="46">
        <v>42767</v>
      </c>
      <c r="M83" s="46">
        <v>43070</v>
      </c>
      <c r="N83" s="44" t="s">
        <v>385</v>
      </c>
      <c r="O83" s="44" t="s">
        <v>127</v>
      </c>
      <c r="P83" s="44" t="s">
        <v>1113</v>
      </c>
      <c r="Q83" s="202"/>
      <c r="R83" s="202"/>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row>
    <row r="84" spans="1:45" ht="90" x14ac:dyDescent="0.25">
      <c r="A84" s="41">
        <v>55</v>
      </c>
      <c r="B84" s="23" t="s">
        <v>411</v>
      </c>
      <c r="C84" s="23" t="s">
        <v>412</v>
      </c>
      <c r="D84" s="88" t="s">
        <v>494</v>
      </c>
      <c r="E84" s="23" t="s">
        <v>39</v>
      </c>
      <c r="F84" s="44">
        <v>642</v>
      </c>
      <c r="G84" s="23" t="s">
        <v>34</v>
      </c>
      <c r="H84" s="23">
        <v>1</v>
      </c>
      <c r="I84" s="23">
        <v>36000000000</v>
      </c>
      <c r="J84" s="44" t="s">
        <v>35</v>
      </c>
      <c r="K84" s="89">
        <v>2500000</v>
      </c>
      <c r="L84" s="46">
        <v>42767</v>
      </c>
      <c r="M84" s="46">
        <v>43070</v>
      </c>
      <c r="N84" s="44" t="s">
        <v>385</v>
      </c>
      <c r="O84" s="44" t="s">
        <v>127</v>
      </c>
      <c r="P84" s="44" t="s">
        <v>1113</v>
      </c>
      <c r="Q84" s="202"/>
      <c r="R84" s="202"/>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row>
    <row r="85" spans="1:45" ht="168.75" x14ac:dyDescent="0.25">
      <c r="A85" s="41">
        <v>56</v>
      </c>
      <c r="B85" s="23" t="s">
        <v>411</v>
      </c>
      <c r="C85" s="23" t="s">
        <v>412</v>
      </c>
      <c r="D85" s="88" t="s">
        <v>673</v>
      </c>
      <c r="E85" s="23" t="s">
        <v>39</v>
      </c>
      <c r="F85" s="44">
        <v>642</v>
      </c>
      <c r="G85" s="44" t="s">
        <v>34</v>
      </c>
      <c r="H85" s="23">
        <v>1</v>
      </c>
      <c r="I85" s="53">
        <v>36000000000</v>
      </c>
      <c r="J85" s="44" t="s">
        <v>35</v>
      </c>
      <c r="K85" s="92">
        <v>2550000</v>
      </c>
      <c r="L85" s="46">
        <v>42767</v>
      </c>
      <c r="M85" s="46">
        <v>43070</v>
      </c>
      <c r="N85" s="44" t="s">
        <v>385</v>
      </c>
      <c r="O85" s="44" t="s">
        <v>127</v>
      </c>
      <c r="P85" s="44" t="s">
        <v>1113</v>
      </c>
      <c r="Q85" s="201"/>
      <c r="R85" s="202"/>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row>
    <row r="86" spans="1:45" ht="112.5" x14ac:dyDescent="0.25">
      <c r="A86" s="41">
        <v>57</v>
      </c>
      <c r="B86" s="23" t="s">
        <v>411</v>
      </c>
      <c r="C86" s="23" t="s">
        <v>412</v>
      </c>
      <c r="D86" s="88" t="s">
        <v>671</v>
      </c>
      <c r="E86" s="23" t="s">
        <v>39</v>
      </c>
      <c r="F86" s="44">
        <v>642</v>
      </c>
      <c r="G86" s="44" t="s">
        <v>34</v>
      </c>
      <c r="H86" s="23">
        <v>1</v>
      </c>
      <c r="I86" s="23">
        <v>36000000000</v>
      </c>
      <c r="J86" s="44" t="s">
        <v>35</v>
      </c>
      <c r="K86" s="92">
        <v>2700000</v>
      </c>
      <c r="L86" s="46">
        <v>42767</v>
      </c>
      <c r="M86" s="46">
        <v>43070</v>
      </c>
      <c r="N86" s="44" t="s">
        <v>385</v>
      </c>
      <c r="O86" s="44" t="s">
        <v>127</v>
      </c>
      <c r="P86" s="44" t="s">
        <v>1113</v>
      </c>
      <c r="Q86" s="201"/>
      <c r="R86" s="202"/>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row>
    <row r="87" spans="1:45" ht="146.25" x14ac:dyDescent="0.25">
      <c r="A87" s="41">
        <v>58</v>
      </c>
      <c r="B87" s="23" t="s">
        <v>411</v>
      </c>
      <c r="C87" s="23" t="s">
        <v>412</v>
      </c>
      <c r="D87" s="88" t="s">
        <v>686</v>
      </c>
      <c r="E87" s="23" t="s">
        <v>39</v>
      </c>
      <c r="F87" s="44">
        <v>642</v>
      </c>
      <c r="G87" s="44" t="s">
        <v>34</v>
      </c>
      <c r="H87" s="23">
        <v>1</v>
      </c>
      <c r="I87" s="53">
        <v>36000000000</v>
      </c>
      <c r="J87" s="44" t="s">
        <v>35</v>
      </c>
      <c r="K87" s="92">
        <v>2900000</v>
      </c>
      <c r="L87" s="46">
        <v>42767</v>
      </c>
      <c r="M87" s="46">
        <v>43070</v>
      </c>
      <c r="N87" s="44" t="s">
        <v>385</v>
      </c>
      <c r="O87" s="44" t="s">
        <v>127</v>
      </c>
      <c r="P87" s="44" t="s">
        <v>1113</v>
      </c>
      <c r="Q87" s="201"/>
      <c r="R87" s="202"/>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row>
    <row r="88" spans="1:45" ht="180" x14ac:dyDescent="0.25">
      <c r="A88" s="41">
        <v>59</v>
      </c>
      <c r="B88" s="23" t="s">
        <v>411</v>
      </c>
      <c r="C88" s="23" t="s">
        <v>412</v>
      </c>
      <c r="D88" s="23" t="s">
        <v>688</v>
      </c>
      <c r="E88" s="23" t="s">
        <v>39</v>
      </c>
      <c r="F88" s="44">
        <v>642</v>
      </c>
      <c r="G88" s="44" t="s">
        <v>34</v>
      </c>
      <c r="H88" s="23">
        <v>1</v>
      </c>
      <c r="I88" s="53">
        <v>36000000000</v>
      </c>
      <c r="J88" s="44" t="s">
        <v>35</v>
      </c>
      <c r="K88" s="92">
        <v>2900000</v>
      </c>
      <c r="L88" s="46">
        <v>42767</v>
      </c>
      <c r="M88" s="46">
        <v>43070</v>
      </c>
      <c r="N88" s="44" t="s">
        <v>385</v>
      </c>
      <c r="O88" s="44" t="s">
        <v>127</v>
      </c>
      <c r="P88" s="44" t="s">
        <v>1113</v>
      </c>
      <c r="Q88" s="203"/>
      <c r="R88" s="202"/>
      <c r="S88" s="206"/>
      <c r="T88" s="201"/>
      <c r="U88" s="208"/>
      <c r="V88" s="201"/>
      <c r="W88" s="201"/>
      <c r="X88" s="201"/>
      <c r="Y88" s="210"/>
      <c r="Z88" s="201"/>
      <c r="AA88" s="201"/>
      <c r="AB88" s="201"/>
      <c r="AC88" s="201"/>
      <c r="AD88" s="201"/>
      <c r="AE88" s="201"/>
      <c r="AF88" s="201"/>
      <c r="AG88" s="201"/>
      <c r="AH88" s="201"/>
      <c r="AI88" s="201"/>
      <c r="AJ88" s="201"/>
      <c r="AK88" s="201"/>
      <c r="AL88" s="201"/>
      <c r="AM88" s="201"/>
      <c r="AN88" s="201"/>
      <c r="AO88" s="201"/>
      <c r="AP88" s="201"/>
      <c r="AQ88" s="201"/>
      <c r="AR88" s="201"/>
      <c r="AS88" s="201"/>
    </row>
    <row r="89" spans="1:45" ht="315" x14ac:dyDescent="0.25">
      <c r="A89" s="41">
        <v>60</v>
      </c>
      <c r="B89" s="23" t="s">
        <v>411</v>
      </c>
      <c r="C89" s="23" t="s">
        <v>412</v>
      </c>
      <c r="D89" s="23" t="s">
        <v>694</v>
      </c>
      <c r="E89" s="23" t="s">
        <v>39</v>
      </c>
      <c r="F89" s="44">
        <v>642</v>
      </c>
      <c r="G89" s="44" t="s">
        <v>34</v>
      </c>
      <c r="H89" s="23">
        <v>1</v>
      </c>
      <c r="I89" s="53">
        <v>36000000000</v>
      </c>
      <c r="J89" s="44" t="s">
        <v>35</v>
      </c>
      <c r="K89" s="92">
        <v>2900000</v>
      </c>
      <c r="L89" s="46">
        <v>42767</v>
      </c>
      <c r="M89" s="46">
        <v>43070</v>
      </c>
      <c r="N89" s="44" t="s">
        <v>385</v>
      </c>
      <c r="O89" s="44" t="s">
        <v>127</v>
      </c>
      <c r="P89" s="44" t="s">
        <v>1113</v>
      </c>
      <c r="Q89" s="202"/>
      <c r="R89" s="202"/>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row>
    <row r="90" spans="1:45" ht="123.75" x14ac:dyDescent="0.25">
      <c r="A90" s="41">
        <v>61</v>
      </c>
      <c r="B90" s="23" t="s">
        <v>411</v>
      </c>
      <c r="C90" s="23" t="s">
        <v>412</v>
      </c>
      <c r="D90" s="23" t="s">
        <v>699</v>
      </c>
      <c r="E90" s="23" t="s">
        <v>39</v>
      </c>
      <c r="F90" s="44">
        <v>642</v>
      </c>
      <c r="G90" s="44" t="s">
        <v>34</v>
      </c>
      <c r="H90" s="23">
        <v>1</v>
      </c>
      <c r="I90" s="53">
        <v>36000000000</v>
      </c>
      <c r="J90" s="44" t="s">
        <v>35</v>
      </c>
      <c r="K90" s="48">
        <v>2900000</v>
      </c>
      <c r="L90" s="46">
        <v>42767</v>
      </c>
      <c r="M90" s="46">
        <v>43070</v>
      </c>
      <c r="N90" s="44" t="s">
        <v>385</v>
      </c>
      <c r="O90" s="44" t="s">
        <v>127</v>
      </c>
      <c r="P90" s="44" t="s">
        <v>1113</v>
      </c>
      <c r="Q90" s="201"/>
      <c r="R90" s="202"/>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row>
    <row r="91" spans="1:45" ht="123.75" x14ac:dyDescent="0.25">
      <c r="A91" s="41">
        <v>62</v>
      </c>
      <c r="B91" s="23" t="s">
        <v>411</v>
      </c>
      <c r="C91" s="23" t="s">
        <v>412</v>
      </c>
      <c r="D91" s="23" t="s">
        <v>700</v>
      </c>
      <c r="E91" s="23" t="s">
        <v>39</v>
      </c>
      <c r="F91" s="44">
        <v>642</v>
      </c>
      <c r="G91" s="44" t="s">
        <v>34</v>
      </c>
      <c r="H91" s="23">
        <v>1</v>
      </c>
      <c r="I91" s="53">
        <v>36000000000</v>
      </c>
      <c r="J91" s="44" t="s">
        <v>35</v>
      </c>
      <c r="K91" s="48">
        <v>2900000</v>
      </c>
      <c r="L91" s="46">
        <v>42767</v>
      </c>
      <c r="M91" s="46">
        <v>43070</v>
      </c>
      <c r="N91" s="44" t="s">
        <v>385</v>
      </c>
      <c r="O91" s="44" t="s">
        <v>127</v>
      </c>
      <c r="P91" s="44" t="s">
        <v>1113</v>
      </c>
      <c r="Q91" s="202"/>
      <c r="R91" s="202"/>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row>
    <row r="92" spans="1:45" ht="78.75" x14ac:dyDescent="0.25">
      <c r="A92" s="41">
        <v>63</v>
      </c>
      <c r="B92" s="23" t="s">
        <v>411</v>
      </c>
      <c r="C92" s="23" t="s">
        <v>412</v>
      </c>
      <c r="D92" s="23" t="s">
        <v>704</v>
      </c>
      <c r="E92" s="23" t="s">
        <v>39</v>
      </c>
      <c r="F92" s="44">
        <v>642</v>
      </c>
      <c r="G92" s="44" t="s">
        <v>34</v>
      </c>
      <c r="H92" s="23">
        <v>1</v>
      </c>
      <c r="I92" s="53">
        <v>36000000000</v>
      </c>
      <c r="J92" s="44" t="s">
        <v>35</v>
      </c>
      <c r="K92" s="48">
        <v>2900000</v>
      </c>
      <c r="L92" s="46">
        <v>42767</v>
      </c>
      <c r="M92" s="46">
        <v>43070</v>
      </c>
      <c r="N92" s="44" t="s">
        <v>385</v>
      </c>
      <c r="O92" s="44" t="s">
        <v>127</v>
      </c>
      <c r="P92" s="44" t="s">
        <v>1113</v>
      </c>
      <c r="Q92" s="202"/>
      <c r="R92" s="202"/>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01"/>
    </row>
    <row r="93" spans="1:45" ht="78.75" x14ac:dyDescent="0.25">
      <c r="A93" s="41">
        <v>64</v>
      </c>
      <c r="B93" s="23" t="s">
        <v>411</v>
      </c>
      <c r="C93" s="23" t="s">
        <v>412</v>
      </c>
      <c r="D93" s="42" t="s">
        <v>444</v>
      </c>
      <c r="E93" s="23" t="s">
        <v>39</v>
      </c>
      <c r="F93" s="44">
        <v>642</v>
      </c>
      <c r="G93" s="23" t="s">
        <v>34</v>
      </c>
      <c r="H93" s="23">
        <v>1</v>
      </c>
      <c r="I93" s="23">
        <v>36000000000</v>
      </c>
      <c r="J93" s="44" t="s">
        <v>35</v>
      </c>
      <c r="K93" s="45">
        <v>2947368</v>
      </c>
      <c r="L93" s="46">
        <v>42767</v>
      </c>
      <c r="M93" s="46">
        <v>43070</v>
      </c>
      <c r="N93" s="44" t="s">
        <v>385</v>
      </c>
      <c r="O93" s="44" t="s">
        <v>127</v>
      </c>
      <c r="P93" s="44" t="s">
        <v>1113</v>
      </c>
      <c r="Q93" s="202"/>
      <c r="R93" s="202"/>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row>
    <row r="94" spans="1:45" ht="78.75" x14ac:dyDescent="0.25">
      <c r="A94" s="41">
        <v>65</v>
      </c>
      <c r="B94" s="23" t="s">
        <v>411</v>
      </c>
      <c r="C94" s="23" t="s">
        <v>412</v>
      </c>
      <c r="D94" s="42" t="s">
        <v>460</v>
      </c>
      <c r="E94" s="23" t="s">
        <v>39</v>
      </c>
      <c r="F94" s="44">
        <v>642</v>
      </c>
      <c r="G94" s="23" t="s">
        <v>34</v>
      </c>
      <c r="H94" s="23">
        <v>1</v>
      </c>
      <c r="I94" s="23">
        <v>36000000000</v>
      </c>
      <c r="J94" s="44" t="s">
        <v>35</v>
      </c>
      <c r="K94" s="45">
        <v>3000000</v>
      </c>
      <c r="L94" s="46">
        <v>42767</v>
      </c>
      <c r="M94" s="46">
        <v>43070</v>
      </c>
      <c r="N94" s="44" t="s">
        <v>385</v>
      </c>
      <c r="O94" s="44" t="s">
        <v>127</v>
      </c>
      <c r="P94" s="44" t="s">
        <v>1113</v>
      </c>
      <c r="Q94" s="202"/>
      <c r="R94" s="202"/>
      <c r="S94" s="206"/>
      <c r="T94" s="202"/>
      <c r="U94" s="199"/>
      <c r="V94" s="201"/>
      <c r="W94" s="202"/>
      <c r="X94" s="199"/>
      <c r="Y94" s="207"/>
      <c r="Z94" s="201"/>
      <c r="AA94" s="208"/>
      <c r="AB94" s="208"/>
      <c r="AC94" s="201"/>
      <c r="AD94" s="201"/>
      <c r="AE94" s="201"/>
      <c r="AF94" s="201"/>
      <c r="AG94" s="201"/>
      <c r="AH94" s="201"/>
      <c r="AI94" s="201"/>
      <c r="AJ94" s="201"/>
      <c r="AK94" s="201"/>
      <c r="AL94" s="201"/>
      <c r="AM94" s="201"/>
      <c r="AN94" s="201"/>
      <c r="AO94" s="201"/>
      <c r="AP94" s="201"/>
      <c r="AQ94" s="201"/>
      <c r="AR94" s="201"/>
      <c r="AS94" s="201"/>
    </row>
    <row r="95" spans="1:45" ht="78.75" x14ac:dyDescent="0.25">
      <c r="A95" s="41">
        <v>66</v>
      </c>
      <c r="B95" s="23" t="s">
        <v>411</v>
      </c>
      <c r="C95" s="23" t="s">
        <v>412</v>
      </c>
      <c r="D95" s="23" t="s">
        <v>473</v>
      </c>
      <c r="E95" s="23" t="s">
        <v>39</v>
      </c>
      <c r="F95" s="44">
        <v>642</v>
      </c>
      <c r="G95" s="23" t="s">
        <v>34</v>
      </c>
      <c r="H95" s="23">
        <v>1</v>
      </c>
      <c r="I95" s="23">
        <v>36000000000</v>
      </c>
      <c r="J95" s="44" t="s">
        <v>35</v>
      </c>
      <c r="K95" s="45">
        <v>3000000</v>
      </c>
      <c r="L95" s="46">
        <v>42767</v>
      </c>
      <c r="M95" s="46">
        <v>43070</v>
      </c>
      <c r="N95" s="44" t="s">
        <v>385</v>
      </c>
      <c r="O95" s="44" t="s">
        <v>127</v>
      </c>
      <c r="P95" s="44" t="s">
        <v>1113</v>
      </c>
      <c r="Q95" s="202"/>
      <c r="R95" s="202"/>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c r="AQ95" s="201"/>
      <c r="AR95" s="201"/>
      <c r="AS95" s="201"/>
    </row>
    <row r="96" spans="1:45" ht="78.75" x14ac:dyDescent="0.25">
      <c r="A96" s="41">
        <v>67</v>
      </c>
      <c r="B96" s="23" t="s">
        <v>411</v>
      </c>
      <c r="C96" s="23" t="s">
        <v>412</v>
      </c>
      <c r="D96" s="23" t="s">
        <v>714</v>
      </c>
      <c r="E96" s="23" t="s">
        <v>39</v>
      </c>
      <c r="F96" s="44">
        <v>642</v>
      </c>
      <c r="G96" s="44" t="s">
        <v>34</v>
      </c>
      <c r="H96" s="23">
        <v>1</v>
      </c>
      <c r="I96" s="53">
        <v>36000000000</v>
      </c>
      <c r="J96" s="44" t="s">
        <v>35</v>
      </c>
      <c r="K96" s="48">
        <v>3100000</v>
      </c>
      <c r="L96" s="46">
        <v>42767</v>
      </c>
      <c r="M96" s="46">
        <v>43070</v>
      </c>
      <c r="N96" s="44" t="s">
        <v>385</v>
      </c>
      <c r="O96" s="44" t="s">
        <v>127</v>
      </c>
      <c r="P96" s="44" t="s">
        <v>1113</v>
      </c>
      <c r="Q96" s="202"/>
      <c r="R96" s="202"/>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row>
    <row r="97" spans="1:45" ht="78.75" x14ac:dyDescent="0.25">
      <c r="A97" s="41">
        <v>68</v>
      </c>
      <c r="B97" s="23" t="s">
        <v>411</v>
      </c>
      <c r="C97" s="23" t="s">
        <v>412</v>
      </c>
      <c r="D97" s="42" t="s">
        <v>445</v>
      </c>
      <c r="E97" s="23" t="s">
        <v>39</v>
      </c>
      <c r="F97" s="44">
        <v>642</v>
      </c>
      <c r="G97" s="23" t="s">
        <v>34</v>
      </c>
      <c r="H97" s="23">
        <v>1</v>
      </c>
      <c r="I97" s="23">
        <v>36000000000</v>
      </c>
      <c r="J97" s="44" t="s">
        <v>35</v>
      </c>
      <c r="K97" s="45">
        <v>3250000</v>
      </c>
      <c r="L97" s="46">
        <v>42767</v>
      </c>
      <c r="M97" s="46">
        <v>43070</v>
      </c>
      <c r="N97" s="44" t="s">
        <v>385</v>
      </c>
      <c r="O97" s="44" t="s">
        <v>127</v>
      </c>
      <c r="P97" s="44" t="s">
        <v>1113</v>
      </c>
      <c r="Q97" s="201"/>
      <c r="R97" s="202"/>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c r="AQ97" s="201"/>
      <c r="AR97" s="201"/>
      <c r="AS97" s="201"/>
    </row>
    <row r="98" spans="1:45" ht="157.5" x14ac:dyDescent="0.25">
      <c r="A98" s="41">
        <v>69</v>
      </c>
      <c r="B98" s="23" t="s">
        <v>411</v>
      </c>
      <c r="C98" s="23" t="s">
        <v>412</v>
      </c>
      <c r="D98" s="23" t="s">
        <v>685</v>
      </c>
      <c r="E98" s="23" t="s">
        <v>39</v>
      </c>
      <c r="F98" s="44">
        <v>642</v>
      </c>
      <c r="G98" s="44" t="s">
        <v>34</v>
      </c>
      <c r="H98" s="23">
        <v>1</v>
      </c>
      <c r="I98" s="53">
        <v>36000000000</v>
      </c>
      <c r="J98" s="44" t="s">
        <v>35</v>
      </c>
      <c r="K98" s="48">
        <v>3450000</v>
      </c>
      <c r="L98" s="46">
        <v>42767</v>
      </c>
      <c r="M98" s="46">
        <v>43070</v>
      </c>
      <c r="N98" s="44" t="s">
        <v>385</v>
      </c>
      <c r="O98" s="44" t="s">
        <v>127</v>
      </c>
      <c r="P98" s="44" t="s">
        <v>1113</v>
      </c>
      <c r="Q98" s="202"/>
      <c r="R98" s="202"/>
      <c r="S98" s="201"/>
      <c r="T98" s="201"/>
      <c r="U98" s="201"/>
      <c r="V98" s="201"/>
      <c r="W98" s="201"/>
      <c r="X98" s="201"/>
      <c r="Y98" s="201"/>
      <c r="Z98" s="201"/>
      <c r="AA98" s="201"/>
      <c r="AB98" s="201"/>
      <c r="AC98" s="201"/>
      <c r="AD98" s="201"/>
      <c r="AE98" s="201"/>
      <c r="AF98" s="201"/>
      <c r="AG98" s="201"/>
      <c r="AH98" s="201"/>
      <c r="AI98" s="201"/>
      <c r="AJ98" s="201"/>
      <c r="AK98" s="201"/>
      <c r="AL98" s="201"/>
      <c r="AM98" s="201"/>
      <c r="AN98" s="201"/>
      <c r="AO98" s="201"/>
      <c r="AP98" s="201"/>
      <c r="AQ98" s="201"/>
      <c r="AR98" s="201"/>
      <c r="AS98" s="201"/>
    </row>
    <row r="99" spans="1:45" ht="78.75" x14ac:dyDescent="0.25">
      <c r="A99" s="41">
        <v>70</v>
      </c>
      <c r="B99" s="23" t="s">
        <v>411</v>
      </c>
      <c r="C99" s="23" t="s">
        <v>412</v>
      </c>
      <c r="D99" s="23" t="s">
        <v>691</v>
      </c>
      <c r="E99" s="23" t="s">
        <v>39</v>
      </c>
      <c r="F99" s="44">
        <v>642</v>
      </c>
      <c r="G99" s="44" t="s">
        <v>34</v>
      </c>
      <c r="H99" s="23">
        <v>1</v>
      </c>
      <c r="I99" s="53">
        <v>36000000000</v>
      </c>
      <c r="J99" s="44" t="s">
        <v>35</v>
      </c>
      <c r="K99" s="48">
        <v>3450000</v>
      </c>
      <c r="L99" s="46">
        <v>42767</v>
      </c>
      <c r="M99" s="46">
        <v>43070</v>
      </c>
      <c r="N99" s="44" t="s">
        <v>385</v>
      </c>
      <c r="O99" s="44" t="s">
        <v>127</v>
      </c>
      <c r="P99" s="44" t="s">
        <v>1113</v>
      </c>
      <c r="Q99" s="201"/>
      <c r="R99" s="202"/>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1"/>
      <c r="AR99" s="201"/>
      <c r="AS99" s="201"/>
    </row>
    <row r="100" spans="1:45" ht="281.25" x14ac:dyDescent="0.25">
      <c r="A100" s="41">
        <v>71</v>
      </c>
      <c r="B100" s="23" t="s">
        <v>411</v>
      </c>
      <c r="C100" s="23" t="s">
        <v>412</v>
      </c>
      <c r="D100" s="23" t="s">
        <v>695</v>
      </c>
      <c r="E100" s="23" t="s">
        <v>39</v>
      </c>
      <c r="F100" s="44">
        <v>642</v>
      </c>
      <c r="G100" s="44" t="s">
        <v>34</v>
      </c>
      <c r="H100" s="23">
        <v>1</v>
      </c>
      <c r="I100" s="53">
        <v>36000000000</v>
      </c>
      <c r="J100" s="44" t="s">
        <v>35</v>
      </c>
      <c r="K100" s="48">
        <v>3450000</v>
      </c>
      <c r="L100" s="46">
        <v>42767</v>
      </c>
      <c r="M100" s="46">
        <v>43070</v>
      </c>
      <c r="N100" s="44" t="s">
        <v>385</v>
      </c>
      <c r="O100" s="44" t="s">
        <v>127</v>
      </c>
      <c r="P100" s="44" t="s">
        <v>1113</v>
      </c>
      <c r="Q100" s="201"/>
      <c r="R100" s="202"/>
      <c r="S100" s="203"/>
      <c r="T100" s="203"/>
      <c r="U100" s="199"/>
      <c r="V100" s="201"/>
      <c r="W100" s="201"/>
      <c r="X100" s="201"/>
      <c r="Y100" s="205"/>
      <c r="Z100" s="201"/>
      <c r="AA100" s="201"/>
      <c r="AB100" s="201"/>
      <c r="AC100" s="201"/>
      <c r="AD100" s="201"/>
      <c r="AE100" s="201"/>
      <c r="AF100" s="201"/>
      <c r="AG100" s="201"/>
      <c r="AH100" s="201"/>
      <c r="AI100" s="201"/>
      <c r="AJ100" s="201"/>
      <c r="AK100" s="201"/>
      <c r="AL100" s="201"/>
      <c r="AM100" s="201"/>
      <c r="AN100" s="201"/>
      <c r="AO100" s="201"/>
      <c r="AP100" s="201"/>
      <c r="AQ100" s="201"/>
      <c r="AR100" s="201"/>
      <c r="AS100" s="201"/>
    </row>
    <row r="101" spans="1:45" ht="78.75" x14ac:dyDescent="0.25">
      <c r="A101" s="41">
        <v>73</v>
      </c>
      <c r="B101" s="23" t="s">
        <v>411</v>
      </c>
      <c r="C101" s="23" t="s">
        <v>412</v>
      </c>
      <c r="D101" s="23" t="s">
        <v>721</v>
      </c>
      <c r="E101" s="23" t="s">
        <v>39</v>
      </c>
      <c r="F101" s="44">
        <v>642</v>
      </c>
      <c r="G101" s="44" t="s">
        <v>34</v>
      </c>
      <c r="H101" s="23">
        <v>1</v>
      </c>
      <c r="I101" s="53">
        <v>36000000000</v>
      </c>
      <c r="J101" s="44" t="s">
        <v>35</v>
      </c>
      <c r="K101" s="48">
        <v>3450000</v>
      </c>
      <c r="L101" s="46">
        <v>42767</v>
      </c>
      <c r="M101" s="46">
        <v>43070</v>
      </c>
      <c r="N101" s="44" t="s">
        <v>385</v>
      </c>
      <c r="O101" s="44" t="s">
        <v>127</v>
      </c>
      <c r="P101" s="44" t="s">
        <v>1113</v>
      </c>
      <c r="Q101" s="202"/>
      <c r="R101" s="202"/>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row>
    <row r="102" spans="1:45" ht="168.75" x14ac:dyDescent="0.25">
      <c r="A102" s="41">
        <v>74</v>
      </c>
      <c r="B102" s="23" t="s">
        <v>411</v>
      </c>
      <c r="C102" s="23" t="s">
        <v>412</v>
      </c>
      <c r="D102" s="23" t="s">
        <v>727</v>
      </c>
      <c r="E102" s="23" t="s">
        <v>39</v>
      </c>
      <c r="F102" s="44">
        <v>642</v>
      </c>
      <c r="G102" s="44" t="s">
        <v>34</v>
      </c>
      <c r="H102" s="23">
        <v>1</v>
      </c>
      <c r="I102" s="53">
        <v>36000000000</v>
      </c>
      <c r="J102" s="44" t="s">
        <v>35</v>
      </c>
      <c r="K102" s="48">
        <v>3450000</v>
      </c>
      <c r="L102" s="46">
        <v>42767</v>
      </c>
      <c r="M102" s="46">
        <v>43070</v>
      </c>
      <c r="N102" s="44" t="s">
        <v>385</v>
      </c>
      <c r="O102" s="44" t="s">
        <v>127</v>
      </c>
      <c r="P102" s="44" t="s">
        <v>1113</v>
      </c>
      <c r="Q102" s="202"/>
      <c r="R102" s="202"/>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1"/>
      <c r="AR102" s="201"/>
      <c r="AS102" s="201"/>
    </row>
    <row r="103" spans="1:45" ht="123.75" x14ac:dyDescent="0.25">
      <c r="A103" s="41">
        <v>75</v>
      </c>
      <c r="B103" s="23" t="s">
        <v>411</v>
      </c>
      <c r="C103" s="23" t="s">
        <v>412</v>
      </c>
      <c r="D103" s="23" t="s">
        <v>682</v>
      </c>
      <c r="E103" s="23" t="s">
        <v>39</v>
      </c>
      <c r="F103" s="44">
        <v>642</v>
      </c>
      <c r="G103" s="44" t="s">
        <v>34</v>
      </c>
      <c r="H103" s="23">
        <v>1</v>
      </c>
      <c r="I103" s="53">
        <v>36000000000</v>
      </c>
      <c r="J103" s="44" t="s">
        <v>35</v>
      </c>
      <c r="K103" s="92">
        <v>3850000</v>
      </c>
      <c r="L103" s="46">
        <v>42767</v>
      </c>
      <c r="M103" s="46">
        <v>43070</v>
      </c>
      <c r="N103" s="44" t="s">
        <v>385</v>
      </c>
      <c r="O103" s="44" t="s">
        <v>127</v>
      </c>
      <c r="P103" s="44" t="s">
        <v>1113</v>
      </c>
      <c r="Q103" s="202"/>
      <c r="R103" s="202"/>
      <c r="S103" s="201"/>
      <c r="T103" s="201"/>
      <c r="U103" s="201"/>
      <c r="V103" s="201"/>
      <c r="W103" s="201"/>
      <c r="X103" s="201"/>
      <c r="Y103" s="201"/>
      <c r="Z103" s="201"/>
      <c r="AA103" s="201"/>
      <c r="AB103" s="201"/>
      <c r="AC103" s="201"/>
      <c r="AD103" s="201"/>
      <c r="AE103" s="201"/>
      <c r="AF103" s="201"/>
      <c r="AG103" s="201"/>
      <c r="AH103" s="201"/>
      <c r="AI103" s="201"/>
      <c r="AJ103" s="201"/>
      <c r="AK103" s="201"/>
      <c r="AL103" s="201"/>
      <c r="AM103" s="201"/>
      <c r="AN103" s="201"/>
      <c r="AO103" s="201"/>
      <c r="AP103" s="201"/>
      <c r="AQ103" s="201"/>
      <c r="AR103" s="201"/>
      <c r="AS103" s="201"/>
    </row>
    <row r="104" spans="1:45" ht="78.75" x14ac:dyDescent="0.25">
      <c r="A104" s="41">
        <v>76</v>
      </c>
      <c r="B104" s="23" t="s">
        <v>587</v>
      </c>
      <c r="C104" s="23" t="s">
        <v>588</v>
      </c>
      <c r="D104" s="23" t="s">
        <v>589</v>
      </c>
      <c r="E104" s="53" t="s">
        <v>585</v>
      </c>
      <c r="F104" s="44">
        <v>642</v>
      </c>
      <c r="G104" s="23" t="s">
        <v>34</v>
      </c>
      <c r="H104" s="23">
        <v>1</v>
      </c>
      <c r="I104" s="23">
        <v>36000000000</v>
      </c>
      <c r="J104" s="44" t="s">
        <v>35</v>
      </c>
      <c r="K104" s="91">
        <v>3000000</v>
      </c>
      <c r="L104" s="46">
        <v>42767</v>
      </c>
      <c r="M104" s="46">
        <v>43070</v>
      </c>
      <c r="N104" s="44" t="s">
        <v>48</v>
      </c>
      <c r="O104" s="44" t="s">
        <v>127</v>
      </c>
      <c r="P104" s="44" t="s">
        <v>1113</v>
      </c>
      <c r="Q104" s="41" t="s">
        <v>591</v>
      </c>
      <c r="R104" s="23" t="s">
        <v>1179</v>
      </c>
      <c r="S104" s="44" t="s">
        <v>1187</v>
      </c>
      <c r="T104" s="44" t="s">
        <v>1139</v>
      </c>
      <c r="U104" s="156">
        <v>42772</v>
      </c>
      <c r="V104" s="145" t="s">
        <v>1140</v>
      </c>
      <c r="W104" s="145" t="s">
        <v>1170</v>
      </c>
      <c r="X104" s="145" t="s">
        <v>1140</v>
      </c>
      <c r="Y104" s="30">
        <v>3000000</v>
      </c>
      <c r="Z104" s="201"/>
      <c r="AA104" s="201"/>
      <c r="AB104" s="201"/>
      <c r="AC104" s="201"/>
      <c r="AD104" s="201"/>
      <c r="AE104" s="201"/>
      <c r="AF104" s="201"/>
      <c r="AG104" s="201"/>
      <c r="AH104" s="201"/>
      <c r="AI104" s="201"/>
      <c r="AJ104" s="201"/>
      <c r="AK104" s="201"/>
      <c r="AL104" s="201"/>
      <c r="AM104" s="201"/>
      <c r="AN104" s="201"/>
      <c r="AO104" s="201"/>
      <c r="AP104" s="201"/>
      <c r="AQ104" s="201"/>
      <c r="AR104" s="201"/>
      <c r="AS104" s="201"/>
    </row>
    <row r="105" spans="1:45" ht="78.75" x14ac:dyDescent="0.25">
      <c r="A105" s="41">
        <v>77</v>
      </c>
      <c r="B105" s="23" t="s">
        <v>411</v>
      </c>
      <c r="C105" s="23" t="s">
        <v>412</v>
      </c>
      <c r="D105" s="23" t="s">
        <v>689</v>
      </c>
      <c r="E105" s="23" t="s">
        <v>39</v>
      </c>
      <c r="F105" s="44">
        <v>642</v>
      </c>
      <c r="G105" s="44" t="s">
        <v>34</v>
      </c>
      <c r="H105" s="23">
        <v>1</v>
      </c>
      <c r="I105" s="53">
        <v>36000000000</v>
      </c>
      <c r="J105" s="44" t="s">
        <v>35</v>
      </c>
      <c r="K105" s="92">
        <v>4050000</v>
      </c>
      <c r="L105" s="46">
        <v>42767</v>
      </c>
      <c r="M105" s="46">
        <v>43070</v>
      </c>
      <c r="N105" s="44" t="s">
        <v>385</v>
      </c>
      <c r="O105" s="44" t="s">
        <v>127</v>
      </c>
      <c r="P105" s="44" t="s">
        <v>1113</v>
      </c>
      <c r="Q105" s="202"/>
      <c r="R105" s="202"/>
      <c r="S105" s="201"/>
      <c r="T105" s="201"/>
      <c r="U105" s="201"/>
      <c r="V105" s="201"/>
      <c r="W105" s="201"/>
      <c r="X105" s="201"/>
      <c r="Y105" s="201"/>
      <c r="Z105" s="201"/>
      <c r="AA105" s="201"/>
      <c r="AB105" s="201"/>
      <c r="AC105" s="201"/>
      <c r="AD105" s="201"/>
      <c r="AE105" s="201"/>
      <c r="AF105" s="201"/>
      <c r="AG105" s="201"/>
      <c r="AH105" s="201"/>
      <c r="AI105" s="201"/>
      <c r="AJ105" s="201"/>
      <c r="AK105" s="201"/>
      <c r="AL105" s="201"/>
      <c r="AM105" s="201"/>
      <c r="AN105" s="201"/>
      <c r="AO105" s="201"/>
      <c r="AP105" s="201"/>
      <c r="AQ105" s="201"/>
      <c r="AR105" s="201"/>
      <c r="AS105" s="201"/>
    </row>
    <row r="106" spans="1:45" ht="236.25" x14ac:dyDescent="0.25">
      <c r="A106" s="41">
        <v>78</v>
      </c>
      <c r="B106" s="23" t="s">
        <v>411</v>
      </c>
      <c r="C106" s="23" t="s">
        <v>412</v>
      </c>
      <c r="D106" s="23" t="s">
        <v>708</v>
      </c>
      <c r="E106" s="23" t="s">
        <v>39</v>
      </c>
      <c r="F106" s="44">
        <v>642</v>
      </c>
      <c r="G106" s="44" t="s">
        <v>34</v>
      </c>
      <c r="H106" s="23">
        <v>1</v>
      </c>
      <c r="I106" s="53">
        <v>36000000000</v>
      </c>
      <c r="J106" s="44" t="s">
        <v>35</v>
      </c>
      <c r="K106" s="92">
        <v>4050000</v>
      </c>
      <c r="L106" s="46">
        <v>42767</v>
      </c>
      <c r="M106" s="46">
        <v>43070</v>
      </c>
      <c r="N106" s="44" t="s">
        <v>385</v>
      </c>
      <c r="O106" s="44" t="s">
        <v>127</v>
      </c>
      <c r="P106" s="44" t="s">
        <v>1113</v>
      </c>
      <c r="Q106" s="201"/>
      <c r="R106" s="202"/>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Q106" s="201"/>
      <c r="AR106" s="201"/>
      <c r="AS106" s="201"/>
    </row>
    <row r="107" spans="1:45" ht="78.75" x14ac:dyDescent="0.25">
      <c r="A107" s="41">
        <v>79</v>
      </c>
      <c r="B107" s="23" t="s">
        <v>411</v>
      </c>
      <c r="C107" s="23" t="s">
        <v>412</v>
      </c>
      <c r="D107" s="23" t="s">
        <v>718</v>
      </c>
      <c r="E107" s="23" t="s">
        <v>39</v>
      </c>
      <c r="F107" s="44">
        <v>642</v>
      </c>
      <c r="G107" s="44" t="s">
        <v>34</v>
      </c>
      <c r="H107" s="23">
        <v>1</v>
      </c>
      <c r="I107" s="53">
        <v>36000000000</v>
      </c>
      <c r="J107" s="44" t="s">
        <v>35</v>
      </c>
      <c r="K107" s="92">
        <v>4050000</v>
      </c>
      <c r="L107" s="46">
        <v>42767</v>
      </c>
      <c r="M107" s="46">
        <v>43070</v>
      </c>
      <c r="N107" s="44" t="s">
        <v>385</v>
      </c>
      <c r="O107" s="44" t="s">
        <v>127</v>
      </c>
      <c r="P107" s="44" t="s">
        <v>1113</v>
      </c>
      <c r="Q107" s="201"/>
      <c r="R107" s="202"/>
      <c r="S107" s="201"/>
      <c r="T107" s="201"/>
      <c r="U107" s="201"/>
      <c r="V107" s="201"/>
      <c r="W107" s="201"/>
      <c r="X107" s="201"/>
      <c r="Y107" s="201"/>
      <c r="Z107" s="201"/>
      <c r="AA107" s="201"/>
      <c r="AB107" s="201"/>
      <c r="AC107" s="201"/>
      <c r="AD107" s="201"/>
      <c r="AE107" s="201"/>
      <c r="AF107" s="201"/>
      <c r="AG107" s="201"/>
      <c r="AH107" s="201"/>
      <c r="AI107" s="201"/>
      <c r="AJ107" s="201"/>
      <c r="AK107" s="201"/>
      <c r="AL107" s="201"/>
      <c r="AM107" s="201"/>
      <c r="AN107" s="201"/>
      <c r="AO107" s="201"/>
      <c r="AP107" s="201"/>
      <c r="AQ107" s="201"/>
      <c r="AR107" s="201"/>
      <c r="AS107" s="201"/>
    </row>
    <row r="108" spans="1:45" ht="78.75" x14ac:dyDescent="0.25">
      <c r="A108" s="41">
        <v>80</v>
      </c>
      <c r="B108" s="23" t="s">
        <v>415</v>
      </c>
      <c r="C108" s="23" t="s">
        <v>416</v>
      </c>
      <c r="D108" s="42" t="s">
        <v>434</v>
      </c>
      <c r="E108" s="23" t="s">
        <v>39</v>
      </c>
      <c r="F108" s="44">
        <v>642</v>
      </c>
      <c r="G108" s="23" t="s">
        <v>34</v>
      </c>
      <c r="H108" s="23">
        <v>1</v>
      </c>
      <c r="I108" s="23">
        <v>36000000000</v>
      </c>
      <c r="J108" s="44" t="s">
        <v>35</v>
      </c>
      <c r="K108" s="91">
        <v>4295700</v>
      </c>
      <c r="L108" s="46">
        <v>42767</v>
      </c>
      <c r="M108" s="46">
        <v>43070</v>
      </c>
      <c r="N108" s="44" t="s">
        <v>385</v>
      </c>
      <c r="O108" s="44" t="s">
        <v>127</v>
      </c>
      <c r="P108" s="44" t="s">
        <v>1113</v>
      </c>
      <c r="Q108" s="201"/>
      <c r="R108" s="202"/>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1"/>
      <c r="AR108" s="201"/>
      <c r="AS108" s="201"/>
    </row>
    <row r="109" spans="1:45" ht="112.5" x14ac:dyDescent="0.25">
      <c r="A109" s="41">
        <v>81</v>
      </c>
      <c r="B109" s="23" t="s">
        <v>411</v>
      </c>
      <c r="C109" s="23" t="s">
        <v>412</v>
      </c>
      <c r="D109" s="23" t="s">
        <v>684</v>
      </c>
      <c r="E109" s="23" t="s">
        <v>39</v>
      </c>
      <c r="F109" s="44">
        <v>642</v>
      </c>
      <c r="G109" s="44" t="s">
        <v>34</v>
      </c>
      <c r="H109" s="23">
        <v>1</v>
      </c>
      <c r="I109" s="53">
        <v>36000000000</v>
      </c>
      <c r="J109" s="44" t="s">
        <v>35</v>
      </c>
      <c r="K109" s="92">
        <v>4600000</v>
      </c>
      <c r="L109" s="46">
        <v>42767</v>
      </c>
      <c r="M109" s="46">
        <v>43070</v>
      </c>
      <c r="N109" s="44" t="s">
        <v>385</v>
      </c>
      <c r="O109" s="44" t="s">
        <v>127</v>
      </c>
      <c r="P109" s="44" t="s">
        <v>1113</v>
      </c>
      <c r="Q109" s="202"/>
      <c r="R109" s="202"/>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1"/>
      <c r="AR109" s="201"/>
      <c r="AS109" s="201"/>
    </row>
    <row r="110" spans="1:45" ht="90" x14ac:dyDescent="0.25">
      <c r="A110" s="41">
        <v>82</v>
      </c>
      <c r="B110" s="23" t="s">
        <v>411</v>
      </c>
      <c r="C110" s="23" t="s">
        <v>412</v>
      </c>
      <c r="D110" s="23" t="s">
        <v>490</v>
      </c>
      <c r="E110" s="23" t="s">
        <v>39</v>
      </c>
      <c r="F110" s="44">
        <v>642</v>
      </c>
      <c r="G110" s="23" t="s">
        <v>34</v>
      </c>
      <c r="H110" s="23">
        <v>1</v>
      </c>
      <c r="I110" s="23">
        <v>36000000000</v>
      </c>
      <c r="J110" s="44" t="s">
        <v>35</v>
      </c>
      <c r="K110" s="89">
        <v>5000000</v>
      </c>
      <c r="L110" s="46">
        <v>42767</v>
      </c>
      <c r="M110" s="46">
        <v>43070</v>
      </c>
      <c r="N110" s="44" t="s">
        <v>385</v>
      </c>
      <c r="O110" s="44" t="s">
        <v>127</v>
      </c>
      <c r="P110" s="44" t="s">
        <v>1113</v>
      </c>
      <c r="Q110" s="201"/>
      <c r="R110" s="202"/>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1"/>
      <c r="AR110" s="201"/>
      <c r="AS110" s="201"/>
    </row>
    <row r="111" spans="1:45" ht="78.75" x14ac:dyDescent="0.25">
      <c r="A111" s="41">
        <v>83</v>
      </c>
      <c r="B111" s="23" t="s">
        <v>411</v>
      </c>
      <c r="C111" s="23" t="s">
        <v>412</v>
      </c>
      <c r="D111" s="23" t="s">
        <v>499</v>
      </c>
      <c r="E111" s="23" t="s">
        <v>39</v>
      </c>
      <c r="F111" s="44">
        <v>642</v>
      </c>
      <c r="G111" s="23" t="s">
        <v>34</v>
      </c>
      <c r="H111" s="23">
        <v>1</v>
      </c>
      <c r="I111" s="23">
        <v>36000000000</v>
      </c>
      <c r="J111" s="44" t="s">
        <v>35</v>
      </c>
      <c r="K111" s="89">
        <v>5000000</v>
      </c>
      <c r="L111" s="46">
        <v>42767</v>
      </c>
      <c r="M111" s="46">
        <v>43070</v>
      </c>
      <c r="N111" s="44" t="s">
        <v>385</v>
      </c>
      <c r="O111" s="44" t="s">
        <v>127</v>
      </c>
      <c r="P111" s="44" t="s">
        <v>1113</v>
      </c>
      <c r="Q111" s="201"/>
      <c r="R111" s="202"/>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1"/>
      <c r="AR111" s="201"/>
      <c r="AS111" s="201"/>
    </row>
    <row r="112" spans="1:45" ht="78.75" x14ac:dyDescent="0.25">
      <c r="A112" s="41">
        <v>84</v>
      </c>
      <c r="B112" s="23" t="s">
        <v>411</v>
      </c>
      <c r="C112" s="23" t="s">
        <v>412</v>
      </c>
      <c r="D112" s="23" t="s">
        <v>533</v>
      </c>
      <c r="E112" s="23" t="s">
        <v>39</v>
      </c>
      <c r="F112" s="44">
        <v>642</v>
      </c>
      <c r="G112" s="23" t="s">
        <v>34</v>
      </c>
      <c r="H112" s="23">
        <v>1</v>
      </c>
      <c r="I112" s="23">
        <v>36000000000</v>
      </c>
      <c r="J112" s="44" t="s">
        <v>35</v>
      </c>
      <c r="K112" s="91">
        <v>5000000</v>
      </c>
      <c r="L112" s="46">
        <v>42767</v>
      </c>
      <c r="M112" s="46">
        <v>43070</v>
      </c>
      <c r="N112" s="44" t="s">
        <v>385</v>
      </c>
      <c r="O112" s="44" t="s">
        <v>127</v>
      </c>
      <c r="P112" s="44" t="s">
        <v>1113</v>
      </c>
      <c r="Q112" s="201"/>
      <c r="R112" s="202"/>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row>
    <row r="113" spans="1:45" ht="112.5" x14ac:dyDescent="0.25">
      <c r="A113" s="41">
        <v>85</v>
      </c>
      <c r="B113" s="23" t="s">
        <v>411</v>
      </c>
      <c r="C113" s="23" t="s">
        <v>412</v>
      </c>
      <c r="D113" s="23" t="s">
        <v>687</v>
      </c>
      <c r="E113" s="23" t="s">
        <v>39</v>
      </c>
      <c r="F113" s="44">
        <v>642</v>
      </c>
      <c r="G113" s="44" t="s">
        <v>34</v>
      </c>
      <c r="H113" s="23">
        <v>1</v>
      </c>
      <c r="I113" s="53">
        <v>36000000000</v>
      </c>
      <c r="J113" s="44" t="s">
        <v>35</v>
      </c>
      <c r="K113" s="92">
        <v>5200000</v>
      </c>
      <c r="L113" s="46">
        <v>42767</v>
      </c>
      <c r="M113" s="46">
        <v>43070</v>
      </c>
      <c r="N113" s="44" t="s">
        <v>385</v>
      </c>
      <c r="O113" s="44" t="s">
        <v>127</v>
      </c>
      <c r="P113" s="44" t="s">
        <v>1113</v>
      </c>
      <c r="Q113" s="202"/>
      <c r="R113" s="202"/>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row>
    <row r="114" spans="1:45" ht="78.75" x14ac:dyDescent="0.25">
      <c r="A114" s="41">
        <v>86</v>
      </c>
      <c r="B114" s="23" t="s">
        <v>411</v>
      </c>
      <c r="C114" s="23" t="s">
        <v>412</v>
      </c>
      <c r="D114" s="42" t="s">
        <v>472</v>
      </c>
      <c r="E114" s="23" t="s">
        <v>39</v>
      </c>
      <c r="F114" s="44">
        <v>642</v>
      </c>
      <c r="G114" s="23" t="s">
        <v>34</v>
      </c>
      <c r="H114" s="23">
        <v>1</v>
      </c>
      <c r="I114" s="23">
        <v>36000000000</v>
      </c>
      <c r="J114" s="44" t="s">
        <v>35</v>
      </c>
      <c r="K114" s="89">
        <v>5320000</v>
      </c>
      <c r="L114" s="46">
        <v>42767</v>
      </c>
      <c r="M114" s="46">
        <v>43070</v>
      </c>
      <c r="N114" s="44" t="s">
        <v>385</v>
      </c>
      <c r="O114" s="44" t="s">
        <v>127</v>
      </c>
      <c r="P114" s="44" t="s">
        <v>1113</v>
      </c>
      <c r="Q114" s="202"/>
      <c r="R114" s="202"/>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row>
    <row r="115" spans="1:45" ht="78.75" x14ac:dyDescent="0.25">
      <c r="A115" s="41">
        <v>87</v>
      </c>
      <c r="B115" s="23" t="s">
        <v>411</v>
      </c>
      <c r="C115" s="23" t="s">
        <v>412</v>
      </c>
      <c r="D115" s="23" t="s">
        <v>526</v>
      </c>
      <c r="E115" s="23" t="s">
        <v>39</v>
      </c>
      <c r="F115" s="44">
        <v>642</v>
      </c>
      <c r="G115" s="23" t="s">
        <v>34</v>
      </c>
      <c r="H115" s="23">
        <v>1</v>
      </c>
      <c r="I115" s="23">
        <v>36000000000</v>
      </c>
      <c r="J115" s="44" t="s">
        <v>35</v>
      </c>
      <c r="K115" s="91">
        <v>5500000</v>
      </c>
      <c r="L115" s="46">
        <v>42767</v>
      </c>
      <c r="M115" s="46">
        <v>43070</v>
      </c>
      <c r="N115" s="44" t="s">
        <v>385</v>
      </c>
      <c r="O115" s="44" t="s">
        <v>127</v>
      </c>
      <c r="P115" s="44" t="s">
        <v>1113</v>
      </c>
      <c r="Q115" s="202"/>
      <c r="R115" s="202"/>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row>
    <row r="116" spans="1:45" ht="78.75" x14ac:dyDescent="0.25">
      <c r="A116" s="41">
        <v>88</v>
      </c>
      <c r="B116" s="23" t="s">
        <v>411</v>
      </c>
      <c r="C116" s="23" t="s">
        <v>412</v>
      </c>
      <c r="D116" s="42" t="s">
        <v>449</v>
      </c>
      <c r="E116" s="23" t="s">
        <v>39</v>
      </c>
      <c r="F116" s="44">
        <v>642</v>
      </c>
      <c r="G116" s="23" t="s">
        <v>34</v>
      </c>
      <c r="H116" s="23">
        <v>1</v>
      </c>
      <c r="I116" s="23">
        <v>36000000000</v>
      </c>
      <c r="J116" s="44" t="s">
        <v>35</v>
      </c>
      <c r="K116" s="89">
        <v>5600000</v>
      </c>
      <c r="L116" s="46">
        <v>42767</v>
      </c>
      <c r="M116" s="46">
        <v>43070</v>
      </c>
      <c r="N116" s="44" t="s">
        <v>385</v>
      </c>
      <c r="O116" s="44" t="s">
        <v>127</v>
      </c>
      <c r="P116" s="44" t="s">
        <v>1113</v>
      </c>
      <c r="Q116" s="202"/>
      <c r="R116" s="202"/>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1"/>
      <c r="AR116" s="201"/>
      <c r="AS116" s="201"/>
    </row>
    <row r="117" spans="1:45" ht="78.75" x14ac:dyDescent="0.25">
      <c r="A117" s="41">
        <v>89</v>
      </c>
      <c r="B117" s="23" t="s">
        <v>411</v>
      </c>
      <c r="C117" s="23" t="s">
        <v>412</v>
      </c>
      <c r="D117" s="23" t="s">
        <v>670</v>
      </c>
      <c r="E117" s="23" t="s">
        <v>39</v>
      </c>
      <c r="F117" s="44">
        <v>642</v>
      </c>
      <c r="G117" s="44" t="s">
        <v>34</v>
      </c>
      <c r="H117" s="23">
        <v>1</v>
      </c>
      <c r="I117" s="53">
        <v>36000000000</v>
      </c>
      <c r="J117" s="44" t="s">
        <v>35</v>
      </c>
      <c r="K117" s="92">
        <v>5750000</v>
      </c>
      <c r="L117" s="46">
        <v>42767</v>
      </c>
      <c r="M117" s="46">
        <v>43070</v>
      </c>
      <c r="N117" s="44" t="s">
        <v>385</v>
      </c>
      <c r="O117" s="44" t="s">
        <v>127</v>
      </c>
      <c r="P117" s="44" t="s">
        <v>1113</v>
      </c>
      <c r="Q117" s="202"/>
      <c r="R117" s="202"/>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Q117" s="201"/>
      <c r="AR117" s="201"/>
      <c r="AS117" s="201"/>
    </row>
    <row r="118" spans="1:45" ht="90" x14ac:dyDescent="0.25">
      <c r="A118" s="41">
        <v>90</v>
      </c>
      <c r="B118" s="23" t="s">
        <v>411</v>
      </c>
      <c r="C118" s="23" t="s">
        <v>412</v>
      </c>
      <c r="D118" s="23" t="s">
        <v>692</v>
      </c>
      <c r="E118" s="23" t="s">
        <v>39</v>
      </c>
      <c r="F118" s="44">
        <v>642</v>
      </c>
      <c r="G118" s="44" t="s">
        <v>34</v>
      </c>
      <c r="H118" s="23">
        <v>1</v>
      </c>
      <c r="I118" s="53">
        <v>36000000000</v>
      </c>
      <c r="J118" s="44" t="s">
        <v>35</v>
      </c>
      <c r="K118" s="92">
        <v>5750000</v>
      </c>
      <c r="L118" s="46">
        <v>42767</v>
      </c>
      <c r="M118" s="46">
        <v>43070</v>
      </c>
      <c r="N118" s="44" t="s">
        <v>385</v>
      </c>
      <c r="O118" s="44" t="s">
        <v>127</v>
      </c>
      <c r="P118" s="44" t="s">
        <v>1113</v>
      </c>
      <c r="Q118" s="202"/>
      <c r="R118" s="202"/>
      <c r="S118" s="201"/>
      <c r="T118" s="201"/>
      <c r="U118" s="201"/>
      <c r="V118" s="201"/>
      <c r="W118" s="201"/>
      <c r="X118" s="201"/>
      <c r="Y118" s="201"/>
      <c r="Z118" s="201"/>
      <c r="AA118" s="201"/>
      <c r="AB118" s="201"/>
      <c r="AC118" s="201"/>
      <c r="AD118" s="201"/>
      <c r="AE118" s="201"/>
      <c r="AF118" s="201"/>
      <c r="AG118" s="201"/>
      <c r="AH118" s="201"/>
      <c r="AI118" s="201"/>
      <c r="AJ118" s="201"/>
      <c r="AK118" s="201"/>
      <c r="AL118" s="201"/>
      <c r="AM118" s="201"/>
      <c r="AN118" s="201"/>
      <c r="AO118" s="201"/>
      <c r="AP118" s="201"/>
      <c r="AQ118" s="201"/>
      <c r="AR118" s="201"/>
      <c r="AS118" s="201"/>
    </row>
    <row r="119" spans="1:45" ht="270" x14ac:dyDescent="0.25">
      <c r="A119" s="41">
        <v>91</v>
      </c>
      <c r="B119" s="23" t="s">
        <v>411</v>
      </c>
      <c r="C119" s="23" t="s">
        <v>412</v>
      </c>
      <c r="D119" s="23" t="s">
        <v>696</v>
      </c>
      <c r="E119" s="23" t="s">
        <v>39</v>
      </c>
      <c r="F119" s="44">
        <v>642</v>
      </c>
      <c r="G119" s="44" t="s">
        <v>34</v>
      </c>
      <c r="H119" s="23">
        <v>1</v>
      </c>
      <c r="I119" s="53">
        <v>36000000000</v>
      </c>
      <c r="J119" s="44" t="s">
        <v>35</v>
      </c>
      <c r="K119" s="92">
        <v>5750000</v>
      </c>
      <c r="L119" s="46">
        <v>42767</v>
      </c>
      <c r="M119" s="46">
        <v>43070</v>
      </c>
      <c r="N119" s="44" t="s">
        <v>385</v>
      </c>
      <c r="O119" s="44" t="s">
        <v>127</v>
      </c>
      <c r="P119" s="44" t="s">
        <v>1113</v>
      </c>
      <c r="Q119" s="201"/>
      <c r="R119" s="202"/>
      <c r="S119" s="201"/>
      <c r="T119" s="201"/>
      <c r="U119" s="201"/>
      <c r="V119" s="201"/>
      <c r="W119" s="201"/>
      <c r="X119" s="201"/>
      <c r="Y119" s="201"/>
      <c r="Z119" s="201"/>
      <c r="AA119" s="201"/>
      <c r="AB119" s="201"/>
      <c r="AC119" s="201"/>
      <c r="AD119" s="201"/>
      <c r="AE119" s="201"/>
      <c r="AF119" s="201"/>
      <c r="AG119" s="201"/>
      <c r="AH119" s="201"/>
      <c r="AI119" s="201"/>
      <c r="AJ119" s="201"/>
      <c r="AK119" s="201"/>
      <c r="AL119" s="201"/>
      <c r="AM119" s="201"/>
      <c r="AN119" s="201"/>
      <c r="AO119" s="201"/>
      <c r="AP119" s="201"/>
      <c r="AQ119" s="201"/>
      <c r="AR119" s="201"/>
      <c r="AS119" s="201"/>
    </row>
    <row r="120" spans="1:45" ht="146.25" x14ac:dyDescent="0.25">
      <c r="A120" s="41">
        <v>92</v>
      </c>
      <c r="B120" s="23" t="s">
        <v>411</v>
      </c>
      <c r="C120" s="23" t="s">
        <v>412</v>
      </c>
      <c r="D120" s="23" t="s">
        <v>711</v>
      </c>
      <c r="E120" s="23" t="s">
        <v>39</v>
      </c>
      <c r="F120" s="44">
        <v>642</v>
      </c>
      <c r="G120" s="44" t="s">
        <v>34</v>
      </c>
      <c r="H120" s="23">
        <v>1</v>
      </c>
      <c r="I120" s="53">
        <v>36000000000</v>
      </c>
      <c r="J120" s="44" t="s">
        <v>35</v>
      </c>
      <c r="K120" s="92">
        <v>5750000</v>
      </c>
      <c r="L120" s="46">
        <v>42767</v>
      </c>
      <c r="M120" s="46">
        <v>43070</v>
      </c>
      <c r="N120" s="44" t="s">
        <v>385</v>
      </c>
      <c r="O120" s="44" t="s">
        <v>127</v>
      </c>
      <c r="P120" s="44" t="s">
        <v>1113</v>
      </c>
      <c r="Q120" s="201"/>
      <c r="R120" s="202"/>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row>
    <row r="121" spans="1:45" ht="213.75" x14ac:dyDescent="0.25">
      <c r="A121" s="41">
        <v>93</v>
      </c>
      <c r="B121" s="23" t="s">
        <v>411</v>
      </c>
      <c r="C121" s="23" t="s">
        <v>412</v>
      </c>
      <c r="D121" s="23" t="s">
        <v>713</v>
      </c>
      <c r="E121" s="23" t="s">
        <v>39</v>
      </c>
      <c r="F121" s="44">
        <v>642</v>
      </c>
      <c r="G121" s="44" t="s">
        <v>34</v>
      </c>
      <c r="H121" s="23">
        <v>1</v>
      </c>
      <c r="I121" s="53">
        <v>36000000000</v>
      </c>
      <c r="J121" s="44" t="s">
        <v>35</v>
      </c>
      <c r="K121" s="92">
        <v>5750000</v>
      </c>
      <c r="L121" s="46">
        <v>42767</v>
      </c>
      <c r="M121" s="46">
        <v>43070</v>
      </c>
      <c r="N121" s="44" t="s">
        <v>385</v>
      </c>
      <c r="O121" s="44" t="s">
        <v>127</v>
      </c>
      <c r="P121" s="44" t="s">
        <v>1113</v>
      </c>
      <c r="Q121" s="201"/>
      <c r="R121" s="202"/>
      <c r="S121" s="201"/>
      <c r="T121" s="201"/>
      <c r="U121" s="201"/>
      <c r="V121" s="201"/>
      <c r="W121" s="201"/>
      <c r="X121" s="201"/>
      <c r="Y121" s="201"/>
      <c r="Z121" s="201"/>
      <c r="AA121" s="201"/>
      <c r="AB121" s="201"/>
      <c r="AC121" s="201"/>
      <c r="AD121" s="201"/>
      <c r="AE121" s="201"/>
      <c r="AF121" s="201"/>
      <c r="AG121" s="201"/>
      <c r="AH121" s="201"/>
      <c r="AI121" s="201"/>
      <c r="AJ121" s="201"/>
      <c r="AK121" s="201"/>
      <c r="AL121" s="201"/>
      <c r="AM121" s="201"/>
      <c r="AN121" s="201"/>
      <c r="AO121" s="201"/>
      <c r="AP121" s="201"/>
      <c r="AQ121" s="201"/>
      <c r="AR121" s="201"/>
      <c r="AS121" s="201"/>
    </row>
    <row r="122" spans="1:45" ht="146.25" x14ac:dyDescent="0.25">
      <c r="A122" s="41">
        <v>94</v>
      </c>
      <c r="B122" s="23" t="s">
        <v>411</v>
      </c>
      <c r="C122" s="23" t="s">
        <v>412</v>
      </c>
      <c r="D122" s="23" t="s">
        <v>701</v>
      </c>
      <c r="E122" s="23" t="s">
        <v>39</v>
      </c>
      <c r="F122" s="44">
        <v>642</v>
      </c>
      <c r="G122" s="44" t="s">
        <v>34</v>
      </c>
      <c r="H122" s="23">
        <v>1</v>
      </c>
      <c r="I122" s="53">
        <v>36000000000</v>
      </c>
      <c r="J122" s="44" t="s">
        <v>35</v>
      </c>
      <c r="K122" s="92">
        <v>5800000</v>
      </c>
      <c r="L122" s="46">
        <v>42767</v>
      </c>
      <c r="M122" s="46">
        <v>43070</v>
      </c>
      <c r="N122" s="44" t="s">
        <v>385</v>
      </c>
      <c r="O122" s="44" t="s">
        <v>127</v>
      </c>
      <c r="P122" s="44" t="s">
        <v>1113</v>
      </c>
      <c r="Q122" s="201"/>
      <c r="R122" s="202"/>
      <c r="S122" s="201"/>
      <c r="T122" s="201"/>
      <c r="U122" s="201"/>
      <c r="V122" s="201"/>
      <c r="W122" s="201"/>
      <c r="X122" s="201"/>
      <c r="Y122" s="201"/>
      <c r="Z122" s="201"/>
      <c r="AA122" s="201"/>
      <c r="AB122" s="201"/>
      <c r="AC122" s="201"/>
      <c r="AD122" s="201"/>
      <c r="AE122" s="201"/>
      <c r="AF122" s="201"/>
      <c r="AG122" s="201"/>
      <c r="AH122" s="201"/>
      <c r="AI122" s="201"/>
      <c r="AJ122" s="201"/>
      <c r="AK122" s="201"/>
      <c r="AL122" s="201"/>
      <c r="AM122" s="201"/>
      <c r="AN122" s="201"/>
      <c r="AO122" s="201"/>
      <c r="AP122" s="201"/>
      <c r="AQ122" s="201"/>
      <c r="AR122" s="201"/>
      <c r="AS122" s="201"/>
    </row>
    <row r="123" spans="1:45" ht="78.75" x14ac:dyDescent="0.25">
      <c r="A123" s="41">
        <v>95</v>
      </c>
      <c r="B123" s="23" t="s">
        <v>411</v>
      </c>
      <c r="C123" s="23" t="s">
        <v>412</v>
      </c>
      <c r="D123" s="42" t="s">
        <v>418</v>
      </c>
      <c r="E123" s="23" t="s">
        <v>39</v>
      </c>
      <c r="F123" s="44">
        <v>642</v>
      </c>
      <c r="G123" s="23" t="s">
        <v>34</v>
      </c>
      <c r="H123" s="23">
        <v>1</v>
      </c>
      <c r="I123" s="23">
        <v>36000000000</v>
      </c>
      <c r="J123" s="44" t="s">
        <v>35</v>
      </c>
      <c r="K123" s="89">
        <v>6000000</v>
      </c>
      <c r="L123" s="46">
        <v>42767</v>
      </c>
      <c r="M123" s="46">
        <v>43070</v>
      </c>
      <c r="N123" s="44" t="s">
        <v>385</v>
      </c>
      <c r="O123" s="44" t="s">
        <v>127</v>
      </c>
      <c r="P123" s="44" t="s">
        <v>1113</v>
      </c>
      <c r="Q123" s="202"/>
      <c r="R123" s="202"/>
      <c r="S123" s="201"/>
      <c r="T123" s="201"/>
      <c r="U123" s="201"/>
      <c r="V123" s="201"/>
      <c r="W123" s="201"/>
      <c r="X123" s="201"/>
      <c r="Y123" s="201"/>
      <c r="Z123" s="201"/>
      <c r="AA123" s="201"/>
      <c r="AB123" s="201"/>
      <c r="AC123" s="201"/>
      <c r="AD123" s="201"/>
      <c r="AE123" s="201"/>
      <c r="AF123" s="201"/>
      <c r="AG123" s="201"/>
      <c r="AH123" s="201"/>
      <c r="AI123" s="201"/>
      <c r="AJ123" s="201"/>
      <c r="AK123" s="201"/>
      <c r="AL123" s="201"/>
      <c r="AM123" s="201"/>
      <c r="AN123" s="201"/>
      <c r="AO123" s="201"/>
      <c r="AP123" s="201"/>
      <c r="AQ123" s="201"/>
      <c r="AR123" s="201"/>
      <c r="AS123" s="201"/>
    </row>
    <row r="124" spans="1:45" ht="78.75" x14ac:dyDescent="0.25">
      <c r="A124" s="41">
        <v>96</v>
      </c>
      <c r="B124" s="23" t="s">
        <v>411</v>
      </c>
      <c r="C124" s="23" t="s">
        <v>412</v>
      </c>
      <c r="D124" s="42" t="s">
        <v>446</v>
      </c>
      <c r="E124" s="23" t="s">
        <v>39</v>
      </c>
      <c r="F124" s="44">
        <v>642</v>
      </c>
      <c r="G124" s="23" t="s">
        <v>34</v>
      </c>
      <c r="H124" s="23">
        <v>1</v>
      </c>
      <c r="I124" s="23">
        <v>36000000000</v>
      </c>
      <c r="J124" s="44" t="s">
        <v>35</v>
      </c>
      <c r="K124" s="89">
        <v>6000000</v>
      </c>
      <c r="L124" s="46">
        <v>42767</v>
      </c>
      <c r="M124" s="46">
        <v>43070</v>
      </c>
      <c r="N124" s="44" t="s">
        <v>385</v>
      </c>
      <c r="O124" s="44" t="s">
        <v>127</v>
      </c>
      <c r="P124" s="44" t="s">
        <v>1113</v>
      </c>
      <c r="Q124" s="202"/>
      <c r="R124" s="202"/>
      <c r="S124" s="201"/>
      <c r="T124" s="201"/>
      <c r="U124" s="201"/>
      <c r="V124" s="201"/>
      <c r="W124" s="201"/>
      <c r="X124" s="201"/>
      <c r="Y124" s="201"/>
      <c r="Z124" s="201"/>
      <c r="AA124" s="201"/>
      <c r="AB124" s="201"/>
      <c r="AC124" s="201"/>
      <c r="AD124" s="201"/>
      <c r="AE124" s="201"/>
      <c r="AF124" s="201"/>
      <c r="AG124" s="201"/>
      <c r="AH124" s="201"/>
      <c r="AI124" s="201"/>
      <c r="AJ124" s="201"/>
      <c r="AK124" s="201"/>
      <c r="AL124" s="201"/>
      <c r="AM124" s="201"/>
      <c r="AN124" s="201"/>
      <c r="AO124" s="201"/>
      <c r="AP124" s="201"/>
      <c r="AQ124" s="201"/>
      <c r="AR124" s="201"/>
      <c r="AS124" s="201"/>
    </row>
    <row r="125" spans="1:45" ht="78.75" x14ac:dyDescent="0.25">
      <c r="A125" s="41">
        <v>97</v>
      </c>
      <c r="B125" s="23" t="s">
        <v>411</v>
      </c>
      <c r="C125" s="23" t="s">
        <v>412</v>
      </c>
      <c r="D125" s="42" t="s">
        <v>422</v>
      </c>
      <c r="E125" s="23" t="s">
        <v>39</v>
      </c>
      <c r="F125" s="44">
        <v>642</v>
      </c>
      <c r="G125" s="23" t="s">
        <v>34</v>
      </c>
      <c r="H125" s="23">
        <v>1</v>
      </c>
      <c r="I125" s="23">
        <v>36000000000</v>
      </c>
      <c r="J125" s="44" t="s">
        <v>35</v>
      </c>
      <c r="K125" s="89">
        <v>6250000</v>
      </c>
      <c r="L125" s="46">
        <v>42767</v>
      </c>
      <c r="M125" s="46">
        <v>43070</v>
      </c>
      <c r="N125" s="44" t="s">
        <v>385</v>
      </c>
      <c r="O125" s="44" t="s">
        <v>127</v>
      </c>
      <c r="P125" s="44" t="s">
        <v>1113</v>
      </c>
      <c r="Q125" s="201"/>
      <c r="R125" s="202"/>
      <c r="S125" s="201"/>
      <c r="T125" s="201"/>
      <c r="U125" s="201"/>
      <c r="V125" s="201"/>
      <c r="W125" s="201"/>
      <c r="X125" s="201"/>
      <c r="Y125" s="201"/>
      <c r="Z125" s="201"/>
      <c r="AA125" s="201"/>
      <c r="AB125" s="201"/>
      <c r="AC125" s="201"/>
      <c r="AD125" s="201"/>
      <c r="AE125" s="201"/>
      <c r="AF125" s="201"/>
      <c r="AG125" s="201"/>
      <c r="AH125" s="201"/>
      <c r="AI125" s="201"/>
      <c r="AJ125" s="201"/>
      <c r="AK125" s="201"/>
      <c r="AL125" s="201"/>
      <c r="AM125" s="201"/>
      <c r="AN125" s="201"/>
      <c r="AO125" s="201"/>
      <c r="AP125" s="201"/>
      <c r="AQ125" s="201"/>
      <c r="AR125" s="201"/>
      <c r="AS125" s="201"/>
    </row>
    <row r="126" spans="1:45" ht="78.75" x14ac:dyDescent="0.25">
      <c r="A126" s="41">
        <v>98</v>
      </c>
      <c r="B126" s="23" t="s">
        <v>411</v>
      </c>
      <c r="C126" s="23" t="s">
        <v>412</v>
      </c>
      <c r="D126" s="23" t="s">
        <v>677</v>
      </c>
      <c r="E126" s="23" t="s">
        <v>39</v>
      </c>
      <c r="F126" s="44">
        <v>642</v>
      </c>
      <c r="G126" s="44" t="s">
        <v>34</v>
      </c>
      <c r="H126" s="23">
        <v>1</v>
      </c>
      <c r="I126" s="53">
        <v>36000000000</v>
      </c>
      <c r="J126" s="44" t="s">
        <v>35</v>
      </c>
      <c r="K126" s="92">
        <v>6670000</v>
      </c>
      <c r="L126" s="46">
        <v>42767</v>
      </c>
      <c r="M126" s="46">
        <v>43070</v>
      </c>
      <c r="N126" s="44" t="s">
        <v>385</v>
      </c>
      <c r="O126" s="44" t="s">
        <v>127</v>
      </c>
      <c r="P126" s="44" t="s">
        <v>1113</v>
      </c>
      <c r="Q126" s="201"/>
      <c r="R126" s="202"/>
      <c r="S126" s="201"/>
      <c r="T126" s="201"/>
      <c r="U126" s="201"/>
      <c r="V126" s="201"/>
      <c r="W126" s="201"/>
      <c r="X126" s="201"/>
      <c r="Y126" s="201"/>
      <c r="Z126" s="201"/>
      <c r="AA126" s="201"/>
      <c r="AB126" s="201"/>
      <c r="AC126" s="201"/>
      <c r="AD126" s="201"/>
      <c r="AE126" s="201"/>
      <c r="AF126" s="201"/>
      <c r="AG126" s="201"/>
      <c r="AH126" s="201"/>
      <c r="AI126" s="201"/>
      <c r="AJ126" s="201"/>
      <c r="AK126" s="201"/>
      <c r="AL126" s="201"/>
      <c r="AM126" s="201"/>
      <c r="AN126" s="201"/>
      <c r="AO126" s="201"/>
      <c r="AP126" s="201"/>
      <c r="AQ126" s="201"/>
      <c r="AR126" s="201"/>
      <c r="AS126" s="201"/>
    </row>
    <row r="127" spans="1:45" ht="135" x14ac:dyDescent="0.25">
      <c r="A127" s="41">
        <v>99</v>
      </c>
      <c r="B127" s="23" t="s">
        <v>411</v>
      </c>
      <c r="C127" s="23" t="s">
        <v>412</v>
      </c>
      <c r="D127" s="23" t="s">
        <v>715</v>
      </c>
      <c r="E127" s="23" t="s">
        <v>39</v>
      </c>
      <c r="F127" s="44">
        <v>642</v>
      </c>
      <c r="G127" s="44" t="s">
        <v>34</v>
      </c>
      <c r="H127" s="23">
        <v>1</v>
      </c>
      <c r="I127" s="53">
        <v>36000000000</v>
      </c>
      <c r="J127" s="44" t="s">
        <v>35</v>
      </c>
      <c r="K127" s="92">
        <v>6900000</v>
      </c>
      <c r="L127" s="46">
        <v>42767</v>
      </c>
      <c r="M127" s="46">
        <v>43070</v>
      </c>
      <c r="N127" s="44" t="s">
        <v>385</v>
      </c>
      <c r="O127" s="44" t="s">
        <v>127</v>
      </c>
      <c r="P127" s="44" t="s">
        <v>1113</v>
      </c>
      <c r="Q127" s="201"/>
      <c r="R127" s="202"/>
      <c r="S127" s="201"/>
      <c r="T127" s="201"/>
      <c r="U127" s="201"/>
      <c r="V127" s="201"/>
      <c r="W127" s="201"/>
      <c r="X127" s="201"/>
      <c r="Y127" s="201"/>
      <c r="Z127" s="201"/>
      <c r="AA127" s="201"/>
      <c r="AB127" s="201"/>
      <c r="AC127" s="201"/>
      <c r="AD127" s="201"/>
      <c r="AE127" s="201"/>
      <c r="AF127" s="201"/>
      <c r="AG127" s="201"/>
      <c r="AH127" s="201"/>
      <c r="AI127" s="201"/>
      <c r="AJ127" s="201"/>
      <c r="AK127" s="201"/>
      <c r="AL127" s="201"/>
      <c r="AM127" s="201"/>
      <c r="AN127" s="201"/>
      <c r="AO127" s="201"/>
      <c r="AP127" s="201"/>
      <c r="AQ127" s="201"/>
      <c r="AR127" s="201"/>
      <c r="AS127" s="201"/>
    </row>
    <row r="128" spans="1:45" ht="78.75" x14ac:dyDescent="0.25">
      <c r="A128" s="41">
        <v>100</v>
      </c>
      <c r="B128" s="23" t="s">
        <v>411</v>
      </c>
      <c r="C128" s="23" t="s">
        <v>412</v>
      </c>
      <c r="D128" s="42" t="s">
        <v>470</v>
      </c>
      <c r="E128" s="23" t="s">
        <v>39</v>
      </c>
      <c r="F128" s="44">
        <v>642</v>
      </c>
      <c r="G128" s="23" t="s">
        <v>34</v>
      </c>
      <c r="H128" s="23">
        <v>1</v>
      </c>
      <c r="I128" s="23">
        <v>36000000000</v>
      </c>
      <c r="J128" s="44" t="s">
        <v>35</v>
      </c>
      <c r="K128" s="89">
        <v>7031000</v>
      </c>
      <c r="L128" s="46">
        <v>42767</v>
      </c>
      <c r="M128" s="46">
        <v>43070</v>
      </c>
      <c r="N128" s="44" t="s">
        <v>385</v>
      </c>
      <c r="O128" s="44" t="s">
        <v>127</v>
      </c>
      <c r="P128" s="44" t="s">
        <v>1113</v>
      </c>
      <c r="Q128" s="203"/>
      <c r="R128" s="202"/>
      <c r="S128" s="201"/>
      <c r="T128" s="201"/>
      <c r="U128" s="201"/>
      <c r="V128" s="201"/>
      <c r="W128" s="201"/>
      <c r="X128" s="201"/>
      <c r="Y128" s="201"/>
      <c r="Z128" s="201"/>
      <c r="AA128" s="201"/>
      <c r="AB128" s="201"/>
      <c r="AC128" s="201"/>
      <c r="AD128" s="201"/>
      <c r="AE128" s="201"/>
      <c r="AF128" s="201"/>
      <c r="AG128" s="201"/>
      <c r="AH128" s="201"/>
      <c r="AI128" s="201"/>
      <c r="AJ128" s="201"/>
      <c r="AK128" s="201"/>
      <c r="AL128" s="201"/>
      <c r="AM128" s="201"/>
      <c r="AN128" s="201"/>
      <c r="AO128" s="201"/>
      <c r="AP128" s="201"/>
      <c r="AQ128" s="201"/>
      <c r="AR128" s="201"/>
      <c r="AS128" s="201"/>
    </row>
    <row r="129" spans="1:45" ht="78.75" x14ac:dyDescent="0.25">
      <c r="A129" s="41">
        <v>101</v>
      </c>
      <c r="B129" s="23" t="s">
        <v>411</v>
      </c>
      <c r="C129" s="23" t="s">
        <v>412</v>
      </c>
      <c r="D129" s="23" t="s">
        <v>477</v>
      </c>
      <c r="E129" s="23" t="s">
        <v>39</v>
      </c>
      <c r="F129" s="44">
        <v>642</v>
      </c>
      <c r="G129" s="23" t="s">
        <v>34</v>
      </c>
      <c r="H129" s="23">
        <v>1</v>
      </c>
      <c r="I129" s="23">
        <v>36000000000</v>
      </c>
      <c r="J129" s="44" t="s">
        <v>35</v>
      </c>
      <c r="K129" s="91">
        <v>7500000</v>
      </c>
      <c r="L129" s="46">
        <v>42767</v>
      </c>
      <c r="M129" s="46">
        <v>43070</v>
      </c>
      <c r="N129" s="44" t="s">
        <v>385</v>
      </c>
      <c r="O129" s="44" t="s">
        <v>127</v>
      </c>
      <c r="P129" s="44" t="s">
        <v>1113</v>
      </c>
      <c r="Q129" s="203"/>
      <c r="R129" s="202"/>
      <c r="S129" s="201"/>
      <c r="T129" s="201"/>
      <c r="U129" s="201"/>
      <c r="V129" s="201"/>
      <c r="W129" s="201"/>
      <c r="X129" s="201"/>
      <c r="Y129" s="201"/>
      <c r="Z129" s="201"/>
      <c r="AA129" s="201"/>
      <c r="AB129" s="201"/>
      <c r="AC129" s="201"/>
      <c r="AD129" s="201"/>
      <c r="AE129" s="201"/>
      <c r="AF129" s="201"/>
      <c r="AG129" s="201"/>
      <c r="AH129" s="201"/>
      <c r="AI129" s="201"/>
      <c r="AJ129" s="201"/>
      <c r="AK129" s="201"/>
      <c r="AL129" s="201"/>
      <c r="AM129" s="201"/>
      <c r="AN129" s="201"/>
      <c r="AO129" s="201"/>
      <c r="AP129" s="201"/>
      <c r="AQ129" s="201"/>
      <c r="AR129" s="201"/>
      <c r="AS129" s="201"/>
    </row>
    <row r="130" spans="1:45" ht="78.75" x14ac:dyDescent="0.25">
      <c r="A130" s="41">
        <v>102</v>
      </c>
      <c r="B130" s="23" t="s">
        <v>411</v>
      </c>
      <c r="C130" s="23" t="s">
        <v>412</v>
      </c>
      <c r="D130" s="23" t="s">
        <v>484</v>
      </c>
      <c r="E130" s="23" t="s">
        <v>39</v>
      </c>
      <c r="F130" s="44">
        <v>642</v>
      </c>
      <c r="G130" s="23" t="s">
        <v>34</v>
      </c>
      <c r="H130" s="23">
        <v>1</v>
      </c>
      <c r="I130" s="23">
        <v>36000000000</v>
      </c>
      <c r="J130" s="44" t="s">
        <v>35</v>
      </c>
      <c r="K130" s="91">
        <v>7500000</v>
      </c>
      <c r="L130" s="46">
        <v>42767</v>
      </c>
      <c r="M130" s="46">
        <v>43070</v>
      </c>
      <c r="N130" s="44" t="s">
        <v>385</v>
      </c>
      <c r="O130" s="44" t="s">
        <v>127</v>
      </c>
      <c r="P130" s="44" t="s">
        <v>1113</v>
      </c>
      <c r="Q130" s="202"/>
      <c r="R130" s="202"/>
      <c r="S130" s="201"/>
      <c r="T130" s="201"/>
      <c r="U130" s="201"/>
      <c r="V130" s="201"/>
      <c r="W130" s="201"/>
      <c r="X130" s="201"/>
      <c r="Y130" s="201"/>
      <c r="Z130" s="201"/>
      <c r="AA130" s="201"/>
      <c r="AB130" s="201"/>
      <c r="AC130" s="201"/>
      <c r="AD130" s="201"/>
      <c r="AE130" s="201"/>
      <c r="AF130" s="201"/>
      <c r="AG130" s="201"/>
      <c r="AH130" s="201"/>
      <c r="AI130" s="201"/>
      <c r="AJ130" s="201"/>
      <c r="AK130" s="201"/>
      <c r="AL130" s="201"/>
      <c r="AM130" s="201"/>
      <c r="AN130" s="201"/>
      <c r="AO130" s="201"/>
      <c r="AP130" s="201"/>
      <c r="AQ130" s="201"/>
      <c r="AR130" s="201"/>
      <c r="AS130" s="201"/>
    </row>
    <row r="131" spans="1:45" ht="371.25" x14ac:dyDescent="0.25">
      <c r="A131" s="41">
        <v>103</v>
      </c>
      <c r="B131" s="23" t="s">
        <v>729</v>
      </c>
      <c r="C131" s="23" t="s">
        <v>729</v>
      </c>
      <c r="D131" s="23" t="s">
        <v>730</v>
      </c>
      <c r="E131" s="23" t="s">
        <v>39</v>
      </c>
      <c r="F131" s="44">
        <v>642</v>
      </c>
      <c r="G131" s="44" t="s">
        <v>34</v>
      </c>
      <c r="H131" s="23">
        <v>1</v>
      </c>
      <c r="I131" s="53">
        <v>36000000000</v>
      </c>
      <c r="J131" s="44" t="s">
        <v>35</v>
      </c>
      <c r="K131" s="92">
        <v>8000000</v>
      </c>
      <c r="L131" s="46">
        <v>42767</v>
      </c>
      <c r="M131" s="46">
        <v>43070</v>
      </c>
      <c r="N131" s="44" t="s">
        <v>385</v>
      </c>
      <c r="O131" s="44" t="s">
        <v>127</v>
      </c>
      <c r="P131" s="44" t="s">
        <v>1113</v>
      </c>
      <c r="Q131" s="201"/>
      <c r="R131" s="202"/>
      <c r="S131" s="201"/>
      <c r="T131" s="201"/>
      <c r="U131" s="201"/>
      <c r="V131" s="201"/>
      <c r="W131" s="201"/>
      <c r="X131" s="201"/>
      <c r="Y131" s="201"/>
      <c r="Z131" s="201"/>
      <c r="AA131" s="201"/>
      <c r="AB131" s="201"/>
      <c r="AC131" s="201"/>
      <c r="AD131" s="201"/>
      <c r="AE131" s="201"/>
      <c r="AF131" s="201"/>
      <c r="AG131" s="201"/>
      <c r="AH131" s="201"/>
      <c r="AI131" s="201"/>
      <c r="AJ131" s="201"/>
      <c r="AK131" s="201"/>
      <c r="AL131" s="201"/>
      <c r="AM131" s="201"/>
      <c r="AN131" s="201"/>
      <c r="AO131" s="201"/>
      <c r="AP131" s="201"/>
      <c r="AQ131" s="201"/>
      <c r="AR131" s="201"/>
      <c r="AS131" s="201"/>
    </row>
    <row r="132" spans="1:45" ht="78.75" x14ac:dyDescent="0.25">
      <c r="A132" s="41">
        <v>104</v>
      </c>
      <c r="B132" s="23" t="s">
        <v>411</v>
      </c>
      <c r="C132" s="23" t="s">
        <v>412</v>
      </c>
      <c r="D132" s="23" t="s">
        <v>528</v>
      </c>
      <c r="E132" s="23" t="s">
        <v>39</v>
      </c>
      <c r="F132" s="44">
        <v>642</v>
      </c>
      <c r="G132" s="23" t="s">
        <v>34</v>
      </c>
      <c r="H132" s="23">
        <v>1</v>
      </c>
      <c r="I132" s="23">
        <v>36000000000</v>
      </c>
      <c r="J132" s="44" t="s">
        <v>35</v>
      </c>
      <c r="K132" s="91">
        <v>8000000</v>
      </c>
      <c r="L132" s="46">
        <v>42767</v>
      </c>
      <c r="M132" s="46">
        <v>43070</v>
      </c>
      <c r="N132" s="44" t="s">
        <v>385</v>
      </c>
      <c r="O132" s="44" t="s">
        <v>127</v>
      </c>
      <c r="P132" s="44" t="s">
        <v>1113</v>
      </c>
      <c r="Q132" s="202"/>
      <c r="R132" s="202"/>
      <c r="S132" s="201"/>
      <c r="T132" s="201"/>
      <c r="U132" s="201"/>
      <c r="V132" s="201"/>
      <c r="W132" s="201"/>
      <c r="X132" s="201"/>
      <c r="Y132" s="201"/>
      <c r="Z132" s="201"/>
      <c r="AA132" s="201"/>
      <c r="AB132" s="201"/>
      <c r="AC132" s="201"/>
      <c r="AD132" s="201"/>
      <c r="AE132" s="201"/>
      <c r="AF132" s="201"/>
      <c r="AG132" s="201"/>
      <c r="AH132" s="201"/>
      <c r="AI132" s="201"/>
      <c r="AJ132" s="201"/>
      <c r="AK132" s="201"/>
      <c r="AL132" s="201"/>
      <c r="AM132" s="201"/>
      <c r="AN132" s="201"/>
      <c r="AO132" s="201"/>
      <c r="AP132" s="201"/>
      <c r="AQ132" s="201"/>
      <c r="AR132" s="201"/>
      <c r="AS132" s="201"/>
    </row>
    <row r="133" spans="1:45" ht="78.75" x14ac:dyDescent="0.25">
      <c r="A133" s="41">
        <v>105</v>
      </c>
      <c r="B133" s="23" t="s">
        <v>411</v>
      </c>
      <c r="C133" s="23" t="s">
        <v>412</v>
      </c>
      <c r="D133" s="23" t="s">
        <v>703</v>
      </c>
      <c r="E133" s="23" t="s">
        <v>39</v>
      </c>
      <c r="F133" s="44">
        <v>642</v>
      </c>
      <c r="G133" s="44" t="s">
        <v>34</v>
      </c>
      <c r="H133" s="23">
        <v>1</v>
      </c>
      <c r="I133" s="53">
        <v>36000000000</v>
      </c>
      <c r="J133" s="44" t="s">
        <v>35</v>
      </c>
      <c r="K133" s="92">
        <v>8050000</v>
      </c>
      <c r="L133" s="46">
        <v>42767</v>
      </c>
      <c r="M133" s="46">
        <v>43070</v>
      </c>
      <c r="N133" s="44" t="s">
        <v>385</v>
      </c>
      <c r="O133" s="44" t="s">
        <v>127</v>
      </c>
      <c r="P133" s="44" t="s">
        <v>1113</v>
      </c>
      <c r="Q133" s="201"/>
      <c r="R133" s="202"/>
      <c r="S133" s="201"/>
      <c r="T133" s="201"/>
      <c r="U133" s="201"/>
      <c r="V133" s="201"/>
      <c r="W133" s="201"/>
      <c r="X133" s="201"/>
      <c r="Y133" s="201"/>
      <c r="Z133" s="201"/>
      <c r="AA133" s="201"/>
      <c r="AB133" s="201"/>
      <c r="AC133" s="201"/>
      <c r="AD133" s="201"/>
      <c r="AE133" s="201"/>
      <c r="AF133" s="201"/>
      <c r="AG133" s="201"/>
      <c r="AH133" s="201"/>
      <c r="AI133" s="201"/>
      <c r="AJ133" s="201"/>
      <c r="AK133" s="201"/>
      <c r="AL133" s="201"/>
      <c r="AM133" s="201"/>
      <c r="AN133" s="201"/>
      <c r="AO133" s="201"/>
      <c r="AP133" s="201"/>
      <c r="AQ133" s="201"/>
      <c r="AR133" s="201"/>
      <c r="AS133" s="201"/>
    </row>
    <row r="134" spans="1:45" ht="78.75" x14ac:dyDescent="0.25">
      <c r="A134" s="41">
        <v>106</v>
      </c>
      <c r="B134" s="23" t="s">
        <v>411</v>
      </c>
      <c r="C134" s="23" t="s">
        <v>412</v>
      </c>
      <c r="D134" s="42" t="s">
        <v>419</v>
      </c>
      <c r="E134" s="23" t="s">
        <v>39</v>
      </c>
      <c r="F134" s="44">
        <v>642</v>
      </c>
      <c r="G134" s="23" t="s">
        <v>34</v>
      </c>
      <c r="H134" s="23">
        <v>1</v>
      </c>
      <c r="I134" s="23">
        <v>36000000000</v>
      </c>
      <c r="J134" s="44" t="s">
        <v>35</v>
      </c>
      <c r="K134" s="89">
        <v>8105263</v>
      </c>
      <c r="L134" s="46">
        <v>42767</v>
      </c>
      <c r="M134" s="46">
        <v>43070</v>
      </c>
      <c r="N134" s="44" t="s">
        <v>385</v>
      </c>
      <c r="O134" s="44" t="s">
        <v>127</v>
      </c>
      <c r="P134" s="44" t="s">
        <v>1113</v>
      </c>
      <c r="Q134" s="202"/>
      <c r="R134" s="202"/>
      <c r="S134" s="201"/>
      <c r="T134" s="201"/>
      <c r="U134" s="201"/>
      <c r="V134" s="201"/>
      <c r="W134" s="201"/>
      <c r="X134" s="201"/>
      <c r="Y134" s="201"/>
      <c r="Z134" s="201"/>
      <c r="AA134" s="201"/>
      <c r="AB134" s="201"/>
      <c r="AC134" s="201"/>
      <c r="AD134" s="201"/>
      <c r="AE134" s="201"/>
      <c r="AF134" s="201"/>
      <c r="AG134" s="201"/>
      <c r="AH134" s="201"/>
      <c r="AI134" s="201"/>
      <c r="AJ134" s="201"/>
      <c r="AK134" s="201"/>
      <c r="AL134" s="201"/>
      <c r="AM134" s="201"/>
      <c r="AN134" s="201"/>
      <c r="AO134" s="201"/>
      <c r="AP134" s="201"/>
      <c r="AQ134" s="201"/>
      <c r="AR134" s="201"/>
      <c r="AS134" s="201"/>
    </row>
    <row r="135" spans="1:45" ht="292.5" x14ac:dyDescent="0.25">
      <c r="A135" s="41">
        <v>107</v>
      </c>
      <c r="B135" s="23" t="s">
        <v>411</v>
      </c>
      <c r="C135" s="23" t="s">
        <v>412</v>
      </c>
      <c r="D135" s="23" t="s">
        <v>706</v>
      </c>
      <c r="E135" s="23" t="s">
        <v>39</v>
      </c>
      <c r="F135" s="44">
        <v>642</v>
      </c>
      <c r="G135" s="44" t="s">
        <v>34</v>
      </c>
      <c r="H135" s="23">
        <v>1</v>
      </c>
      <c r="I135" s="53">
        <v>36000000000</v>
      </c>
      <c r="J135" s="44" t="s">
        <v>35</v>
      </c>
      <c r="K135" s="92">
        <v>9200000</v>
      </c>
      <c r="L135" s="46">
        <v>42767</v>
      </c>
      <c r="M135" s="46">
        <v>43070</v>
      </c>
      <c r="N135" s="44" t="s">
        <v>385</v>
      </c>
      <c r="O135" s="44" t="s">
        <v>127</v>
      </c>
      <c r="P135" s="44" t="s">
        <v>1113</v>
      </c>
      <c r="Q135" s="202"/>
      <c r="R135" s="202"/>
      <c r="S135" s="201"/>
      <c r="T135" s="201"/>
      <c r="U135" s="201"/>
      <c r="V135" s="201"/>
      <c r="W135" s="201"/>
      <c r="X135" s="201"/>
      <c r="Y135" s="201"/>
      <c r="Z135" s="201"/>
      <c r="AA135" s="201"/>
      <c r="AB135" s="201"/>
      <c r="AC135" s="201"/>
      <c r="AD135" s="201"/>
      <c r="AE135" s="201"/>
      <c r="AF135" s="201"/>
      <c r="AG135" s="201"/>
      <c r="AH135" s="201"/>
      <c r="AI135" s="201"/>
      <c r="AJ135" s="201"/>
      <c r="AK135" s="201"/>
      <c r="AL135" s="201"/>
      <c r="AM135" s="201"/>
      <c r="AN135" s="201"/>
      <c r="AO135" s="201"/>
      <c r="AP135" s="201"/>
      <c r="AQ135" s="201"/>
      <c r="AR135" s="201"/>
      <c r="AS135" s="201"/>
    </row>
    <row r="136" spans="1:45" ht="409.5" x14ac:dyDescent="0.25">
      <c r="A136" s="41">
        <v>108</v>
      </c>
      <c r="B136" s="23" t="s">
        <v>411</v>
      </c>
      <c r="C136" s="23" t="s">
        <v>412</v>
      </c>
      <c r="D136" s="23" t="s">
        <v>725</v>
      </c>
      <c r="E136" s="23" t="s">
        <v>39</v>
      </c>
      <c r="F136" s="44">
        <v>642</v>
      </c>
      <c r="G136" s="44" t="s">
        <v>34</v>
      </c>
      <c r="H136" s="23">
        <v>1</v>
      </c>
      <c r="I136" s="53">
        <v>36000000000</v>
      </c>
      <c r="J136" s="44" t="s">
        <v>35</v>
      </c>
      <c r="K136" s="48">
        <v>9200000</v>
      </c>
      <c r="L136" s="46">
        <v>42767</v>
      </c>
      <c r="M136" s="46">
        <v>43070</v>
      </c>
      <c r="N136" s="44" t="s">
        <v>385</v>
      </c>
      <c r="O136" s="44" t="s">
        <v>127</v>
      </c>
      <c r="P136" s="44" t="s">
        <v>1113</v>
      </c>
      <c r="Q136" s="201"/>
      <c r="R136" s="202"/>
      <c r="S136" s="201"/>
      <c r="T136" s="201"/>
      <c r="U136" s="201"/>
      <c r="V136" s="201"/>
      <c r="W136" s="201"/>
      <c r="X136" s="201"/>
      <c r="Y136" s="201"/>
      <c r="Z136" s="201"/>
      <c r="AA136" s="201"/>
      <c r="AB136" s="201"/>
      <c r="AC136" s="201"/>
      <c r="AD136" s="201"/>
      <c r="AE136" s="201"/>
      <c r="AF136" s="201"/>
      <c r="AG136" s="201"/>
      <c r="AH136" s="201"/>
      <c r="AI136" s="201"/>
      <c r="AJ136" s="201"/>
      <c r="AK136" s="201"/>
      <c r="AL136" s="201"/>
      <c r="AM136" s="201"/>
      <c r="AN136" s="201"/>
      <c r="AO136" s="201"/>
      <c r="AP136" s="201"/>
      <c r="AQ136" s="201"/>
      <c r="AR136" s="201"/>
      <c r="AS136" s="201"/>
    </row>
    <row r="137" spans="1:45" ht="225" x14ac:dyDescent="0.25">
      <c r="A137" s="41">
        <v>109</v>
      </c>
      <c r="B137" s="23" t="s">
        <v>411</v>
      </c>
      <c r="C137" s="23" t="s">
        <v>412</v>
      </c>
      <c r="D137" s="23" t="s">
        <v>664</v>
      </c>
      <c r="E137" s="23" t="s">
        <v>39</v>
      </c>
      <c r="F137" s="44">
        <v>642</v>
      </c>
      <c r="G137" s="44" t="s">
        <v>34</v>
      </c>
      <c r="H137" s="23">
        <v>1</v>
      </c>
      <c r="I137" s="53">
        <v>36000000000</v>
      </c>
      <c r="J137" s="44" t="s">
        <v>35</v>
      </c>
      <c r="K137" s="48">
        <v>9775000</v>
      </c>
      <c r="L137" s="46">
        <v>42767</v>
      </c>
      <c r="M137" s="46">
        <v>43070</v>
      </c>
      <c r="N137" s="44" t="s">
        <v>385</v>
      </c>
      <c r="O137" s="44" t="s">
        <v>127</v>
      </c>
      <c r="P137" s="44" t="s">
        <v>1113</v>
      </c>
      <c r="Q137" s="202"/>
      <c r="R137" s="202"/>
      <c r="S137" s="201"/>
      <c r="T137" s="201"/>
      <c r="U137" s="201"/>
      <c r="V137" s="201"/>
      <c r="W137" s="201"/>
      <c r="X137" s="201"/>
      <c r="Y137" s="201"/>
      <c r="Z137" s="201"/>
      <c r="AA137" s="201"/>
      <c r="AB137" s="201"/>
      <c r="AC137" s="201"/>
      <c r="AD137" s="201"/>
      <c r="AE137" s="201"/>
      <c r="AF137" s="201"/>
      <c r="AG137" s="201"/>
      <c r="AH137" s="201"/>
      <c r="AI137" s="201"/>
      <c r="AJ137" s="201"/>
      <c r="AK137" s="201"/>
      <c r="AL137" s="201"/>
      <c r="AM137" s="201"/>
      <c r="AN137" s="201"/>
      <c r="AO137" s="201"/>
      <c r="AP137" s="201"/>
      <c r="AQ137" s="201"/>
      <c r="AR137" s="201"/>
      <c r="AS137" s="201"/>
    </row>
    <row r="138" spans="1:45" ht="348.75" x14ac:dyDescent="0.25">
      <c r="A138" s="41">
        <v>110</v>
      </c>
      <c r="B138" s="23" t="s">
        <v>411</v>
      </c>
      <c r="C138" s="23" t="s">
        <v>412</v>
      </c>
      <c r="D138" s="23" t="s">
        <v>683</v>
      </c>
      <c r="E138" s="23" t="s">
        <v>39</v>
      </c>
      <c r="F138" s="44">
        <v>642</v>
      </c>
      <c r="G138" s="44" t="s">
        <v>34</v>
      </c>
      <c r="H138" s="23">
        <v>1</v>
      </c>
      <c r="I138" s="53">
        <v>36000000000</v>
      </c>
      <c r="J138" s="44" t="s">
        <v>35</v>
      </c>
      <c r="K138" s="48">
        <v>9800000</v>
      </c>
      <c r="L138" s="46">
        <v>42767</v>
      </c>
      <c r="M138" s="46">
        <v>43070</v>
      </c>
      <c r="N138" s="44" t="s">
        <v>385</v>
      </c>
      <c r="O138" s="44" t="s">
        <v>127</v>
      </c>
      <c r="P138" s="44" t="s">
        <v>1113</v>
      </c>
      <c r="Q138" s="202"/>
      <c r="R138" s="202"/>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Q138" s="201"/>
      <c r="AR138" s="201"/>
      <c r="AS138" s="201"/>
    </row>
    <row r="139" spans="1:45" ht="78.75" x14ac:dyDescent="0.25">
      <c r="A139" s="41">
        <v>111</v>
      </c>
      <c r="B139" s="23" t="s">
        <v>411</v>
      </c>
      <c r="C139" s="23" t="s">
        <v>412</v>
      </c>
      <c r="D139" s="23" t="s">
        <v>534</v>
      </c>
      <c r="E139" s="23" t="s">
        <v>39</v>
      </c>
      <c r="F139" s="44">
        <v>642</v>
      </c>
      <c r="G139" s="23" t="s">
        <v>34</v>
      </c>
      <c r="H139" s="23">
        <v>1</v>
      </c>
      <c r="I139" s="23">
        <v>36000000000</v>
      </c>
      <c r="J139" s="44" t="s">
        <v>35</v>
      </c>
      <c r="K139" s="30">
        <v>10000000</v>
      </c>
      <c r="L139" s="46">
        <v>42767</v>
      </c>
      <c r="M139" s="46">
        <v>43070</v>
      </c>
      <c r="N139" s="44" t="s">
        <v>385</v>
      </c>
      <c r="O139" s="44" t="s">
        <v>127</v>
      </c>
      <c r="P139" s="44" t="s">
        <v>1113</v>
      </c>
      <c r="Q139" s="201"/>
      <c r="R139" s="202"/>
      <c r="S139" s="201"/>
      <c r="T139" s="201"/>
      <c r="U139" s="201"/>
      <c r="V139" s="201"/>
      <c r="W139" s="201"/>
      <c r="X139" s="201"/>
      <c r="Y139" s="201"/>
      <c r="Z139" s="201"/>
      <c r="AA139" s="201"/>
      <c r="AB139" s="201"/>
      <c r="AC139" s="201"/>
      <c r="AD139" s="201"/>
      <c r="AE139" s="201"/>
      <c r="AF139" s="201"/>
      <c r="AG139" s="201"/>
      <c r="AH139" s="201"/>
      <c r="AI139" s="201"/>
      <c r="AJ139" s="201"/>
      <c r="AK139" s="201"/>
      <c r="AL139" s="201"/>
      <c r="AM139" s="201"/>
      <c r="AN139" s="201"/>
      <c r="AO139" s="201"/>
      <c r="AP139" s="201"/>
      <c r="AQ139" s="201"/>
      <c r="AR139" s="201"/>
      <c r="AS139" s="201"/>
    </row>
    <row r="140" spans="1:45" ht="78.75" x14ac:dyDescent="0.25">
      <c r="A140" s="41">
        <v>112</v>
      </c>
      <c r="B140" s="23" t="s">
        <v>411</v>
      </c>
      <c r="C140" s="23" t="s">
        <v>412</v>
      </c>
      <c r="D140" s="42" t="s">
        <v>463</v>
      </c>
      <c r="E140" s="23" t="s">
        <v>39</v>
      </c>
      <c r="F140" s="44">
        <v>642</v>
      </c>
      <c r="G140" s="23" t="s">
        <v>34</v>
      </c>
      <c r="H140" s="23">
        <v>1</v>
      </c>
      <c r="I140" s="23">
        <v>36000000000</v>
      </c>
      <c r="J140" s="44" t="s">
        <v>35</v>
      </c>
      <c r="K140" s="45">
        <v>10465000</v>
      </c>
      <c r="L140" s="46">
        <v>42767</v>
      </c>
      <c r="M140" s="46">
        <v>43070</v>
      </c>
      <c r="N140" s="44" t="s">
        <v>385</v>
      </c>
      <c r="O140" s="44" t="s">
        <v>127</v>
      </c>
      <c r="P140" s="44" t="s">
        <v>1113</v>
      </c>
      <c r="Q140" s="201"/>
      <c r="R140" s="202"/>
      <c r="S140" s="201"/>
      <c r="T140" s="201"/>
      <c r="U140" s="201"/>
      <c r="V140" s="201"/>
      <c r="W140" s="201"/>
      <c r="X140" s="201"/>
      <c r="Y140" s="201"/>
      <c r="Z140" s="201"/>
      <c r="AA140" s="201"/>
      <c r="AB140" s="201"/>
      <c r="AC140" s="201"/>
      <c r="AD140" s="201"/>
      <c r="AE140" s="201"/>
      <c r="AF140" s="201"/>
      <c r="AG140" s="201"/>
      <c r="AH140" s="201"/>
      <c r="AI140" s="201"/>
      <c r="AJ140" s="201"/>
      <c r="AK140" s="201"/>
      <c r="AL140" s="201"/>
      <c r="AM140" s="201"/>
      <c r="AN140" s="201"/>
      <c r="AO140" s="201"/>
      <c r="AP140" s="201"/>
      <c r="AQ140" s="201"/>
      <c r="AR140" s="201"/>
      <c r="AS140" s="201"/>
    </row>
    <row r="141" spans="1:45" ht="78.75" x14ac:dyDescent="0.25">
      <c r="A141" s="41">
        <v>113</v>
      </c>
      <c r="B141" s="23" t="s">
        <v>415</v>
      </c>
      <c r="C141" s="23" t="s">
        <v>416</v>
      </c>
      <c r="D141" s="42" t="s">
        <v>424</v>
      </c>
      <c r="E141" s="23" t="s">
        <v>39</v>
      </c>
      <c r="F141" s="44">
        <v>642</v>
      </c>
      <c r="G141" s="23" t="s">
        <v>34</v>
      </c>
      <c r="H141" s="23">
        <v>1</v>
      </c>
      <c r="I141" s="23">
        <v>36000000000</v>
      </c>
      <c r="J141" s="44" t="s">
        <v>35</v>
      </c>
      <c r="K141" s="30">
        <v>10557000</v>
      </c>
      <c r="L141" s="46">
        <v>42767</v>
      </c>
      <c r="M141" s="46">
        <v>43070</v>
      </c>
      <c r="N141" s="44" t="s">
        <v>385</v>
      </c>
      <c r="O141" s="44" t="s">
        <v>127</v>
      </c>
      <c r="P141" s="44" t="s">
        <v>1113</v>
      </c>
      <c r="Q141" s="201"/>
      <c r="R141" s="202"/>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Q141" s="201"/>
      <c r="AR141" s="201"/>
      <c r="AS141" s="201"/>
    </row>
    <row r="142" spans="1:45" ht="78.75" x14ac:dyDescent="0.25">
      <c r="A142" s="41">
        <v>114</v>
      </c>
      <c r="B142" s="23" t="s">
        <v>415</v>
      </c>
      <c r="C142" s="23" t="s">
        <v>416</v>
      </c>
      <c r="D142" s="42" t="s">
        <v>457</v>
      </c>
      <c r="E142" s="23" t="s">
        <v>39</v>
      </c>
      <c r="F142" s="44">
        <v>642</v>
      </c>
      <c r="G142" s="23" t="s">
        <v>34</v>
      </c>
      <c r="H142" s="23">
        <v>1</v>
      </c>
      <c r="I142" s="23">
        <v>36000000000</v>
      </c>
      <c r="J142" s="44" t="s">
        <v>35</v>
      </c>
      <c r="K142" s="30">
        <v>11204460</v>
      </c>
      <c r="L142" s="46">
        <v>42767</v>
      </c>
      <c r="M142" s="46">
        <v>43070</v>
      </c>
      <c r="N142" s="44" t="s">
        <v>385</v>
      </c>
      <c r="O142" s="44" t="s">
        <v>127</v>
      </c>
      <c r="P142" s="44" t="s">
        <v>1113</v>
      </c>
      <c r="Q142" s="201"/>
      <c r="R142" s="202"/>
      <c r="S142" s="201"/>
      <c r="T142" s="201"/>
      <c r="U142" s="201"/>
      <c r="V142" s="201"/>
      <c r="W142" s="201"/>
      <c r="X142" s="201"/>
      <c r="Y142" s="201"/>
      <c r="Z142" s="201"/>
      <c r="AA142" s="201"/>
      <c r="AB142" s="201"/>
      <c r="AC142" s="201"/>
      <c r="AD142" s="201"/>
      <c r="AE142" s="201"/>
      <c r="AF142" s="201"/>
      <c r="AG142" s="201"/>
      <c r="AH142" s="201"/>
      <c r="AI142" s="201"/>
      <c r="AJ142" s="201"/>
      <c r="AK142" s="201"/>
      <c r="AL142" s="201"/>
      <c r="AM142" s="201"/>
      <c r="AN142" s="201"/>
      <c r="AO142" s="201"/>
      <c r="AP142" s="201"/>
      <c r="AQ142" s="201"/>
      <c r="AR142" s="201"/>
      <c r="AS142" s="201"/>
    </row>
    <row r="143" spans="1:45" ht="112.5" x14ac:dyDescent="0.25">
      <c r="A143" s="41">
        <v>115</v>
      </c>
      <c r="B143" s="23" t="s">
        <v>411</v>
      </c>
      <c r="C143" s="23" t="s">
        <v>412</v>
      </c>
      <c r="D143" s="23" t="s">
        <v>675</v>
      </c>
      <c r="E143" s="23" t="s">
        <v>39</v>
      </c>
      <c r="F143" s="44">
        <v>642</v>
      </c>
      <c r="G143" s="44" t="s">
        <v>34</v>
      </c>
      <c r="H143" s="23">
        <v>1</v>
      </c>
      <c r="I143" s="53">
        <v>36000000000</v>
      </c>
      <c r="J143" s="44" t="s">
        <v>35</v>
      </c>
      <c r="K143" s="48">
        <v>11500000</v>
      </c>
      <c r="L143" s="46">
        <v>42767</v>
      </c>
      <c r="M143" s="46">
        <v>43070</v>
      </c>
      <c r="N143" s="44" t="s">
        <v>385</v>
      </c>
      <c r="O143" s="44" t="s">
        <v>127</v>
      </c>
      <c r="P143" s="44" t="s">
        <v>1113</v>
      </c>
      <c r="Q143" s="202"/>
      <c r="R143" s="202"/>
      <c r="S143" s="201"/>
      <c r="T143" s="201"/>
      <c r="U143" s="201"/>
      <c r="V143" s="201"/>
      <c r="W143" s="201"/>
      <c r="X143" s="201"/>
      <c r="Y143" s="201"/>
      <c r="Z143" s="201"/>
      <c r="AA143" s="201"/>
      <c r="AB143" s="201"/>
      <c r="AC143" s="201"/>
      <c r="AD143" s="201"/>
      <c r="AE143" s="201"/>
      <c r="AF143" s="201"/>
      <c r="AG143" s="201"/>
      <c r="AH143" s="201"/>
      <c r="AI143" s="201"/>
      <c r="AJ143" s="201"/>
      <c r="AK143" s="201"/>
      <c r="AL143" s="201"/>
      <c r="AM143" s="201"/>
      <c r="AN143" s="201"/>
      <c r="AO143" s="201"/>
      <c r="AP143" s="201"/>
      <c r="AQ143" s="201"/>
      <c r="AR143" s="201"/>
      <c r="AS143" s="201"/>
    </row>
    <row r="144" spans="1:45" ht="409.5" x14ac:dyDescent="0.25">
      <c r="A144" s="41">
        <v>116</v>
      </c>
      <c r="B144" s="23" t="s">
        <v>411</v>
      </c>
      <c r="C144" s="23" t="s">
        <v>412</v>
      </c>
      <c r="D144" s="23" t="s">
        <v>726</v>
      </c>
      <c r="E144" s="23" t="s">
        <v>39</v>
      </c>
      <c r="F144" s="44">
        <v>642</v>
      </c>
      <c r="G144" s="44" t="s">
        <v>34</v>
      </c>
      <c r="H144" s="23">
        <v>1</v>
      </c>
      <c r="I144" s="53">
        <v>36000000000</v>
      </c>
      <c r="J144" s="44" t="s">
        <v>35</v>
      </c>
      <c r="K144" s="48">
        <v>11500000</v>
      </c>
      <c r="L144" s="46">
        <v>42767</v>
      </c>
      <c r="M144" s="46">
        <v>43070</v>
      </c>
      <c r="N144" s="44" t="s">
        <v>385</v>
      </c>
      <c r="O144" s="44" t="s">
        <v>127</v>
      </c>
      <c r="P144" s="44" t="s">
        <v>1113</v>
      </c>
      <c r="Q144" s="202"/>
      <c r="R144" s="202"/>
      <c r="S144" s="201"/>
      <c r="T144" s="201"/>
      <c r="U144" s="201"/>
      <c r="V144" s="201"/>
      <c r="W144" s="201"/>
      <c r="X144" s="201"/>
      <c r="Y144" s="201"/>
      <c r="Z144" s="201"/>
      <c r="AA144" s="201"/>
      <c r="AB144" s="201"/>
      <c r="AC144" s="201"/>
      <c r="AD144" s="201"/>
      <c r="AE144" s="201"/>
      <c r="AF144" s="201"/>
      <c r="AG144" s="201"/>
      <c r="AH144" s="201"/>
      <c r="AI144" s="201"/>
      <c r="AJ144" s="201"/>
      <c r="AK144" s="201"/>
      <c r="AL144" s="201"/>
      <c r="AM144" s="201"/>
      <c r="AN144" s="201"/>
      <c r="AO144" s="201"/>
      <c r="AP144" s="201"/>
      <c r="AQ144" s="201"/>
      <c r="AR144" s="201"/>
      <c r="AS144" s="201"/>
    </row>
    <row r="145" spans="1:45" ht="78.75" x14ac:dyDescent="0.25">
      <c r="A145" s="41">
        <v>117</v>
      </c>
      <c r="B145" s="23" t="s">
        <v>411</v>
      </c>
      <c r="C145" s="23" t="s">
        <v>412</v>
      </c>
      <c r="D145" s="23" t="s">
        <v>529</v>
      </c>
      <c r="E145" s="23" t="s">
        <v>39</v>
      </c>
      <c r="F145" s="44">
        <v>642</v>
      </c>
      <c r="G145" s="23" t="s">
        <v>34</v>
      </c>
      <c r="H145" s="23">
        <v>1</v>
      </c>
      <c r="I145" s="23">
        <v>36000000000</v>
      </c>
      <c r="J145" s="44" t="s">
        <v>35</v>
      </c>
      <c r="K145" s="30">
        <v>11500000</v>
      </c>
      <c r="L145" s="46">
        <v>42767</v>
      </c>
      <c r="M145" s="46">
        <v>43070</v>
      </c>
      <c r="N145" s="44" t="s">
        <v>385</v>
      </c>
      <c r="O145" s="44" t="s">
        <v>127</v>
      </c>
      <c r="P145" s="44" t="s">
        <v>1113</v>
      </c>
      <c r="Q145" s="201"/>
      <c r="R145" s="202"/>
      <c r="S145" s="201"/>
      <c r="T145" s="201"/>
      <c r="U145" s="201"/>
      <c r="V145" s="201"/>
      <c r="W145" s="201"/>
      <c r="X145" s="201"/>
      <c r="Y145" s="201"/>
      <c r="Z145" s="201"/>
      <c r="AA145" s="201"/>
      <c r="AB145" s="201"/>
      <c r="AC145" s="201"/>
      <c r="AD145" s="201"/>
      <c r="AE145" s="201"/>
      <c r="AF145" s="201"/>
      <c r="AG145" s="201"/>
      <c r="AH145" s="201"/>
      <c r="AI145" s="201"/>
      <c r="AJ145" s="201"/>
      <c r="AK145" s="201"/>
      <c r="AL145" s="201"/>
      <c r="AM145" s="201"/>
      <c r="AN145" s="201"/>
      <c r="AO145" s="201"/>
      <c r="AP145" s="201"/>
      <c r="AQ145" s="201"/>
      <c r="AR145" s="201"/>
      <c r="AS145" s="201"/>
    </row>
    <row r="146" spans="1:45" ht="78.75" x14ac:dyDescent="0.25">
      <c r="A146" s="41">
        <v>118</v>
      </c>
      <c r="B146" s="23" t="s">
        <v>411</v>
      </c>
      <c r="C146" s="23" t="s">
        <v>412</v>
      </c>
      <c r="D146" s="23" t="s">
        <v>478</v>
      </c>
      <c r="E146" s="23" t="s">
        <v>39</v>
      </c>
      <c r="F146" s="44">
        <v>642</v>
      </c>
      <c r="G146" s="23" t="s">
        <v>34</v>
      </c>
      <c r="H146" s="23">
        <v>1</v>
      </c>
      <c r="I146" s="23">
        <v>36000000000</v>
      </c>
      <c r="J146" s="44" t="s">
        <v>35</v>
      </c>
      <c r="K146" s="30">
        <v>12500000</v>
      </c>
      <c r="L146" s="46">
        <v>42767</v>
      </c>
      <c r="M146" s="46">
        <v>43070</v>
      </c>
      <c r="N146" s="44" t="s">
        <v>385</v>
      </c>
      <c r="O146" s="44" t="s">
        <v>127</v>
      </c>
      <c r="P146" s="44" t="s">
        <v>1113</v>
      </c>
      <c r="Q146" s="201"/>
      <c r="R146" s="202"/>
      <c r="S146" s="201"/>
      <c r="T146" s="201"/>
      <c r="U146" s="201"/>
      <c r="V146" s="201"/>
      <c r="W146" s="201"/>
      <c r="X146" s="201"/>
      <c r="Y146" s="201"/>
      <c r="Z146" s="201"/>
      <c r="AA146" s="201"/>
      <c r="AB146" s="201"/>
      <c r="AC146" s="201"/>
      <c r="AD146" s="201"/>
      <c r="AE146" s="201"/>
      <c r="AF146" s="201"/>
      <c r="AG146" s="201"/>
      <c r="AH146" s="201"/>
      <c r="AI146" s="201"/>
      <c r="AJ146" s="201"/>
      <c r="AK146" s="201"/>
      <c r="AL146" s="201"/>
      <c r="AM146" s="201"/>
      <c r="AN146" s="201"/>
      <c r="AO146" s="201"/>
      <c r="AP146" s="201"/>
      <c r="AQ146" s="201"/>
      <c r="AR146" s="201"/>
      <c r="AS146" s="201"/>
    </row>
    <row r="147" spans="1:45" ht="78.75" x14ac:dyDescent="0.25">
      <c r="A147" s="41">
        <v>119</v>
      </c>
      <c r="B147" s="23" t="s">
        <v>411</v>
      </c>
      <c r="C147" s="23" t="s">
        <v>412</v>
      </c>
      <c r="D147" s="23" t="s">
        <v>527</v>
      </c>
      <c r="E147" s="23" t="s">
        <v>39</v>
      </c>
      <c r="F147" s="44">
        <v>642</v>
      </c>
      <c r="G147" s="23" t="s">
        <v>34</v>
      </c>
      <c r="H147" s="23">
        <v>1</v>
      </c>
      <c r="I147" s="23">
        <v>36000000000</v>
      </c>
      <c r="J147" s="44" t="s">
        <v>35</v>
      </c>
      <c r="K147" s="30">
        <v>14000000</v>
      </c>
      <c r="L147" s="46">
        <v>42767</v>
      </c>
      <c r="M147" s="46">
        <v>43070</v>
      </c>
      <c r="N147" s="44" t="s">
        <v>385</v>
      </c>
      <c r="O147" s="44" t="s">
        <v>127</v>
      </c>
      <c r="P147" s="44" t="s">
        <v>1113</v>
      </c>
      <c r="Q147" s="201"/>
      <c r="R147" s="202"/>
      <c r="S147" s="201"/>
      <c r="T147" s="201"/>
      <c r="U147" s="201"/>
      <c r="V147" s="201"/>
      <c r="W147" s="201"/>
      <c r="X147" s="201"/>
      <c r="Y147" s="201"/>
      <c r="Z147" s="201"/>
      <c r="AA147" s="201"/>
      <c r="AB147" s="201"/>
      <c r="AC147" s="201"/>
      <c r="AD147" s="201"/>
      <c r="AE147" s="201"/>
      <c r="AF147" s="201"/>
      <c r="AG147" s="201"/>
      <c r="AH147" s="201"/>
      <c r="AI147" s="201"/>
      <c r="AJ147" s="201"/>
      <c r="AK147" s="201"/>
      <c r="AL147" s="201"/>
      <c r="AM147" s="201"/>
      <c r="AN147" s="201"/>
      <c r="AO147" s="201"/>
      <c r="AP147" s="201"/>
      <c r="AQ147" s="201"/>
      <c r="AR147" s="201"/>
      <c r="AS147" s="201"/>
    </row>
    <row r="148" spans="1:45" ht="78.75" x14ac:dyDescent="0.25">
      <c r="A148" s="41">
        <v>120</v>
      </c>
      <c r="B148" s="23" t="s">
        <v>411</v>
      </c>
      <c r="C148" s="23" t="s">
        <v>412</v>
      </c>
      <c r="D148" s="23" t="s">
        <v>531</v>
      </c>
      <c r="E148" s="23" t="s">
        <v>39</v>
      </c>
      <c r="F148" s="44">
        <v>642</v>
      </c>
      <c r="G148" s="23" t="s">
        <v>34</v>
      </c>
      <c r="H148" s="23">
        <v>1</v>
      </c>
      <c r="I148" s="23">
        <v>36000000000</v>
      </c>
      <c r="J148" s="44" t="s">
        <v>35</v>
      </c>
      <c r="K148" s="30">
        <v>14000000</v>
      </c>
      <c r="L148" s="46">
        <v>42767</v>
      </c>
      <c r="M148" s="46">
        <v>43070</v>
      </c>
      <c r="N148" s="44" t="s">
        <v>385</v>
      </c>
      <c r="O148" s="44" t="s">
        <v>127</v>
      </c>
      <c r="P148" s="44" t="s">
        <v>1113</v>
      </c>
      <c r="Q148" s="201"/>
      <c r="R148" s="202"/>
      <c r="S148" s="201"/>
      <c r="T148" s="201"/>
      <c r="U148" s="201"/>
      <c r="V148" s="201"/>
      <c r="W148" s="201"/>
      <c r="X148" s="201"/>
      <c r="Y148" s="201"/>
      <c r="Z148" s="201"/>
      <c r="AA148" s="201"/>
      <c r="AB148" s="201"/>
      <c r="AC148" s="201"/>
      <c r="AD148" s="201"/>
      <c r="AE148" s="201"/>
      <c r="AF148" s="201"/>
      <c r="AG148" s="201"/>
      <c r="AH148" s="201"/>
      <c r="AI148" s="201"/>
      <c r="AJ148" s="201"/>
      <c r="AK148" s="201"/>
      <c r="AL148" s="201"/>
      <c r="AM148" s="201"/>
      <c r="AN148" s="201"/>
      <c r="AO148" s="201"/>
      <c r="AP148" s="201"/>
      <c r="AQ148" s="201"/>
      <c r="AR148" s="201"/>
      <c r="AS148" s="201"/>
    </row>
    <row r="149" spans="1:45" ht="78.75" x14ac:dyDescent="0.25">
      <c r="A149" s="41">
        <v>121</v>
      </c>
      <c r="B149" s="23" t="s">
        <v>411</v>
      </c>
      <c r="C149" s="23" t="s">
        <v>412</v>
      </c>
      <c r="D149" s="42" t="s">
        <v>441</v>
      </c>
      <c r="E149" s="23" t="s">
        <v>39</v>
      </c>
      <c r="F149" s="44">
        <v>642</v>
      </c>
      <c r="G149" s="23" t="s">
        <v>34</v>
      </c>
      <c r="H149" s="23">
        <v>1</v>
      </c>
      <c r="I149" s="23">
        <v>36000000000</v>
      </c>
      <c r="J149" s="44" t="s">
        <v>35</v>
      </c>
      <c r="K149" s="45">
        <v>14350000</v>
      </c>
      <c r="L149" s="46">
        <v>42767</v>
      </c>
      <c r="M149" s="46">
        <v>43070</v>
      </c>
      <c r="N149" s="44" t="s">
        <v>385</v>
      </c>
      <c r="O149" s="44" t="s">
        <v>127</v>
      </c>
      <c r="P149" s="44" t="s">
        <v>1113</v>
      </c>
      <c r="Q149" s="201"/>
      <c r="R149" s="202"/>
      <c r="S149" s="201"/>
      <c r="T149" s="201"/>
      <c r="U149" s="201"/>
      <c r="V149" s="201"/>
      <c r="W149" s="201"/>
      <c r="X149" s="201"/>
      <c r="Y149" s="201"/>
      <c r="Z149" s="201"/>
      <c r="AA149" s="201"/>
      <c r="AB149" s="201"/>
      <c r="AC149" s="201"/>
      <c r="AD149" s="201"/>
      <c r="AE149" s="201"/>
      <c r="AF149" s="201"/>
      <c r="AG149" s="201"/>
      <c r="AH149" s="201"/>
      <c r="AI149" s="201"/>
      <c r="AJ149" s="201"/>
      <c r="AK149" s="201"/>
      <c r="AL149" s="201"/>
      <c r="AM149" s="201"/>
      <c r="AN149" s="201"/>
      <c r="AO149" s="201"/>
      <c r="AP149" s="201"/>
      <c r="AQ149" s="201"/>
      <c r="AR149" s="201"/>
      <c r="AS149" s="201"/>
    </row>
    <row r="150" spans="1:45" ht="78.75" x14ac:dyDescent="0.25">
      <c r="A150" s="41">
        <v>122</v>
      </c>
      <c r="B150" s="23" t="s">
        <v>411</v>
      </c>
      <c r="C150" s="23" t="s">
        <v>412</v>
      </c>
      <c r="D150" s="23" t="s">
        <v>483</v>
      </c>
      <c r="E150" s="23" t="s">
        <v>39</v>
      </c>
      <c r="F150" s="44">
        <v>642</v>
      </c>
      <c r="G150" s="23" t="s">
        <v>34</v>
      </c>
      <c r="H150" s="23">
        <v>1</v>
      </c>
      <c r="I150" s="23">
        <v>36000000000</v>
      </c>
      <c r="J150" s="44" t="s">
        <v>35</v>
      </c>
      <c r="K150" s="30">
        <v>15000000</v>
      </c>
      <c r="L150" s="46">
        <v>42767</v>
      </c>
      <c r="M150" s="46">
        <v>43070</v>
      </c>
      <c r="N150" s="44" t="s">
        <v>385</v>
      </c>
      <c r="O150" s="44" t="s">
        <v>127</v>
      </c>
      <c r="P150" s="44" t="s">
        <v>1113</v>
      </c>
      <c r="Q150" s="201"/>
      <c r="R150" s="202"/>
      <c r="S150" s="201"/>
      <c r="T150" s="201"/>
      <c r="U150" s="201"/>
      <c r="V150" s="201"/>
      <c r="W150" s="201"/>
      <c r="X150" s="201"/>
      <c r="Y150" s="201"/>
      <c r="Z150" s="201"/>
      <c r="AA150" s="201"/>
      <c r="AB150" s="201"/>
      <c r="AC150" s="201"/>
      <c r="AD150" s="201"/>
      <c r="AE150" s="201"/>
      <c r="AF150" s="201"/>
      <c r="AG150" s="201"/>
      <c r="AH150" s="201"/>
      <c r="AI150" s="201"/>
      <c r="AJ150" s="201"/>
      <c r="AK150" s="201"/>
      <c r="AL150" s="201"/>
      <c r="AM150" s="201"/>
      <c r="AN150" s="201"/>
      <c r="AO150" s="201"/>
      <c r="AP150" s="201"/>
      <c r="AQ150" s="201"/>
      <c r="AR150" s="201"/>
      <c r="AS150" s="201"/>
    </row>
    <row r="151" spans="1:45" ht="78.75" x14ac:dyDescent="0.25">
      <c r="A151" s="41">
        <v>123</v>
      </c>
      <c r="B151" s="23" t="s">
        <v>411</v>
      </c>
      <c r="C151" s="23" t="s">
        <v>412</v>
      </c>
      <c r="D151" s="42" t="s">
        <v>459</v>
      </c>
      <c r="E151" s="23" t="s">
        <v>39</v>
      </c>
      <c r="F151" s="44">
        <v>642</v>
      </c>
      <c r="G151" s="23" t="s">
        <v>34</v>
      </c>
      <c r="H151" s="23">
        <v>1</v>
      </c>
      <c r="I151" s="23">
        <v>36000000000</v>
      </c>
      <c r="J151" s="44" t="s">
        <v>35</v>
      </c>
      <c r="K151" s="45">
        <v>15150000</v>
      </c>
      <c r="L151" s="46">
        <v>42767</v>
      </c>
      <c r="M151" s="46">
        <v>43070</v>
      </c>
      <c r="N151" s="44" t="s">
        <v>385</v>
      </c>
      <c r="O151" s="44" t="s">
        <v>127</v>
      </c>
      <c r="P151" s="44" t="s">
        <v>1113</v>
      </c>
      <c r="Q151" s="201"/>
      <c r="R151" s="202"/>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1"/>
      <c r="AR151" s="201"/>
      <c r="AS151" s="201"/>
    </row>
    <row r="152" spans="1:45" ht="78.75" x14ac:dyDescent="0.25">
      <c r="A152" s="41">
        <v>124</v>
      </c>
      <c r="B152" s="23" t="s">
        <v>411</v>
      </c>
      <c r="C152" s="23" t="s">
        <v>412</v>
      </c>
      <c r="D152" s="23" t="s">
        <v>681</v>
      </c>
      <c r="E152" s="23" t="s">
        <v>39</v>
      </c>
      <c r="F152" s="44">
        <v>642</v>
      </c>
      <c r="G152" s="44" t="s">
        <v>34</v>
      </c>
      <c r="H152" s="23">
        <v>1</v>
      </c>
      <c r="I152" s="53">
        <v>36000000000</v>
      </c>
      <c r="J152" s="44" t="s">
        <v>35</v>
      </c>
      <c r="K152" s="48">
        <v>15700000</v>
      </c>
      <c r="L152" s="46">
        <v>42767</v>
      </c>
      <c r="M152" s="46">
        <v>43070</v>
      </c>
      <c r="N152" s="44" t="s">
        <v>385</v>
      </c>
      <c r="O152" s="44" t="s">
        <v>127</v>
      </c>
      <c r="P152" s="44" t="s">
        <v>1113</v>
      </c>
      <c r="Q152" s="201"/>
      <c r="R152" s="202"/>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1"/>
      <c r="AR152" s="201"/>
      <c r="AS152" s="201"/>
    </row>
    <row r="153" spans="1:45" ht="78.75" x14ac:dyDescent="0.25">
      <c r="A153" s="41">
        <v>125</v>
      </c>
      <c r="B153" s="23" t="s">
        <v>411</v>
      </c>
      <c r="C153" s="23" t="s">
        <v>412</v>
      </c>
      <c r="D153" s="42" t="s">
        <v>454</v>
      </c>
      <c r="E153" s="23" t="s">
        <v>39</v>
      </c>
      <c r="F153" s="44">
        <v>642</v>
      </c>
      <c r="G153" s="23" t="s">
        <v>34</v>
      </c>
      <c r="H153" s="23">
        <v>1</v>
      </c>
      <c r="I153" s="23">
        <v>36000000000</v>
      </c>
      <c r="J153" s="44" t="s">
        <v>35</v>
      </c>
      <c r="K153" s="45">
        <v>15900000</v>
      </c>
      <c r="L153" s="46">
        <v>42767</v>
      </c>
      <c r="M153" s="46">
        <v>43070</v>
      </c>
      <c r="N153" s="44" t="s">
        <v>385</v>
      </c>
      <c r="O153" s="44" t="s">
        <v>127</v>
      </c>
      <c r="P153" s="44" t="s">
        <v>1113</v>
      </c>
      <c r="Q153" s="202"/>
      <c r="R153" s="202"/>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1"/>
      <c r="AR153" s="201"/>
      <c r="AS153" s="201"/>
    </row>
    <row r="154" spans="1:45" ht="78.75" x14ac:dyDescent="0.25">
      <c r="A154" s="41">
        <v>126</v>
      </c>
      <c r="B154" s="88" t="s">
        <v>411</v>
      </c>
      <c r="C154" s="88" t="s">
        <v>412</v>
      </c>
      <c r="D154" s="23" t="s">
        <v>532</v>
      </c>
      <c r="E154" s="23" t="s">
        <v>39</v>
      </c>
      <c r="F154" s="44">
        <v>642</v>
      </c>
      <c r="G154" s="23" t="s">
        <v>34</v>
      </c>
      <c r="H154" s="23">
        <v>1</v>
      </c>
      <c r="I154" s="23">
        <v>36000000000</v>
      </c>
      <c r="J154" s="44" t="s">
        <v>35</v>
      </c>
      <c r="K154" s="30">
        <v>16500000</v>
      </c>
      <c r="L154" s="46">
        <v>42767</v>
      </c>
      <c r="M154" s="46">
        <v>43070</v>
      </c>
      <c r="N154" s="44" t="s">
        <v>385</v>
      </c>
      <c r="O154" s="44" t="s">
        <v>127</v>
      </c>
      <c r="P154" s="44" t="s">
        <v>1113</v>
      </c>
      <c r="Q154" s="201"/>
      <c r="R154" s="202"/>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1"/>
      <c r="AR154" s="201"/>
      <c r="AS154" s="201"/>
    </row>
    <row r="155" spans="1:45" ht="78.75" x14ac:dyDescent="0.25">
      <c r="A155" s="41">
        <v>127</v>
      </c>
      <c r="B155" s="88" t="s">
        <v>411</v>
      </c>
      <c r="C155" s="88" t="s">
        <v>412</v>
      </c>
      <c r="D155" s="42" t="s">
        <v>447</v>
      </c>
      <c r="E155" s="23" t="s">
        <v>39</v>
      </c>
      <c r="F155" s="44">
        <v>642</v>
      </c>
      <c r="G155" s="23" t="s">
        <v>34</v>
      </c>
      <c r="H155" s="23">
        <v>1</v>
      </c>
      <c r="I155" s="23">
        <v>36000000000</v>
      </c>
      <c r="J155" s="44" t="s">
        <v>35</v>
      </c>
      <c r="K155" s="45">
        <v>22170000</v>
      </c>
      <c r="L155" s="46">
        <v>42767</v>
      </c>
      <c r="M155" s="46">
        <v>43070</v>
      </c>
      <c r="N155" s="44" t="s">
        <v>385</v>
      </c>
      <c r="O155" s="44" t="s">
        <v>127</v>
      </c>
      <c r="P155" s="44" t="s">
        <v>1113</v>
      </c>
      <c r="Q155" s="201"/>
      <c r="R155" s="202"/>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1"/>
      <c r="AR155" s="201"/>
      <c r="AS155" s="201"/>
    </row>
    <row r="156" spans="1:45" ht="78.75" x14ac:dyDescent="0.25">
      <c r="A156" s="41">
        <v>128</v>
      </c>
      <c r="B156" s="23" t="s">
        <v>411</v>
      </c>
      <c r="C156" s="23" t="s">
        <v>412</v>
      </c>
      <c r="D156" s="42" t="s">
        <v>413</v>
      </c>
      <c r="E156" s="23" t="s">
        <v>39</v>
      </c>
      <c r="F156" s="44">
        <v>642</v>
      </c>
      <c r="G156" s="23" t="s">
        <v>34</v>
      </c>
      <c r="H156" s="23">
        <v>1</v>
      </c>
      <c r="I156" s="23">
        <v>36000000000</v>
      </c>
      <c r="J156" s="44" t="s">
        <v>35</v>
      </c>
      <c r="K156" s="45">
        <v>23470000</v>
      </c>
      <c r="L156" s="46">
        <v>42767</v>
      </c>
      <c r="M156" s="46">
        <v>43070</v>
      </c>
      <c r="N156" s="44" t="s">
        <v>385</v>
      </c>
      <c r="O156" s="44" t="s">
        <v>127</v>
      </c>
      <c r="P156" s="44" t="s">
        <v>1113</v>
      </c>
      <c r="Q156" s="201"/>
      <c r="R156" s="202"/>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1"/>
      <c r="AR156" s="201"/>
      <c r="AS156" s="201"/>
    </row>
    <row r="157" spans="1:45" ht="78.75" x14ac:dyDescent="0.25">
      <c r="A157" s="41">
        <v>129</v>
      </c>
      <c r="B157" s="23" t="s">
        <v>411</v>
      </c>
      <c r="C157" s="23" t="s">
        <v>412</v>
      </c>
      <c r="D157" s="42" t="s">
        <v>462</v>
      </c>
      <c r="E157" s="23" t="s">
        <v>39</v>
      </c>
      <c r="F157" s="44">
        <v>642</v>
      </c>
      <c r="G157" s="23" t="s">
        <v>34</v>
      </c>
      <c r="H157" s="23">
        <v>1</v>
      </c>
      <c r="I157" s="23">
        <v>36000000000</v>
      </c>
      <c r="J157" s="44" t="s">
        <v>35</v>
      </c>
      <c r="K157" s="45">
        <v>23982000</v>
      </c>
      <c r="L157" s="46">
        <v>42767</v>
      </c>
      <c r="M157" s="46">
        <v>43070</v>
      </c>
      <c r="N157" s="44" t="s">
        <v>385</v>
      </c>
      <c r="O157" s="44" t="s">
        <v>127</v>
      </c>
      <c r="P157" s="44" t="s">
        <v>1113</v>
      </c>
      <c r="Q157" s="201"/>
      <c r="R157" s="202"/>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1"/>
      <c r="AR157" s="201"/>
      <c r="AS157" s="201"/>
    </row>
    <row r="158" spans="1:45" ht="135" x14ac:dyDescent="0.25">
      <c r="A158" s="41">
        <v>130</v>
      </c>
      <c r="B158" s="88" t="s">
        <v>411</v>
      </c>
      <c r="C158" s="88" t="s">
        <v>412</v>
      </c>
      <c r="D158" s="23" t="s">
        <v>710</v>
      </c>
      <c r="E158" s="23" t="s">
        <v>39</v>
      </c>
      <c r="F158" s="44">
        <v>642</v>
      </c>
      <c r="G158" s="44" t="s">
        <v>34</v>
      </c>
      <c r="H158" s="23">
        <v>1</v>
      </c>
      <c r="I158" s="53">
        <v>36000000000</v>
      </c>
      <c r="J158" s="44" t="s">
        <v>35</v>
      </c>
      <c r="K158" s="48">
        <v>24150000</v>
      </c>
      <c r="L158" s="46">
        <v>42767</v>
      </c>
      <c r="M158" s="46">
        <v>43070</v>
      </c>
      <c r="N158" s="44" t="s">
        <v>385</v>
      </c>
      <c r="O158" s="44" t="s">
        <v>127</v>
      </c>
      <c r="P158" s="44" t="s">
        <v>1113</v>
      </c>
      <c r="Q158" s="201"/>
      <c r="R158" s="202"/>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1"/>
      <c r="AR158" s="201"/>
      <c r="AS158" s="201"/>
    </row>
    <row r="159" spans="1:45" ht="78.75" x14ac:dyDescent="0.25">
      <c r="A159" s="41">
        <v>131</v>
      </c>
      <c r="B159" s="88" t="s">
        <v>411</v>
      </c>
      <c r="C159" s="88" t="s">
        <v>412</v>
      </c>
      <c r="D159" s="23" t="s">
        <v>476</v>
      </c>
      <c r="E159" s="23" t="s">
        <v>39</v>
      </c>
      <c r="F159" s="44">
        <v>642</v>
      </c>
      <c r="G159" s="23" t="s">
        <v>34</v>
      </c>
      <c r="H159" s="23">
        <v>1</v>
      </c>
      <c r="I159" s="23">
        <v>36000000000</v>
      </c>
      <c r="J159" s="44" t="s">
        <v>35</v>
      </c>
      <c r="K159" s="30">
        <v>25000000</v>
      </c>
      <c r="L159" s="46">
        <v>42767</v>
      </c>
      <c r="M159" s="46">
        <v>43070</v>
      </c>
      <c r="N159" s="44" t="s">
        <v>385</v>
      </c>
      <c r="O159" s="44" t="s">
        <v>127</v>
      </c>
      <c r="P159" s="44" t="s">
        <v>1113</v>
      </c>
      <c r="Q159" s="201"/>
      <c r="R159" s="202"/>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1"/>
      <c r="AR159" s="201"/>
      <c r="AS159" s="201"/>
    </row>
    <row r="160" spans="1:45" ht="315" x14ac:dyDescent="0.25">
      <c r="A160" s="41">
        <v>132</v>
      </c>
      <c r="B160" s="88" t="s">
        <v>411</v>
      </c>
      <c r="C160" s="88" t="s">
        <v>412</v>
      </c>
      <c r="D160" s="23" t="s">
        <v>680</v>
      </c>
      <c r="E160" s="23" t="s">
        <v>39</v>
      </c>
      <c r="F160" s="44">
        <v>642</v>
      </c>
      <c r="G160" s="44" t="s">
        <v>34</v>
      </c>
      <c r="H160" s="23">
        <v>1</v>
      </c>
      <c r="I160" s="53">
        <v>36000000000</v>
      </c>
      <c r="J160" s="44" t="s">
        <v>35</v>
      </c>
      <c r="K160" s="48">
        <v>25300000</v>
      </c>
      <c r="L160" s="46">
        <v>42767</v>
      </c>
      <c r="M160" s="46">
        <v>43070</v>
      </c>
      <c r="N160" s="44" t="s">
        <v>385</v>
      </c>
      <c r="O160" s="44" t="s">
        <v>127</v>
      </c>
      <c r="P160" s="44" t="s">
        <v>1113</v>
      </c>
      <c r="Q160" s="201"/>
      <c r="R160" s="202"/>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1"/>
      <c r="AR160" s="201"/>
      <c r="AS160" s="201"/>
    </row>
    <row r="161" spans="1:45" ht="78.75" x14ac:dyDescent="0.25">
      <c r="A161" s="41">
        <v>133</v>
      </c>
      <c r="B161" s="88" t="s">
        <v>411</v>
      </c>
      <c r="C161" s="88" t="s">
        <v>412</v>
      </c>
      <c r="D161" s="42" t="s">
        <v>468</v>
      </c>
      <c r="E161" s="23" t="s">
        <v>39</v>
      </c>
      <c r="F161" s="44">
        <v>642</v>
      </c>
      <c r="G161" s="23" t="s">
        <v>34</v>
      </c>
      <c r="H161" s="23">
        <v>1</v>
      </c>
      <c r="I161" s="23">
        <v>36000000000</v>
      </c>
      <c r="J161" s="44" t="s">
        <v>35</v>
      </c>
      <c r="K161" s="45">
        <v>25640000</v>
      </c>
      <c r="L161" s="46">
        <v>42767</v>
      </c>
      <c r="M161" s="46">
        <v>43070</v>
      </c>
      <c r="N161" s="44" t="s">
        <v>385</v>
      </c>
      <c r="O161" s="44" t="s">
        <v>127</v>
      </c>
      <c r="P161" s="44" t="s">
        <v>1113</v>
      </c>
      <c r="Q161" s="202"/>
      <c r="R161" s="202"/>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row>
    <row r="162" spans="1:45" ht="78.75" x14ac:dyDescent="0.25">
      <c r="A162" s="41">
        <v>134</v>
      </c>
      <c r="B162" s="88" t="s">
        <v>411</v>
      </c>
      <c r="C162" s="88" t="s">
        <v>412</v>
      </c>
      <c r="D162" s="42" t="s">
        <v>471</v>
      </c>
      <c r="E162" s="23" t="s">
        <v>39</v>
      </c>
      <c r="F162" s="44">
        <v>642</v>
      </c>
      <c r="G162" s="23" t="s">
        <v>34</v>
      </c>
      <c r="H162" s="23">
        <v>1</v>
      </c>
      <c r="I162" s="23">
        <v>36000000000</v>
      </c>
      <c r="J162" s="44" t="s">
        <v>35</v>
      </c>
      <c r="K162" s="45">
        <v>27160000</v>
      </c>
      <c r="L162" s="46">
        <v>42767</v>
      </c>
      <c r="M162" s="46">
        <v>43070</v>
      </c>
      <c r="N162" s="44" t="s">
        <v>385</v>
      </c>
      <c r="O162" s="44" t="s">
        <v>127</v>
      </c>
      <c r="P162" s="44" t="s">
        <v>1113</v>
      </c>
      <c r="Q162" s="201"/>
      <c r="R162" s="202"/>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1"/>
      <c r="AR162" s="201"/>
      <c r="AS162" s="201"/>
    </row>
    <row r="163" spans="1:45" ht="78.75" x14ac:dyDescent="0.25">
      <c r="A163" s="41">
        <v>135</v>
      </c>
      <c r="B163" s="88" t="s">
        <v>411</v>
      </c>
      <c r="C163" s="88" t="s">
        <v>412</v>
      </c>
      <c r="D163" s="42" t="s">
        <v>467</v>
      </c>
      <c r="E163" s="23" t="s">
        <v>39</v>
      </c>
      <c r="F163" s="44">
        <v>642</v>
      </c>
      <c r="G163" s="23" t="s">
        <v>34</v>
      </c>
      <c r="H163" s="23">
        <v>1</v>
      </c>
      <c r="I163" s="23">
        <v>36000000000</v>
      </c>
      <c r="J163" s="44" t="s">
        <v>35</v>
      </c>
      <c r="K163" s="45">
        <v>27263157</v>
      </c>
      <c r="L163" s="46">
        <v>42767</v>
      </c>
      <c r="M163" s="46">
        <v>43070</v>
      </c>
      <c r="N163" s="44" t="s">
        <v>385</v>
      </c>
      <c r="O163" s="44" t="s">
        <v>127</v>
      </c>
      <c r="P163" s="44" t="s">
        <v>1113</v>
      </c>
      <c r="Q163" s="202"/>
      <c r="R163" s="202"/>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1"/>
      <c r="AR163" s="201"/>
      <c r="AS163" s="201"/>
    </row>
    <row r="164" spans="1:45" ht="45" x14ac:dyDescent="0.25">
      <c r="A164" s="41">
        <v>136</v>
      </c>
      <c r="B164" s="38" t="s">
        <v>794</v>
      </c>
      <c r="C164" s="38" t="s">
        <v>793</v>
      </c>
      <c r="D164" s="42" t="s">
        <v>1261</v>
      </c>
      <c r="E164" s="42" t="s">
        <v>215</v>
      </c>
      <c r="F164" s="44">
        <v>642</v>
      </c>
      <c r="G164" s="51" t="s">
        <v>767</v>
      </c>
      <c r="H164" s="23">
        <v>1</v>
      </c>
      <c r="I164" s="23">
        <v>36000000000</v>
      </c>
      <c r="J164" s="44" t="s">
        <v>35</v>
      </c>
      <c r="K164" s="45">
        <v>27550666.68</v>
      </c>
      <c r="L164" s="46">
        <v>42767</v>
      </c>
      <c r="M164" s="46">
        <v>43070</v>
      </c>
      <c r="N164" s="23" t="s">
        <v>48</v>
      </c>
      <c r="O164" s="44" t="s">
        <v>127</v>
      </c>
      <c r="P164" s="44" t="s">
        <v>1113</v>
      </c>
      <c r="Q164" s="201"/>
      <c r="R164" s="202"/>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1"/>
      <c r="AR164" s="201"/>
      <c r="AS164" s="201"/>
    </row>
    <row r="165" spans="1:45" ht="78.75" x14ac:dyDescent="0.25">
      <c r="A165" s="41">
        <v>137</v>
      </c>
      <c r="B165" s="88" t="s">
        <v>411</v>
      </c>
      <c r="C165" s="88" t="s">
        <v>412</v>
      </c>
      <c r="D165" s="42" t="s">
        <v>455</v>
      </c>
      <c r="E165" s="23" t="s">
        <v>39</v>
      </c>
      <c r="F165" s="44">
        <v>642</v>
      </c>
      <c r="G165" s="23" t="s">
        <v>34</v>
      </c>
      <c r="H165" s="23">
        <v>1</v>
      </c>
      <c r="I165" s="23">
        <v>36000000000</v>
      </c>
      <c r="J165" s="44" t="s">
        <v>35</v>
      </c>
      <c r="K165" s="45">
        <v>28144994.199999999</v>
      </c>
      <c r="L165" s="46">
        <v>42767</v>
      </c>
      <c r="M165" s="46">
        <v>43070</v>
      </c>
      <c r="N165" s="44" t="s">
        <v>385</v>
      </c>
      <c r="O165" s="44" t="s">
        <v>127</v>
      </c>
      <c r="P165" s="44" t="s">
        <v>1113</v>
      </c>
      <c r="Q165" s="201"/>
      <c r="R165" s="202"/>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1"/>
      <c r="AR165" s="201"/>
      <c r="AS165" s="201"/>
    </row>
    <row r="166" spans="1:45" ht="360" x14ac:dyDescent="0.25">
      <c r="A166" s="41">
        <v>138</v>
      </c>
      <c r="B166" s="88" t="s">
        <v>411</v>
      </c>
      <c r="C166" s="88" t="s">
        <v>412</v>
      </c>
      <c r="D166" s="23" t="s">
        <v>667</v>
      </c>
      <c r="E166" s="23" t="s">
        <v>39</v>
      </c>
      <c r="F166" s="44">
        <v>642</v>
      </c>
      <c r="G166" s="44" t="s">
        <v>34</v>
      </c>
      <c r="H166" s="23">
        <v>1</v>
      </c>
      <c r="I166" s="53">
        <v>36000000000</v>
      </c>
      <c r="J166" s="44" t="s">
        <v>35</v>
      </c>
      <c r="K166" s="48">
        <v>29325000</v>
      </c>
      <c r="L166" s="46">
        <v>42767</v>
      </c>
      <c r="M166" s="46">
        <v>43070</v>
      </c>
      <c r="N166" s="44" t="s">
        <v>385</v>
      </c>
      <c r="O166" s="44" t="s">
        <v>127</v>
      </c>
      <c r="P166" s="44" t="s">
        <v>1113</v>
      </c>
      <c r="Q166" s="201"/>
      <c r="R166" s="202"/>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1"/>
      <c r="AR166" s="201"/>
      <c r="AS166" s="201"/>
    </row>
    <row r="167" spans="1:45" ht="78.75" x14ac:dyDescent="0.25">
      <c r="A167" s="41">
        <v>139</v>
      </c>
      <c r="B167" s="88" t="s">
        <v>411</v>
      </c>
      <c r="C167" s="88" t="s">
        <v>412</v>
      </c>
      <c r="D167" s="42" t="s">
        <v>439</v>
      </c>
      <c r="E167" s="23" t="s">
        <v>39</v>
      </c>
      <c r="F167" s="44">
        <v>642</v>
      </c>
      <c r="G167" s="23" t="s">
        <v>34</v>
      </c>
      <c r="H167" s="23">
        <v>1</v>
      </c>
      <c r="I167" s="23">
        <v>36000000000</v>
      </c>
      <c r="J167" s="44" t="s">
        <v>35</v>
      </c>
      <c r="K167" s="45">
        <v>29460000</v>
      </c>
      <c r="L167" s="46">
        <v>42767</v>
      </c>
      <c r="M167" s="46">
        <v>43070</v>
      </c>
      <c r="N167" s="44" t="s">
        <v>385</v>
      </c>
      <c r="O167" s="44" t="s">
        <v>127</v>
      </c>
      <c r="P167" s="44" t="s">
        <v>1113</v>
      </c>
      <c r="Q167" s="201"/>
      <c r="R167" s="202"/>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1"/>
      <c r="AR167" s="201"/>
      <c r="AS167" s="201"/>
    </row>
    <row r="168" spans="1:45" ht="78.75" x14ac:dyDescent="0.25">
      <c r="A168" s="41">
        <v>140</v>
      </c>
      <c r="B168" s="88" t="s">
        <v>411</v>
      </c>
      <c r="C168" s="88" t="s">
        <v>412</v>
      </c>
      <c r="D168" s="23" t="s">
        <v>475</v>
      </c>
      <c r="E168" s="23" t="s">
        <v>39</v>
      </c>
      <c r="F168" s="44">
        <v>642</v>
      </c>
      <c r="G168" s="23" t="s">
        <v>34</v>
      </c>
      <c r="H168" s="23">
        <v>1</v>
      </c>
      <c r="I168" s="23">
        <v>36000000000</v>
      </c>
      <c r="J168" s="44" t="s">
        <v>35</v>
      </c>
      <c r="K168" s="30">
        <v>30000000</v>
      </c>
      <c r="L168" s="46">
        <v>42767</v>
      </c>
      <c r="M168" s="46">
        <v>43070</v>
      </c>
      <c r="N168" s="44" t="s">
        <v>385</v>
      </c>
      <c r="O168" s="44" t="s">
        <v>127</v>
      </c>
      <c r="P168" s="44" t="s">
        <v>1113</v>
      </c>
      <c r="Q168" s="201"/>
      <c r="R168" s="202"/>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row>
    <row r="169" spans="1:45" ht="78.75" x14ac:dyDescent="0.25">
      <c r="A169" s="41">
        <v>141</v>
      </c>
      <c r="B169" s="88" t="s">
        <v>411</v>
      </c>
      <c r="C169" s="88" t="s">
        <v>412</v>
      </c>
      <c r="D169" s="42" t="s">
        <v>429</v>
      </c>
      <c r="E169" s="23" t="s">
        <v>39</v>
      </c>
      <c r="F169" s="44">
        <v>642</v>
      </c>
      <c r="G169" s="23" t="s">
        <v>34</v>
      </c>
      <c r="H169" s="23">
        <v>1</v>
      </c>
      <c r="I169" s="23">
        <v>36000000000</v>
      </c>
      <c r="J169" s="44" t="s">
        <v>35</v>
      </c>
      <c r="K169" s="45">
        <v>30625000</v>
      </c>
      <c r="L169" s="46">
        <v>42767</v>
      </c>
      <c r="M169" s="46">
        <v>43070</v>
      </c>
      <c r="N169" s="44" t="s">
        <v>385</v>
      </c>
      <c r="O169" s="44" t="s">
        <v>127</v>
      </c>
      <c r="P169" s="44" t="s">
        <v>1113</v>
      </c>
      <c r="Q169" s="202"/>
      <c r="R169" s="202"/>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row>
    <row r="170" spans="1:45" ht="78.75" x14ac:dyDescent="0.25">
      <c r="A170" s="41">
        <v>142</v>
      </c>
      <c r="B170" s="88" t="s">
        <v>411</v>
      </c>
      <c r="C170" s="88" t="s">
        <v>412</v>
      </c>
      <c r="D170" s="42" t="s">
        <v>436</v>
      </c>
      <c r="E170" s="23" t="s">
        <v>39</v>
      </c>
      <c r="F170" s="44">
        <v>642</v>
      </c>
      <c r="G170" s="23" t="s">
        <v>34</v>
      </c>
      <c r="H170" s="23">
        <v>1</v>
      </c>
      <c r="I170" s="23">
        <v>36000000000</v>
      </c>
      <c r="J170" s="44" t="s">
        <v>35</v>
      </c>
      <c r="K170" s="45">
        <v>32150000</v>
      </c>
      <c r="L170" s="46">
        <v>42767</v>
      </c>
      <c r="M170" s="46">
        <v>43070</v>
      </c>
      <c r="N170" s="44" t="s">
        <v>385</v>
      </c>
      <c r="O170" s="44" t="s">
        <v>127</v>
      </c>
      <c r="P170" s="44" t="s">
        <v>1113</v>
      </c>
      <c r="Q170" s="201"/>
      <c r="R170" s="202"/>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row>
    <row r="171" spans="1:45" ht="78.75" x14ac:dyDescent="0.25">
      <c r="A171" s="41">
        <v>143</v>
      </c>
      <c r="B171" s="88" t="s">
        <v>411</v>
      </c>
      <c r="C171" s="88" t="s">
        <v>412</v>
      </c>
      <c r="D171" s="42" t="s">
        <v>461</v>
      </c>
      <c r="E171" s="23" t="s">
        <v>39</v>
      </c>
      <c r="F171" s="44">
        <v>642</v>
      </c>
      <c r="G171" s="23" t="s">
        <v>34</v>
      </c>
      <c r="H171" s="23">
        <v>1</v>
      </c>
      <c r="I171" s="23">
        <v>36000000000</v>
      </c>
      <c r="J171" s="44" t="s">
        <v>35</v>
      </c>
      <c r="K171" s="45">
        <v>38860000</v>
      </c>
      <c r="L171" s="46">
        <v>42767</v>
      </c>
      <c r="M171" s="46">
        <v>43070</v>
      </c>
      <c r="N171" s="44" t="s">
        <v>385</v>
      </c>
      <c r="O171" s="44" t="s">
        <v>127</v>
      </c>
      <c r="P171" s="44" t="s">
        <v>1113</v>
      </c>
      <c r="Q171" s="201"/>
      <c r="R171" s="202"/>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1"/>
      <c r="AR171" s="201"/>
      <c r="AS171" s="201"/>
    </row>
    <row r="172" spans="1:45" ht="270" x14ac:dyDescent="0.25">
      <c r="A172" s="41">
        <v>144</v>
      </c>
      <c r="B172" s="88" t="s">
        <v>411</v>
      </c>
      <c r="C172" s="88" t="s">
        <v>412</v>
      </c>
      <c r="D172" s="23" t="s">
        <v>669</v>
      </c>
      <c r="E172" s="23" t="s">
        <v>39</v>
      </c>
      <c r="F172" s="44">
        <v>642</v>
      </c>
      <c r="G172" s="44" t="s">
        <v>34</v>
      </c>
      <c r="H172" s="23">
        <v>1</v>
      </c>
      <c r="I172" s="53">
        <v>36000000000</v>
      </c>
      <c r="J172" s="44" t="s">
        <v>35</v>
      </c>
      <c r="K172" s="48">
        <v>41400000</v>
      </c>
      <c r="L172" s="46">
        <v>42767</v>
      </c>
      <c r="M172" s="46">
        <v>43070</v>
      </c>
      <c r="N172" s="44" t="s">
        <v>385</v>
      </c>
      <c r="O172" s="44" t="s">
        <v>127</v>
      </c>
      <c r="P172" s="44" t="s">
        <v>1113</v>
      </c>
      <c r="Q172" s="201"/>
      <c r="R172" s="202"/>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1"/>
      <c r="AR172" s="201"/>
      <c r="AS172" s="201"/>
    </row>
    <row r="173" spans="1:45" ht="270" x14ac:dyDescent="0.25">
      <c r="A173" s="41">
        <v>145</v>
      </c>
      <c r="B173" s="88" t="s">
        <v>411</v>
      </c>
      <c r="C173" s="88" t="s">
        <v>412</v>
      </c>
      <c r="D173" s="23" t="s">
        <v>666</v>
      </c>
      <c r="E173" s="23" t="s">
        <v>39</v>
      </c>
      <c r="F173" s="44">
        <v>642</v>
      </c>
      <c r="G173" s="44" t="s">
        <v>34</v>
      </c>
      <c r="H173" s="23">
        <v>1</v>
      </c>
      <c r="I173" s="53">
        <v>36000000000</v>
      </c>
      <c r="J173" s="44" t="s">
        <v>35</v>
      </c>
      <c r="K173" s="48">
        <v>46000000</v>
      </c>
      <c r="L173" s="46">
        <v>42767</v>
      </c>
      <c r="M173" s="46">
        <v>43070</v>
      </c>
      <c r="N173" s="44" t="s">
        <v>385</v>
      </c>
      <c r="O173" s="44" t="s">
        <v>127</v>
      </c>
      <c r="P173" s="44" t="s">
        <v>1113</v>
      </c>
      <c r="Q173" s="201"/>
      <c r="R173" s="202"/>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1"/>
      <c r="AR173" s="201"/>
      <c r="AS173" s="201"/>
    </row>
    <row r="174" spans="1:45" ht="78.75" x14ac:dyDescent="0.25">
      <c r="A174" s="41">
        <v>146</v>
      </c>
      <c r="B174" s="88" t="s">
        <v>411</v>
      </c>
      <c r="C174" s="88" t="s">
        <v>412</v>
      </c>
      <c r="D174" s="42" t="s">
        <v>430</v>
      </c>
      <c r="E174" s="23" t="s">
        <v>39</v>
      </c>
      <c r="F174" s="44">
        <v>642</v>
      </c>
      <c r="G174" s="23" t="s">
        <v>34</v>
      </c>
      <c r="H174" s="23">
        <v>1</v>
      </c>
      <c r="I174" s="23">
        <v>36000000000</v>
      </c>
      <c r="J174" s="44" t="s">
        <v>35</v>
      </c>
      <c r="K174" s="45">
        <v>47225000</v>
      </c>
      <c r="L174" s="46">
        <v>42767</v>
      </c>
      <c r="M174" s="46">
        <v>43070</v>
      </c>
      <c r="N174" s="44" t="s">
        <v>385</v>
      </c>
      <c r="O174" s="44" t="s">
        <v>127</v>
      </c>
      <c r="P174" s="44" t="s">
        <v>1113</v>
      </c>
      <c r="Q174" s="201"/>
      <c r="R174" s="202"/>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1"/>
      <c r="AR174" s="201"/>
      <c r="AS174" s="201"/>
    </row>
    <row r="175" spans="1:45" ht="78.75" x14ac:dyDescent="0.25">
      <c r="A175" s="41">
        <v>147</v>
      </c>
      <c r="B175" s="88" t="s">
        <v>411</v>
      </c>
      <c r="C175" s="88" t="s">
        <v>412</v>
      </c>
      <c r="D175" s="42" t="s">
        <v>453</v>
      </c>
      <c r="E175" s="23" t="s">
        <v>39</v>
      </c>
      <c r="F175" s="44">
        <v>642</v>
      </c>
      <c r="G175" s="23" t="s">
        <v>34</v>
      </c>
      <c r="H175" s="23">
        <v>1</v>
      </c>
      <c r="I175" s="23">
        <v>36000000000</v>
      </c>
      <c r="J175" s="44" t="s">
        <v>35</v>
      </c>
      <c r="K175" s="45">
        <v>47526315</v>
      </c>
      <c r="L175" s="46">
        <v>42767</v>
      </c>
      <c r="M175" s="46">
        <v>43070</v>
      </c>
      <c r="N175" s="44" t="s">
        <v>385</v>
      </c>
      <c r="O175" s="44" t="s">
        <v>127</v>
      </c>
      <c r="P175" s="44" t="s">
        <v>1113</v>
      </c>
      <c r="Q175" s="201"/>
      <c r="R175" s="202"/>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1"/>
      <c r="AR175" s="201"/>
      <c r="AS175" s="201"/>
    </row>
    <row r="176" spans="1:45" ht="78.75" x14ac:dyDescent="0.25">
      <c r="A176" s="41">
        <v>148</v>
      </c>
      <c r="B176" s="88" t="s">
        <v>411</v>
      </c>
      <c r="C176" s="88" t="s">
        <v>412</v>
      </c>
      <c r="D176" s="42" t="s">
        <v>458</v>
      </c>
      <c r="E176" s="23" t="s">
        <v>39</v>
      </c>
      <c r="F176" s="44">
        <v>642</v>
      </c>
      <c r="G176" s="23" t="s">
        <v>34</v>
      </c>
      <c r="H176" s="23">
        <v>1</v>
      </c>
      <c r="I176" s="23">
        <v>36000000000</v>
      </c>
      <c r="J176" s="44" t="s">
        <v>35</v>
      </c>
      <c r="K176" s="45">
        <v>47894736</v>
      </c>
      <c r="L176" s="46">
        <v>42767</v>
      </c>
      <c r="M176" s="46">
        <v>43070</v>
      </c>
      <c r="N176" s="44" t="s">
        <v>385</v>
      </c>
      <c r="O176" s="44" t="s">
        <v>127</v>
      </c>
      <c r="P176" s="44" t="s">
        <v>1113</v>
      </c>
      <c r="Q176" s="202"/>
      <c r="R176" s="202"/>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1"/>
      <c r="AR176" s="201"/>
      <c r="AS176" s="201"/>
    </row>
    <row r="177" spans="1:45" ht="409.5" x14ac:dyDescent="0.25">
      <c r="A177" s="41">
        <v>149</v>
      </c>
      <c r="B177" s="88" t="s">
        <v>411</v>
      </c>
      <c r="C177" s="88" t="s">
        <v>412</v>
      </c>
      <c r="D177" s="23" t="s">
        <v>690</v>
      </c>
      <c r="E177" s="23" t="s">
        <v>39</v>
      </c>
      <c r="F177" s="44">
        <v>642</v>
      </c>
      <c r="G177" s="44" t="s">
        <v>34</v>
      </c>
      <c r="H177" s="23">
        <v>1</v>
      </c>
      <c r="I177" s="53">
        <v>36000000000</v>
      </c>
      <c r="J177" s="44" t="s">
        <v>35</v>
      </c>
      <c r="K177" s="48">
        <v>51750000</v>
      </c>
      <c r="L177" s="46">
        <v>42767</v>
      </c>
      <c r="M177" s="46">
        <v>43070</v>
      </c>
      <c r="N177" s="44" t="s">
        <v>385</v>
      </c>
      <c r="O177" s="44" t="s">
        <v>127</v>
      </c>
      <c r="P177" s="44" t="s">
        <v>1113</v>
      </c>
      <c r="Q177" s="202"/>
      <c r="R177" s="202"/>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1"/>
      <c r="AR177" s="201"/>
      <c r="AS177" s="201"/>
    </row>
    <row r="178" spans="1:45" ht="78.75" x14ac:dyDescent="0.25">
      <c r="A178" s="41">
        <v>150</v>
      </c>
      <c r="B178" s="88" t="s">
        <v>411</v>
      </c>
      <c r="C178" s="88" t="s">
        <v>412</v>
      </c>
      <c r="D178" s="42" t="s">
        <v>432</v>
      </c>
      <c r="E178" s="23" t="s">
        <v>39</v>
      </c>
      <c r="F178" s="44">
        <v>642</v>
      </c>
      <c r="G178" s="23" t="s">
        <v>34</v>
      </c>
      <c r="H178" s="23">
        <v>1</v>
      </c>
      <c r="I178" s="23">
        <v>36000000000</v>
      </c>
      <c r="J178" s="44" t="s">
        <v>35</v>
      </c>
      <c r="K178" s="45">
        <v>52059000</v>
      </c>
      <c r="L178" s="46">
        <v>42767</v>
      </c>
      <c r="M178" s="46">
        <v>43070</v>
      </c>
      <c r="N178" s="44" t="s">
        <v>385</v>
      </c>
      <c r="O178" s="44" t="s">
        <v>127</v>
      </c>
      <c r="P178" s="44" t="s">
        <v>1113</v>
      </c>
      <c r="Q178" s="201"/>
      <c r="R178" s="202"/>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1"/>
      <c r="AR178" s="201"/>
      <c r="AS178" s="201"/>
    </row>
    <row r="179" spans="1:45" ht="78.75" x14ac:dyDescent="0.25">
      <c r="A179" s="41">
        <v>151</v>
      </c>
      <c r="B179" s="88" t="s">
        <v>411</v>
      </c>
      <c r="C179" s="88" t="s">
        <v>412</v>
      </c>
      <c r="D179" s="42" t="s">
        <v>438</v>
      </c>
      <c r="E179" s="23" t="s">
        <v>39</v>
      </c>
      <c r="F179" s="44">
        <v>642</v>
      </c>
      <c r="G179" s="23" t="s">
        <v>34</v>
      </c>
      <c r="H179" s="23">
        <v>1</v>
      </c>
      <c r="I179" s="23">
        <v>36000000000</v>
      </c>
      <c r="J179" s="44" t="s">
        <v>35</v>
      </c>
      <c r="K179" s="45">
        <v>53053500</v>
      </c>
      <c r="L179" s="46">
        <v>42767</v>
      </c>
      <c r="M179" s="46">
        <v>43070</v>
      </c>
      <c r="N179" s="44" t="s">
        <v>385</v>
      </c>
      <c r="O179" s="44" t="s">
        <v>127</v>
      </c>
      <c r="P179" s="44" t="s">
        <v>1113</v>
      </c>
      <c r="Q179" s="201"/>
      <c r="R179" s="202"/>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1"/>
      <c r="AR179" s="201"/>
      <c r="AS179" s="201"/>
    </row>
    <row r="180" spans="1:45" ht="78.75" x14ac:dyDescent="0.25">
      <c r="A180" s="41">
        <v>152</v>
      </c>
      <c r="B180" s="88" t="s">
        <v>411</v>
      </c>
      <c r="C180" s="88" t="s">
        <v>412</v>
      </c>
      <c r="D180" s="42" t="s">
        <v>431</v>
      </c>
      <c r="E180" s="23" t="s">
        <v>39</v>
      </c>
      <c r="F180" s="44">
        <v>642</v>
      </c>
      <c r="G180" s="23" t="s">
        <v>34</v>
      </c>
      <c r="H180" s="23">
        <v>1</v>
      </c>
      <c r="I180" s="23">
        <v>36000000000</v>
      </c>
      <c r="J180" s="44" t="s">
        <v>35</v>
      </c>
      <c r="K180" s="45">
        <v>74620000</v>
      </c>
      <c r="L180" s="46">
        <v>42767</v>
      </c>
      <c r="M180" s="46">
        <v>43070</v>
      </c>
      <c r="N180" s="44" t="s">
        <v>385</v>
      </c>
      <c r="O180" s="44" t="s">
        <v>127</v>
      </c>
      <c r="P180" s="44" t="s">
        <v>1113</v>
      </c>
      <c r="Q180" s="201"/>
      <c r="R180" s="202"/>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1"/>
      <c r="AR180" s="201"/>
      <c r="AS180" s="201"/>
    </row>
    <row r="181" spans="1:45" ht="78.75" x14ac:dyDescent="0.25">
      <c r="A181" s="41">
        <v>153</v>
      </c>
      <c r="B181" s="88" t="s">
        <v>411</v>
      </c>
      <c r="C181" s="88" t="s">
        <v>412</v>
      </c>
      <c r="D181" s="42" t="s">
        <v>440</v>
      </c>
      <c r="E181" s="23" t="s">
        <v>39</v>
      </c>
      <c r="F181" s="44">
        <v>642</v>
      </c>
      <c r="G181" s="23" t="s">
        <v>34</v>
      </c>
      <c r="H181" s="23">
        <v>1</v>
      </c>
      <c r="I181" s="23">
        <v>36000000000</v>
      </c>
      <c r="J181" s="44" t="s">
        <v>35</v>
      </c>
      <c r="K181" s="45">
        <v>84112000</v>
      </c>
      <c r="L181" s="46">
        <v>42767</v>
      </c>
      <c r="M181" s="46">
        <v>43070</v>
      </c>
      <c r="N181" s="44" t="s">
        <v>385</v>
      </c>
      <c r="O181" s="44" t="s">
        <v>127</v>
      </c>
      <c r="P181" s="44" t="s">
        <v>1113</v>
      </c>
      <c r="Q181" s="202"/>
      <c r="R181" s="202"/>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1"/>
      <c r="AR181" s="201"/>
      <c r="AS181" s="201"/>
    </row>
    <row r="182" spans="1:45" ht="78.75" x14ac:dyDescent="0.25">
      <c r="A182" s="41">
        <v>154</v>
      </c>
      <c r="B182" s="88" t="s">
        <v>411</v>
      </c>
      <c r="C182" s="88" t="s">
        <v>412</v>
      </c>
      <c r="D182" s="42" t="s">
        <v>426</v>
      </c>
      <c r="E182" s="23" t="s">
        <v>39</v>
      </c>
      <c r="F182" s="44">
        <v>642</v>
      </c>
      <c r="G182" s="23" t="s">
        <v>34</v>
      </c>
      <c r="H182" s="23">
        <v>1</v>
      </c>
      <c r="I182" s="23">
        <v>36000000000</v>
      </c>
      <c r="J182" s="44" t="s">
        <v>35</v>
      </c>
      <c r="K182" s="45">
        <v>84860000</v>
      </c>
      <c r="L182" s="46">
        <v>42767</v>
      </c>
      <c r="M182" s="46">
        <v>43070</v>
      </c>
      <c r="N182" s="44" t="s">
        <v>385</v>
      </c>
      <c r="O182" s="44" t="s">
        <v>127</v>
      </c>
      <c r="P182" s="44" t="s">
        <v>1113</v>
      </c>
      <c r="Q182" s="201"/>
      <c r="R182" s="202"/>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1"/>
      <c r="AR182" s="201"/>
      <c r="AS182" s="201"/>
    </row>
    <row r="183" spans="1:45" ht="78.75" x14ac:dyDescent="0.25">
      <c r="A183" s="41">
        <v>155</v>
      </c>
      <c r="B183" s="88" t="s">
        <v>411</v>
      </c>
      <c r="C183" s="88" t="s">
        <v>412</v>
      </c>
      <c r="D183" s="42" t="s">
        <v>435</v>
      </c>
      <c r="E183" s="23" t="s">
        <v>39</v>
      </c>
      <c r="F183" s="44">
        <v>642</v>
      </c>
      <c r="G183" s="23" t="s">
        <v>34</v>
      </c>
      <c r="H183" s="23">
        <v>1</v>
      </c>
      <c r="I183" s="23">
        <v>36000000000</v>
      </c>
      <c r="J183" s="44" t="s">
        <v>35</v>
      </c>
      <c r="K183" s="45">
        <v>99842105</v>
      </c>
      <c r="L183" s="46">
        <v>42767</v>
      </c>
      <c r="M183" s="46">
        <v>43070</v>
      </c>
      <c r="N183" s="44" t="s">
        <v>385</v>
      </c>
      <c r="O183" s="44" t="s">
        <v>127</v>
      </c>
      <c r="P183" s="44" t="s">
        <v>1113</v>
      </c>
      <c r="Q183" s="201"/>
      <c r="R183" s="202"/>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1"/>
      <c r="AR183" s="201"/>
      <c r="AS183" s="201"/>
    </row>
    <row r="184" spans="1:45" ht="78.75" x14ac:dyDescent="0.25">
      <c r="A184" s="41">
        <v>156</v>
      </c>
      <c r="B184" s="88" t="s">
        <v>411</v>
      </c>
      <c r="C184" s="88" t="s">
        <v>412</v>
      </c>
      <c r="D184" s="42" t="s">
        <v>425</v>
      </c>
      <c r="E184" s="23" t="s">
        <v>39</v>
      </c>
      <c r="F184" s="44">
        <v>642</v>
      </c>
      <c r="G184" s="23" t="s">
        <v>34</v>
      </c>
      <c r="H184" s="23">
        <v>1</v>
      </c>
      <c r="I184" s="23">
        <v>36000000000</v>
      </c>
      <c r="J184" s="44" t="s">
        <v>35</v>
      </c>
      <c r="K184" s="45">
        <v>103526315</v>
      </c>
      <c r="L184" s="46">
        <v>42767</v>
      </c>
      <c r="M184" s="46">
        <v>43070</v>
      </c>
      <c r="N184" s="44" t="s">
        <v>385</v>
      </c>
      <c r="O184" s="44" t="s">
        <v>127</v>
      </c>
      <c r="P184" s="44" t="s">
        <v>1113</v>
      </c>
      <c r="Q184" s="201"/>
      <c r="R184" s="202"/>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1"/>
      <c r="AR184" s="201"/>
      <c r="AS184" s="201"/>
    </row>
    <row r="185" spans="1:45" ht="112.5" x14ac:dyDescent="0.25">
      <c r="A185" s="41">
        <v>157</v>
      </c>
      <c r="B185" s="88" t="s">
        <v>1262</v>
      </c>
      <c r="C185" s="88" t="s">
        <v>1263</v>
      </c>
      <c r="D185" s="53" t="s">
        <v>221</v>
      </c>
      <c r="E185" s="23" t="s">
        <v>92</v>
      </c>
      <c r="F185" s="44">
        <v>642</v>
      </c>
      <c r="G185" s="44" t="s">
        <v>34</v>
      </c>
      <c r="H185" s="23">
        <v>1</v>
      </c>
      <c r="I185" s="23">
        <v>36000000000</v>
      </c>
      <c r="J185" s="44" t="s">
        <v>35</v>
      </c>
      <c r="K185" s="30">
        <v>10000000</v>
      </c>
      <c r="L185" s="46">
        <v>42767</v>
      </c>
      <c r="M185" s="46">
        <v>43070</v>
      </c>
      <c r="N185" s="44" t="s">
        <v>48</v>
      </c>
      <c r="O185" s="44" t="s">
        <v>127</v>
      </c>
      <c r="P185" s="44" t="s">
        <v>1113</v>
      </c>
      <c r="Q185" s="201"/>
      <c r="R185" s="202"/>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1"/>
      <c r="AR185" s="201"/>
      <c r="AS185" s="201"/>
    </row>
    <row r="186" spans="1:45" ht="45" x14ac:dyDescent="0.25">
      <c r="A186" s="41">
        <v>158</v>
      </c>
      <c r="B186" s="88" t="s">
        <v>118</v>
      </c>
      <c r="C186" s="88" t="s">
        <v>119</v>
      </c>
      <c r="D186" s="53" t="s">
        <v>1044</v>
      </c>
      <c r="E186" s="23" t="s">
        <v>215</v>
      </c>
      <c r="F186" s="44">
        <v>642</v>
      </c>
      <c r="G186" s="44" t="s">
        <v>34</v>
      </c>
      <c r="H186" s="23">
        <v>1</v>
      </c>
      <c r="I186" s="23">
        <v>36000000000</v>
      </c>
      <c r="J186" s="44" t="s">
        <v>35</v>
      </c>
      <c r="K186" s="30">
        <v>10000000</v>
      </c>
      <c r="L186" s="46">
        <v>42767</v>
      </c>
      <c r="M186" s="46">
        <v>43070</v>
      </c>
      <c r="N186" s="44" t="s">
        <v>385</v>
      </c>
      <c r="O186" s="44" t="s">
        <v>127</v>
      </c>
      <c r="P186" s="44" t="s">
        <v>1113</v>
      </c>
      <c r="Q186" s="201"/>
      <c r="R186" s="202"/>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1"/>
      <c r="AR186" s="201"/>
      <c r="AS186" s="201"/>
    </row>
    <row r="187" spans="1:45" ht="157.5" x14ac:dyDescent="0.25">
      <c r="A187" s="41">
        <v>159</v>
      </c>
      <c r="B187" s="88" t="s">
        <v>411</v>
      </c>
      <c r="C187" s="88" t="s">
        <v>412</v>
      </c>
      <c r="D187" s="23" t="s">
        <v>716</v>
      </c>
      <c r="E187" s="23" t="s">
        <v>39</v>
      </c>
      <c r="F187" s="44">
        <v>642</v>
      </c>
      <c r="G187" s="44" t="s">
        <v>34</v>
      </c>
      <c r="H187" s="23">
        <v>1</v>
      </c>
      <c r="I187" s="53">
        <v>36000000000</v>
      </c>
      <c r="J187" s="44" t="s">
        <v>35</v>
      </c>
      <c r="K187" s="48">
        <v>2600000</v>
      </c>
      <c r="L187" s="46">
        <v>42767</v>
      </c>
      <c r="M187" s="46">
        <v>43070</v>
      </c>
      <c r="N187" s="44" t="s">
        <v>385</v>
      </c>
      <c r="O187" s="44" t="s">
        <v>127</v>
      </c>
      <c r="P187" s="44" t="s">
        <v>1113</v>
      </c>
      <c r="Q187" s="202"/>
      <c r="R187" s="202"/>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1"/>
      <c r="AR187" s="201"/>
      <c r="AS187" s="201"/>
    </row>
    <row r="188" spans="1:45" ht="22.5" x14ac:dyDescent="0.25">
      <c r="A188" s="41">
        <v>160</v>
      </c>
      <c r="B188" s="88" t="s">
        <v>637</v>
      </c>
      <c r="C188" s="88" t="s">
        <v>638</v>
      </c>
      <c r="D188" s="76" t="s">
        <v>290</v>
      </c>
      <c r="E188" s="76" t="s">
        <v>292</v>
      </c>
      <c r="F188" s="44">
        <v>642</v>
      </c>
      <c r="G188" s="44" t="s">
        <v>34</v>
      </c>
      <c r="H188" s="23">
        <v>1</v>
      </c>
      <c r="I188" s="96">
        <v>36000000000</v>
      </c>
      <c r="J188" s="44" t="s">
        <v>35</v>
      </c>
      <c r="K188" s="30">
        <v>700000</v>
      </c>
      <c r="L188" s="46">
        <v>42767</v>
      </c>
      <c r="M188" s="46">
        <v>43070</v>
      </c>
      <c r="N188" s="44" t="s">
        <v>385</v>
      </c>
      <c r="O188" s="44" t="s">
        <v>127</v>
      </c>
      <c r="P188" s="44" t="s">
        <v>1113</v>
      </c>
      <c r="Q188" s="201"/>
      <c r="R188" s="202"/>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1"/>
      <c r="AR188" s="201"/>
      <c r="AS188" s="201"/>
    </row>
    <row r="189" spans="1:45" ht="22.5" x14ac:dyDescent="0.25">
      <c r="A189" s="41">
        <v>162</v>
      </c>
      <c r="B189" s="23" t="s">
        <v>145</v>
      </c>
      <c r="C189" s="23" t="s">
        <v>145</v>
      </c>
      <c r="D189" s="23" t="s">
        <v>156</v>
      </c>
      <c r="E189" s="23" t="s">
        <v>147</v>
      </c>
      <c r="F189" s="44">
        <v>642</v>
      </c>
      <c r="G189" s="44" t="s">
        <v>34</v>
      </c>
      <c r="H189" s="23">
        <v>1</v>
      </c>
      <c r="I189" s="23">
        <v>36000000000</v>
      </c>
      <c r="J189" s="44" t="s">
        <v>35</v>
      </c>
      <c r="K189" s="30">
        <v>560000</v>
      </c>
      <c r="L189" s="46">
        <v>42767</v>
      </c>
      <c r="M189" s="46">
        <v>43160</v>
      </c>
      <c r="N189" s="44" t="s">
        <v>48</v>
      </c>
      <c r="O189" s="44" t="s">
        <v>127</v>
      </c>
      <c r="P189" s="44" t="s">
        <v>1113</v>
      </c>
      <c r="Q189" s="44" t="s">
        <v>117</v>
      </c>
      <c r="R189" s="23" t="s">
        <v>1138</v>
      </c>
      <c r="S189" s="145" t="s">
        <v>1140</v>
      </c>
      <c r="T189" s="145" t="s">
        <v>1139</v>
      </c>
      <c r="U189" s="156">
        <v>42793</v>
      </c>
      <c r="V189" s="145" t="s">
        <v>1140</v>
      </c>
      <c r="W189" s="145" t="s">
        <v>1170</v>
      </c>
      <c r="X189" s="156" t="s">
        <v>1140</v>
      </c>
      <c r="Y189" s="201"/>
      <c r="Z189" s="201"/>
      <c r="AA189" s="201"/>
      <c r="AB189" s="201"/>
      <c r="AC189" s="201"/>
      <c r="AD189" s="201"/>
      <c r="AE189" s="201"/>
      <c r="AF189" s="201"/>
      <c r="AG189" s="201"/>
      <c r="AH189" s="201"/>
      <c r="AI189" s="201"/>
      <c r="AJ189" s="201"/>
      <c r="AK189" s="201"/>
      <c r="AL189" s="201"/>
      <c r="AM189" s="201"/>
      <c r="AN189" s="201"/>
      <c r="AO189" s="201"/>
      <c r="AP189" s="201"/>
      <c r="AQ189" s="201"/>
      <c r="AR189" s="201"/>
      <c r="AS189" s="201"/>
    </row>
    <row r="190" spans="1:45" ht="56.25" x14ac:dyDescent="0.25">
      <c r="A190" s="41">
        <v>163</v>
      </c>
      <c r="B190" s="23" t="s">
        <v>118</v>
      </c>
      <c r="C190" s="23" t="s">
        <v>119</v>
      </c>
      <c r="D190" s="23" t="s">
        <v>122</v>
      </c>
      <c r="E190" s="23" t="s">
        <v>121</v>
      </c>
      <c r="F190" s="44">
        <v>642</v>
      </c>
      <c r="G190" s="44" t="s">
        <v>34</v>
      </c>
      <c r="H190" s="23">
        <v>1</v>
      </c>
      <c r="I190" s="23">
        <v>36000000000</v>
      </c>
      <c r="J190" s="44" t="s">
        <v>35</v>
      </c>
      <c r="K190" s="30">
        <v>800000</v>
      </c>
      <c r="L190" s="46">
        <v>42767</v>
      </c>
      <c r="M190" s="46">
        <v>43160</v>
      </c>
      <c r="N190" s="44" t="s">
        <v>386</v>
      </c>
      <c r="O190" s="44" t="s">
        <v>124</v>
      </c>
      <c r="P190" s="44" t="s">
        <v>1113</v>
      </c>
      <c r="Q190" s="44" t="s">
        <v>117</v>
      </c>
      <c r="R190" s="23" t="s">
        <v>1138</v>
      </c>
      <c r="S190" s="23" t="s">
        <v>1203</v>
      </c>
      <c r="T190" s="145" t="s">
        <v>1139</v>
      </c>
      <c r="U190" s="156">
        <v>42781</v>
      </c>
      <c r="V190" s="145" t="s">
        <v>1140</v>
      </c>
      <c r="W190" s="145" t="s">
        <v>1170</v>
      </c>
      <c r="X190" s="156" t="s">
        <v>1140</v>
      </c>
      <c r="Y190" s="30">
        <v>800000</v>
      </c>
      <c r="Z190" s="201"/>
      <c r="AA190" s="201"/>
      <c r="AB190" s="201"/>
      <c r="AC190" s="201"/>
      <c r="AD190" s="201"/>
      <c r="AE190" s="201"/>
      <c r="AF190" s="201"/>
      <c r="AG190" s="201"/>
      <c r="AH190" s="201"/>
      <c r="AI190" s="201"/>
      <c r="AJ190" s="201"/>
      <c r="AK190" s="201"/>
      <c r="AL190" s="201"/>
      <c r="AM190" s="201"/>
      <c r="AN190" s="201"/>
      <c r="AO190" s="201"/>
      <c r="AP190" s="201"/>
      <c r="AQ190" s="201"/>
      <c r="AR190" s="201"/>
      <c r="AS190" s="201"/>
    </row>
    <row r="191" spans="1:45" ht="56.25" x14ac:dyDescent="0.25">
      <c r="A191" s="41">
        <v>164</v>
      </c>
      <c r="B191" s="23" t="s">
        <v>142</v>
      </c>
      <c r="C191" s="23" t="s">
        <v>142</v>
      </c>
      <c r="D191" s="23" t="s">
        <v>144</v>
      </c>
      <c r="E191" s="23" t="s">
        <v>121</v>
      </c>
      <c r="F191" s="44">
        <v>642</v>
      </c>
      <c r="G191" s="44" t="s">
        <v>34</v>
      </c>
      <c r="H191" s="23">
        <v>1</v>
      </c>
      <c r="I191" s="23">
        <v>36000000000</v>
      </c>
      <c r="J191" s="44" t="s">
        <v>35</v>
      </c>
      <c r="K191" s="30">
        <v>1000000</v>
      </c>
      <c r="L191" s="46">
        <v>42767</v>
      </c>
      <c r="M191" s="46">
        <v>43160</v>
      </c>
      <c r="N191" s="44" t="s">
        <v>386</v>
      </c>
      <c r="O191" s="44" t="s">
        <v>124</v>
      </c>
      <c r="P191" s="44" t="s">
        <v>1113</v>
      </c>
      <c r="Q191" s="203"/>
      <c r="R191" s="202"/>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1"/>
      <c r="AR191" s="201"/>
      <c r="AS191" s="201"/>
    </row>
    <row r="192" spans="1:45" ht="90.75" thickBot="1" x14ac:dyDescent="0.3">
      <c r="A192" s="41">
        <v>165</v>
      </c>
      <c r="B192" s="23" t="s">
        <v>1264</v>
      </c>
      <c r="C192" s="23" t="s">
        <v>1265</v>
      </c>
      <c r="D192" s="43" t="s">
        <v>653</v>
      </c>
      <c r="E192" s="43" t="s">
        <v>1045</v>
      </c>
      <c r="F192" s="44">
        <v>642</v>
      </c>
      <c r="G192" s="44" t="s">
        <v>34</v>
      </c>
      <c r="H192" s="23">
        <v>1</v>
      </c>
      <c r="I192" s="23">
        <v>36000000000</v>
      </c>
      <c r="J192" s="44" t="s">
        <v>35</v>
      </c>
      <c r="K192" s="45">
        <v>1150736</v>
      </c>
      <c r="L192" s="46">
        <v>42767</v>
      </c>
      <c r="M192" s="46">
        <v>43070</v>
      </c>
      <c r="N192" s="223" t="s">
        <v>48</v>
      </c>
      <c r="O192" s="44" t="s">
        <v>127</v>
      </c>
      <c r="P192" s="44" t="s">
        <v>1113</v>
      </c>
      <c r="Q192" s="41" t="s">
        <v>657</v>
      </c>
      <c r="R192" s="23" t="s">
        <v>1179</v>
      </c>
      <c r="S192" s="23" t="s">
        <v>1202</v>
      </c>
      <c r="T192" s="44" t="s">
        <v>1139</v>
      </c>
      <c r="U192" s="156">
        <v>42769</v>
      </c>
      <c r="V192" s="145">
        <v>495</v>
      </c>
      <c r="W192" s="145" t="s">
        <v>1170</v>
      </c>
      <c r="X192" s="156" t="s">
        <v>1140</v>
      </c>
      <c r="Y192" s="45">
        <v>1150736</v>
      </c>
      <c r="Z192" s="201"/>
      <c r="AA192" s="201"/>
      <c r="AB192" s="201"/>
      <c r="AC192" s="201"/>
      <c r="AD192" s="201"/>
      <c r="AE192" s="201"/>
      <c r="AF192" s="201"/>
      <c r="AG192" s="201"/>
      <c r="AH192" s="201"/>
      <c r="AI192" s="201"/>
      <c r="AJ192" s="201"/>
      <c r="AK192" s="201"/>
      <c r="AL192" s="201"/>
      <c r="AM192" s="201"/>
      <c r="AN192" s="201"/>
      <c r="AO192" s="201"/>
      <c r="AP192" s="201"/>
      <c r="AQ192" s="201"/>
      <c r="AR192" s="201"/>
      <c r="AS192" s="201"/>
    </row>
    <row r="193" spans="1:45" ht="56.25" x14ac:dyDescent="0.25">
      <c r="A193" s="41">
        <v>167</v>
      </c>
      <c r="B193" s="23" t="s">
        <v>118</v>
      </c>
      <c r="C193" s="23" t="s">
        <v>119</v>
      </c>
      <c r="D193" s="23" t="s">
        <v>123</v>
      </c>
      <c r="E193" s="23" t="s">
        <v>121</v>
      </c>
      <c r="F193" s="44">
        <v>642</v>
      </c>
      <c r="G193" s="44" t="s">
        <v>34</v>
      </c>
      <c r="H193" s="23">
        <v>1</v>
      </c>
      <c r="I193" s="23">
        <v>36000000000</v>
      </c>
      <c r="J193" s="44" t="s">
        <v>35</v>
      </c>
      <c r="K193" s="30">
        <v>5500000</v>
      </c>
      <c r="L193" s="46">
        <v>42767</v>
      </c>
      <c r="M193" s="46">
        <v>43160</v>
      </c>
      <c r="N193" s="44" t="s">
        <v>386</v>
      </c>
      <c r="O193" s="44" t="s">
        <v>124</v>
      </c>
      <c r="P193" s="44" t="s">
        <v>1113</v>
      </c>
      <c r="Q193" s="44" t="s">
        <v>117</v>
      </c>
      <c r="R193" s="23" t="s">
        <v>1138</v>
      </c>
      <c r="S193" s="159" t="s">
        <v>1154</v>
      </c>
      <c r="T193" s="44" t="s">
        <v>1177</v>
      </c>
      <c r="U193" s="156">
        <v>42709</v>
      </c>
      <c r="V193" s="145" t="s">
        <v>1140</v>
      </c>
      <c r="W193" s="145" t="s">
        <v>1170</v>
      </c>
      <c r="X193" s="156" t="s">
        <v>1140</v>
      </c>
      <c r="Y193" s="30">
        <v>5500000</v>
      </c>
      <c r="Z193" s="145">
        <v>31604491975</v>
      </c>
      <c r="AA193" s="158">
        <v>42718</v>
      </c>
      <c r="AB193" s="158">
        <v>42727</v>
      </c>
      <c r="AC193" s="170" t="s">
        <v>1207</v>
      </c>
      <c r="AD193" s="170" t="s">
        <v>1206</v>
      </c>
      <c r="AE193" s="145"/>
      <c r="AF193" s="145"/>
      <c r="AG193" s="145"/>
      <c r="AH193" s="145"/>
      <c r="AI193" s="145"/>
      <c r="AJ193" s="145"/>
      <c r="AK193" s="170" t="s">
        <v>1206</v>
      </c>
      <c r="AL193" s="170" t="s">
        <v>1208</v>
      </c>
      <c r="AM193" s="158">
        <v>42755</v>
      </c>
      <c r="AN193" s="145">
        <v>34</v>
      </c>
      <c r="AO193" s="158">
        <v>42765</v>
      </c>
      <c r="AP193" s="30">
        <v>5500000</v>
      </c>
      <c r="AQ193" s="30">
        <v>5500000</v>
      </c>
      <c r="AR193" s="158">
        <v>42765</v>
      </c>
      <c r="AS193" s="158">
        <v>42780</v>
      </c>
    </row>
    <row r="194" spans="1:45" ht="33.75" x14ac:dyDescent="0.25">
      <c r="A194" s="41">
        <v>169</v>
      </c>
      <c r="B194" s="23" t="s">
        <v>903</v>
      </c>
      <c r="C194" s="23" t="s">
        <v>904</v>
      </c>
      <c r="D194" s="23" t="s">
        <v>990</v>
      </c>
      <c r="E194" s="23" t="s">
        <v>157</v>
      </c>
      <c r="F194" s="23">
        <v>642</v>
      </c>
      <c r="G194" s="23" t="s">
        <v>34</v>
      </c>
      <c r="H194" s="23">
        <v>1</v>
      </c>
      <c r="I194" s="23">
        <v>36000000000</v>
      </c>
      <c r="J194" s="23" t="s">
        <v>35</v>
      </c>
      <c r="K194" s="30">
        <v>542610</v>
      </c>
      <c r="L194" s="46">
        <v>42768</v>
      </c>
      <c r="M194" s="46">
        <v>43071</v>
      </c>
      <c r="N194" s="44" t="s">
        <v>386</v>
      </c>
      <c r="O194" s="44" t="s">
        <v>124</v>
      </c>
      <c r="P194" s="44" t="s">
        <v>1113</v>
      </c>
      <c r="Q194" s="203"/>
      <c r="R194" s="202"/>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1"/>
      <c r="AR194" s="201"/>
      <c r="AS194" s="201"/>
    </row>
    <row r="195" spans="1:45" ht="67.5" x14ac:dyDescent="0.25">
      <c r="A195" s="41">
        <v>170</v>
      </c>
      <c r="B195" s="23" t="s">
        <v>1266</v>
      </c>
      <c r="C195" s="23" t="s">
        <v>1267</v>
      </c>
      <c r="D195" s="23" t="s">
        <v>992</v>
      </c>
      <c r="E195" s="23" t="s">
        <v>157</v>
      </c>
      <c r="F195" s="23">
        <v>642</v>
      </c>
      <c r="G195" s="23" t="s">
        <v>34</v>
      </c>
      <c r="H195" s="23">
        <v>1</v>
      </c>
      <c r="I195" s="23">
        <v>36000000000</v>
      </c>
      <c r="J195" s="23" t="s">
        <v>35</v>
      </c>
      <c r="K195" s="30">
        <v>3217211.32</v>
      </c>
      <c r="L195" s="46">
        <v>42771</v>
      </c>
      <c r="M195" s="46">
        <v>43074</v>
      </c>
      <c r="N195" s="44" t="s">
        <v>386</v>
      </c>
      <c r="O195" s="44" t="s">
        <v>124</v>
      </c>
      <c r="P195" s="44" t="s">
        <v>1113</v>
      </c>
      <c r="Q195" s="202"/>
      <c r="R195" s="202"/>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1"/>
      <c r="AR195" s="201"/>
      <c r="AS195" s="201"/>
    </row>
    <row r="196" spans="1:45" ht="33.75" x14ac:dyDescent="0.25">
      <c r="A196" s="41">
        <v>171</v>
      </c>
      <c r="B196" s="23" t="s">
        <v>909</v>
      </c>
      <c r="C196" s="23" t="s">
        <v>909</v>
      </c>
      <c r="D196" s="23" t="s">
        <v>994</v>
      </c>
      <c r="E196" s="23" t="s">
        <v>157</v>
      </c>
      <c r="F196" s="23">
        <v>642</v>
      </c>
      <c r="G196" s="23" t="s">
        <v>34</v>
      </c>
      <c r="H196" s="23">
        <v>1</v>
      </c>
      <c r="I196" s="23">
        <v>36000000000</v>
      </c>
      <c r="J196" s="23" t="s">
        <v>35</v>
      </c>
      <c r="K196" s="30">
        <v>2221740.58</v>
      </c>
      <c r="L196" s="46">
        <v>42772</v>
      </c>
      <c r="M196" s="46">
        <v>43075</v>
      </c>
      <c r="N196" s="44" t="s">
        <v>385</v>
      </c>
      <c r="O196" s="44" t="s">
        <v>127</v>
      </c>
      <c r="P196" s="44" t="s">
        <v>1113</v>
      </c>
      <c r="Q196" s="203"/>
      <c r="R196" s="202"/>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1"/>
      <c r="AR196" s="201"/>
      <c r="AS196" s="201"/>
    </row>
    <row r="197" spans="1:45" ht="33.75" x14ac:dyDescent="0.25">
      <c r="A197" s="41">
        <v>172</v>
      </c>
      <c r="B197" s="138" t="s">
        <v>912</v>
      </c>
      <c r="C197" s="23" t="s">
        <v>913</v>
      </c>
      <c r="D197" s="23" t="s">
        <v>996</v>
      </c>
      <c r="E197" s="23" t="s">
        <v>157</v>
      </c>
      <c r="F197" s="23">
        <v>642</v>
      </c>
      <c r="G197" s="23" t="s">
        <v>34</v>
      </c>
      <c r="H197" s="23">
        <v>1</v>
      </c>
      <c r="I197" s="23">
        <v>36000000000</v>
      </c>
      <c r="J197" s="23" t="s">
        <v>35</v>
      </c>
      <c r="K197" s="30">
        <v>3391140</v>
      </c>
      <c r="L197" s="46">
        <v>42774</v>
      </c>
      <c r="M197" s="46">
        <v>43077</v>
      </c>
      <c r="N197" s="44" t="s">
        <v>386</v>
      </c>
      <c r="O197" s="44" t="s">
        <v>124</v>
      </c>
      <c r="P197" s="44" t="s">
        <v>1113</v>
      </c>
      <c r="Q197" s="203"/>
      <c r="R197" s="202"/>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1"/>
      <c r="AR197" s="201"/>
      <c r="AS197" s="201"/>
    </row>
    <row r="198" spans="1:45" ht="67.5" x14ac:dyDescent="0.25">
      <c r="A198" s="41">
        <v>173</v>
      </c>
      <c r="B198" s="183" t="s">
        <v>1268</v>
      </c>
      <c r="C198" s="23" t="s">
        <v>1269</v>
      </c>
      <c r="D198" s="23" t="s">
        <v>1033</v>
      </c>
      <c r="E198" s="23" t="s">
        <v>157</v>
      </c>
      <c r="F198" s="23">
        <v>642</v>
      </c>
      <c r="G198" s="23" t="s">
        <v>34</v>
      </c>
      <c r="H198" s="23">
        <v>1</v>
      </c>
      <c r="I198" s="23">
        <v>36000000000</v>
      </c>
      <c r="J198" s="23" t="s">
        <v>35</v>
      </c>
      <c r="K198" s="30">
        <v>1502863.02</v>
      </c>
      <c r="L198" s="46">
        <v>42776</v>
      </c>
      <c r="M198" s="46">
        <v>43079</v>
      </c>
      <c r="N198" s="44" t="s">
        <v>386</v>
      </c>
      <c r="O198" s="44" t="s">
        <v>124</v>
      </c>
      <c r="P198" s="44" t="s">
        <v>1113</v>
      </c>
      <c r="Q198" s="203"/>
      <c r="R198" s="202"/>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1"/>
      <c r="AR198" s="201"/>
      <c r="AS198" s="201"/>
    </row>
    <row r="199" spans="1:45" ht="33.75" x14ac:dyDescent="0.25">
      <c r="A199" s="41">
        <v>174</v>
      </c>
      <c r="B199" s="23" t="s">
        <v>917</v>
      </c>
      <c r="C199" s="23" t="s">
        <v>918</v>
      </c>
      <c r="D199" s="23" t="s">
        <v>998</v>
      </c>
      <c r="E199" s="23" t="s">
        <v>157</v>
      </c>
      <c r="F199" s="23">
        <v>642</v>
      </c>
      <c r="G199" s="23" t="s">
        <v>34</v>
      </c>
      <c r="H199" s="23">
        <v>1</v>
      </c>
      <c r="I199" s="23">
        <v>36000000000</v>
      </c>
      <c r="J199" s="23" t="s">
        <v>35</v>
      </c>
      <c r="K199" s="30">
        <v>561653.09</v>
      </c>
      <c r="L199" s="46">
        <v>42777</v>
      </c>
      <c r="M199" s="46">
        <v>43080</v>
      </c>
      <c r="N199" s="44" t="s">
        <v>385</v>
      </c>
      <c r="O199" s="44" t="s">
        <v>127</v>
      </c>
      <c r="P199" s="44" t="s">
        <v>1113</v>
      </c>
      <c r="Q199" s="203"/>
      <c r="R199" s="202"/>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1"/>
      <c r="AR199" s="201"/>
      <c r="AS199" s="201"/>
    </row>
    <row r="200" spans="1:45" ht="78.75" x14ac:dyDescent="0.25">
      <c r="A200" s="41">
        <v>175</v>
      </c>
      <c r="B200" s="23" t="s">
        <v>922</v>
      </c>
      <c r="C200" s="23" t="s">
        <v>1270</v>
      </c>
      <c r="D200" s="23" t="s">
        <v>999</v>
      </c>
      <c r="E200" s="23" t="s">
        <v>157</v>
      </c>
      <c r="F200" s="23">
        <v>642</v>
      </c>
      <c r="G200" s="23" t="s">
        <v>34</v>
      </c>
      <c r="H200" s="23">
        <v>1</v>
      </c>
      <c r="I200" s="23">
        <v>36000000000</v>
      </c>
      <c r="J200" s="23" t="s">
        <v>35</v>
      </c>
      <c r="K200" s="30">
        <v>2666601.0499999998</v>
      </c>
      <c r="L200" s="46">
        <v>42779</v>
      </c>
      <c r="M200" s="46">
        <v>43082</v>
      </c>
      <c r="N200" s="44" t="s">
        <v>385</v>
      </c>
      <c r="O200" s="44" t="s">
        <v>127</v>
      </c>
      <c r="P200" s="44" t="s">
        <v>1113</v>
      </c>
      <c r="Q200" s="202"/>
      <c r="R200" s="202"/>
      <c r="S200" s="206"/>
      <c r="T200" s="203"/>
      <c r="U200" s="199"/>
      <c r="V200" s="201"/>
      <c r="W200" s="203"/>
      <c r="X200" s="199"/>
      <c r="Y200" s="205"/>
      <c r="Z200" s="201"/>
      <c r="AA200" s="201"/>
      <c r="AB200" s="201"/>
      <c r="AC200" s="201"/>
      <c r="AD200" s="201"/>
      <c r="AE200" s="201"/>
      <c r="AF200" s="201"/>
      <c r="AG200" s="201"/>
      <c r="AH200" s="201"/>
      <c r="AI200" s="201"/>
      <c r="AJ200" s="201"/>
      <c r="AK200" s="201"/>
      <c r="AL200" s="201"/>
      <c r="AM200" s="201"/>
      <c r="AN200" s="201"/>
      <c r="AO200" s="201"/>
      <c r="AP200" s="201"/>
      <c r="AQ200" s="201"/>
      <c r="AR200" s="201"/>
      <c r="AS200" s="201"/>
    </row>
    <row r="201" spans="1:45" ht="202.5" x14ac:dyDescent="0.25">
      <c r="A201" s="41">
        <v>176</v>
      </c>
      <c r="B201" s="53" t="s">
        <v>1271</v>
      </c>
      <c r="C201" s="53" t="s">
        <v>1272</v>
      </c>
      <c r="D201" s="53" t="s">
        <v>1002</v>
      </c>
      <c r="E201" s="23" t="s">
        <v>157</v>
      </c>
      <c r="F201" s="53" t="s">
        <v>773</v>
      </c>
      <c r="G201" s="23" t="s">
        <v>592</v>
      </c>
      <c r="H201" s="53">
        <v>20</v>
      </c>
      <c r="I201" s="97">
        <v>36000000000</v>
      </c>
      <c r="J201" s="23" t="s">
        <v>35</v>
      </c>
      <c r="K201" s="86">
        <v>38804363.43</v>
      </c>
      <c r="L201" s="46">
        <v>42783</v>
      </c>
      <c r="M201" s="46">
        <v>43086</v>
      </c>
      <c r="N201" s="44" t="s">
        <v>386</v>
      </c>
      <c r="O201" s="44" t="s">
        <v>124</v>
      </c>
      <c r="P201" s="44" t="s">
        <v>1113</v>
      </c>
      <c r="Q201" s="202"/>
      <c r="R201" s="202"/>
      <c r="S201" s="201"/>
      <c r="T201" s="201"/>
      <c r="U201" s="199"/>
      <c r="V201" s="201"/>
      <c r="W201" s="201"/>
      <c r="X201" s="199"/>
      <c r="Y201" s="201"/>
      <c r="Z201" s="201"/>
      <c r="AA201" s="201"/>
      <c r="AB201" s="201"/>
      <c r="AC201" s="201"/>
      <c r="AD201" s="201"/>
      <c r="AE201" s="201"/>
      <c r="AF201" s="201"/>
      <c r="AG201" s="201"/>
      <c r="AH201" s="201"/>
      <c r="AI201" s="201"/>
      <c r="AJ201" s="201"/>
      <c r="AK201" s="201"/>
      <c r="AL201" s="201"/>
      <c r="AM201" s="201"/>
      <c r="AN201" s="201"/>
      <c r="AO201" s="201"/>
      <c r="AP201" s="201"/>
      <c r="AQ201" s="201"/>
      <c r="AR201" s="201"/>
      <c r="AS201" s="201"/>
    </row>
    <row r="202" spans="1:45" ht="33.75" x14ac:dyDescent="0.25">
      <c r="A202" s="41">
        <v>177</v>
      </c>
      <c r="B202" s="53" t="s">
        <v>1052</v>
      </c>
      <c r="C202" s="53" t="s">
        <v>1053</v>
      </c>
      <c r="D202" s="53" t="s">
        <v>1003</v>
      </c>
      <c r="E202" s="23" t="s">
        <v>157</v>
      </c>
      <c r="F202" s="53">
        <v>876</v>
      </c>
      <c r="G202" s="53" t="s">
        <v>195</v>
      </c>
      <c r="H202" s="53">
        <v>1</v>
      </c>
      <c r="I202" s="97">
        <v>36000000000</v>
      </c>
      <c r="J202" s="23" t="s">
        <v>35</v>
      </c>
      <c r="K202" s="86">
        <v>4252880.6399999997</v>
      </c>
      <c r="L202" s="46">
        <v>42784</v>
      </c>
      <c r="M202" s="46">
        <v>43087</v>
      </c>
      <c r="N202" s="44" t="s">
        <v>386</v>
      </c>
      <c r="O202" s="44" t="s">
        <v>124</v>
      </c>
      <c r="P202" s="44" t="s">
        <v>1113</v>
      </c>
      <c r="Q202" s="201"/>
      <c r="R202" s="202"/>
      <c r="S202" s="201"/>
      <c r="T202" s="201"/>
      <c r="U202" s="199"/>
      <c r="V202" s="201"/>
      <c r="W202" s="201"/>
      <c r="X202" s="199"/>
      <c r="Y202" s="201"/>
      <c r="Z202" s="201"/>
      <c r="AA202" s="201"/>
      <c r="AB202" s="201"/>
      <c r="AC202" s="201"/>
      <c r="AD202" s="201"/>
      <c r="AE202" s="201"/>
      <c r="AF202" s="201"/>
      <c r="AG202" s="201"/>
      <c r="AH202" s="201"/>
      <c r="AI202" s="201"/>
      <c r="AJ202" s="201"/>
      <c r="AK202" s="201"/>
      <c r="AL202" s="201"/>
      <c r="AM202" s="201"/>
      <c r="AN202" s="201"/>
      <c r="AO202" s="201"/>
      <c r="AP202" s="201"/>
      <c r="AQ202" s="201"/>
      <c r="AR202" s="201"/>
      <c r="AS202" s="201"/>
    </row>
    <row r="203" spans="1:45" ht="90" x14ac:dyDescent="0.25">
      <c r="A203" s="41">
        <v>178</v>
      </c>
      <c r="B203" s="23" t="s">
        <v>936</v>
      </c>
      <c r="C203" s="23" t="s">
        <v>1273</v>
      </c>
      <c r="D203" s="23" t="s">
        <v>938</v>
      </c>
      <c r="E203" s="23" t="s">
        <v>157</v>
      </c>
      <c r="F203" s="23">
        <v>642</v>
      </c>
      <c r="G203" s="23" t="s">
        <v>34</v>
      </c>
      <c r="H203" s="23">
        <v>1</v>
      </c>
      <c r="I203" s="23">
        <v>36000000000</v>
      </c>
      <c r="J203" s="23" t="s">
        <v>35</v>
      </c>
      <c r="K203" s="30">
        <v>12789118.52</v>
      </c>
      <c r="L203" s="46">
        <v>42787</v>
      </c>
      <c r="M203" s="46">
        <v>43090</v>
      </c>
      <c r="N203" s="44" t="s">
        <v>386</v>
      </c>
      <c r="O203" s="44" t="s">
        <v>124</v>
      </c>
      <c r="P203" s="44" t="s">
        <v>1113</v>
      </c>
      <c r="Q203" s="203"/>
      <c r="R203" s="202"/>
      <c r="S203" s="201"/>
      <c r="T203" s="201"/>
      <c r="U203" s="199"/>
      <c r="V203" s="201"/>
      <c r="W203" s="201"/>
      <c r="X203" s="199"/>
      <c r="Y203" s="201"/>
      <c r="Z203" s="201"/>
      <c r="AA203" s="201"/>
      <c r="AB203" s="201"/>
      <c r="AC203" s="201"/>
      <c r="AD203" s="201"/>
      <c r="AE203" s="201"/>
      <c r="AF203" s="201"/>
      <c r="AG203" s="201"/>
      <c r="AH203" s="201"/>
      <c r="AI203" s="201"/>
      <c r="AJ203" s="201"/>
      <c r="AK203" s="201"/>
      <c r="AL203" s="201"/>
      <c r="AM203" s="201"/>
      <c r="AN203" s="201"/>
      <c r="AO203" s="201"/>
      <c r="AP203" s="201"/>
      <c r="AQ203" s="201"/>
      <c r="AR203" s="201"/>
      <c r="AS203" s="201"/>
    </row>
    <row r="204" spans="1:45" ht="33.75" x14ac:dyDescent="0.25">
      <c r="A204" s="41">
        <v>179</v>
      </c>
      <c r="B204" s="23" t="s">
        <v>942</v>
      </c>
      <c r="C204" s="23" t="s">
        <v>943</v>
      </c>
      <c r="D204" s="23" t="s">
        <v>1005</v>
      </c>
      <c r="E204" s="23" t="s">
        <v>157</v>
      </c>
      <c r="F204" s="23">
        <v>642</v>
      </c>
      <c r="G204" s="23" t="s">
        <v>34</v>
      </c>
      <c r="H204" s="23">
        <v>1</v>
      </c>
      <c r="I204" s="23">
        <v>36000000000</v>
      </c>
      <c r="J204" s="23" t="s">
        <v>35</v>
      </c>
      <c r="K204" s="30">
        <v>513906.47</v>
      </c>
      <c r="L204" s="46">
        <v>42789</v>
      </c>
      <c r="M204" s="46">
        <v>43092</v>
      </c>
      <c r="N204" s="44" t="s">
        <v>386</v>
      </c>
      <c r="O204" s="44" t="s">
        <v>124</v>
      </c>
      <c r="P204" s="44" t="s">
        <v>1113</v>
      </c>
      <c r="Q204" s="203"/>
      <c r="R204" s="202"/>
      <c r="S204" s="202"/>
      <c r="T204" s="201"/>
      <c r="U204" s="199"/>
      <c r="V204" s="201"/>
      <c r="W204" s="201"/>
      <c r="X204" s="199"/>
      <c r="Y204" s="205"/>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row>
    <row r="205" spans="1:45" ht="33.75" x14ac:dyDescent="0.25">
      <c r="A205" s="41">
        <v>180</v>
      </c>
      <c r="B205" s="53" t="s">
        <v>946</v>
      </c>
      <c r="C205" s="53" t="s">
        <v>947</v>
      </c>
      <c r="D205" s="53" t="s">
        <v>1056</v>
      </c>
      <c r="E205" s="23" t="s">
        <v>157</v>
      </c>
      <c r="F205" s="23">
        <v>642</v>
      </c>
      <c r="G205" s="23" t="s">
        <v>34</v>
      </c>
      <c r="H205" s="23">
        <v>1</v>
      </c>
      <c r="I205" s="53">
        <v>36000000000</v>
      </c>
      <c r="J205" s="42" t="s">
        <v>35</v>
      </c>
      <c r="K205" s="140">
        <v>1106097.3</v>
      </c>
      <c r="L205" s="46">
        <v>42791</v>
      </c>
      <c r="M205" s="46">
        <v>43094</v>
      </c>
      <c r="N205" s="44" t="s">
        <v>385</v>
      </c>
      <c r="O205" s="44" t="s">
        <v>127</v>
      </c>
      <c r="P205" s="44" t="s">
        <v>1113</v>
      </c>
      <c r="Q205" s="201"/>
      <c r="R205" s="202"/>
      <c r="S205" s="202"/>
      <c r="T205" s="203"/>
      <c r="U205" s="199"/>
      <c r="V205" s="201"/>
      <c r="W205" s="201"/>
      <c r="X205" s="199"/>
      <c r="Y205" s="204"/>
      <c r="Z205" s="201"/>
      <c r="AA205" s="201"/>
      <c r="AB205" s="201"/>
      <c r="AC205" s="201"/>
      <c r="AD205" s="201"/>
      <c r="AE205" s="201"/>
      <c r="AF205" s="201"/>
      <c r="AG205" s="201"/>
      <c r="AH205" s="201"/>
      <c r="AI205" s="201"/>
      <c r="AJ205" s="201"/>
      <c r="AK205" s="201"/>
      <c r="AL205" s="201"/>
      <c r="AM205" s="201"/>
      <c r="AN205" s="201"/>
      <c r="AO205" s="201"/>
      <c r="AP205" s="201"/>
      <c r="AQ205" s="201"/>
      <c r="AR205" s="201"/>
      <c r="AS205" s="201"/>
    </row>
    <row r="206" spans="1:45" ht="56.25" x14ac:dyDescent="0.25">
      <c r="A206" s="41">
        <v>181</v>
      </c>
      <c r="B206" s="23" t="s">
        <v>788</v>
      </c>
      <c r="C206" s="23" t="s">
        <v>1274</v>
      </c>
      <c r="D206" s="53" t="s">
        <v>1008</v>
      </c>
      <c r="E206" s="23" t="s">
        <v>157</v>
      </c>
      <c r="F206" s="23">
        <v>642</v>
      </c>
      <c r="G206" s="23" t="s">
        <v>34</v>
      </c>
      <c r="H206" s="23">
        <v>1</v>
      </c>
      <c r="I206" s="53">
        <v>36000000000</v>
      </c>
      <c r="J206" s="42" t="s">
        <v>35</v>
      </c>
      <c r="K206" s="140">
        <v>6365816.9800000004</v>
      </c>
      <c r="L206" s="46">
        <v>42793</v>
      </c>
      <c r="M206" s="46">
        <v>43096</v>
      </c>
      <c r="N206" s="44" t="s">
        <v>385</v>
      </c>
      <c r="O206" s="44" t="s">
        <v>127</v>
      </c>
      <c r="P206" s="44" t="s">
        <v>1113</v>
      </c>
      <c r="Q206" s="203"/>
      <c r="R206" s="202"/>
      <c r="S206" s="206"/>
      <c r="T206" s="203"/>
      <c r="U206" s="199"/>
      <c r="V206" s="201"/>
      <c r="W206" s="201"/>
      <c r="X206" s="199"/>
      <c r="Y206" s="205"/>
      <c r="Z206" s="201"/>
      <c r="AA206" s="201"/>
      <c r="AB206" s="201"/>
      <c r="AC206" s="201"/>
      <c r="AD206" s="201"/>
      <c r="AE206" s="201"/>
      <c r="AF206" s="201"/>
      <c r="AG206" s="201"/>
      <c r="AH206" s="201"/>
      <c r="AI206" s="201"/>
      <c r="AJ206" s="201"/>
      <c r="AK206" s="201"/>
      <c r="AL206" s="201"/>
      <c r="AM206" s="201"/>
      <c r="AN206" s="201"/>
      <c r="AO206" s="201"/>
      <c r="AP206" s="201"/>
      <c r="AQ206" s="201"/>
      <c r="AR206" s="201"/>
      <c r="AS206" s="201"/>
    </row>
    <row r="207" spans="1:45" ht="45" x14ac:dyDescent="0.25">
      <c r="A207" s="41">
        <v>182</v>
      </c>
      <c r="B207" s="183" t="s">
        <v>1275</v>
      </c>
      <c r="C207" s="23" t="s">
        <v>956</v>
      </c>
      <c r="D207" s="76" t="s">
        <v>1011</v>
      </c>
      <c r="E207" s="23" t="s">
        <v>157</v>
      </c>
      <c r="F207" s="143">
        <v>796</v>
      </c>
      <c r="G207" s="23" t="s">
        <v>592</v>
      </c>
      <c r="H207" s="76">
        <v>2</v>
      </c>
      <c r="I207" s="76">
        <v>36000000000</v>
      </c>
      <c r="J207" s="76" t="s">
        <v>35</v>
      </c>
      <c r="K207" s="48">
        <v>4943262.5</v>
      </c>
      <c r="L207" s="46">
        <v>42794</v>
      </c>
      <c r="M207" s="46">
        <v>43099</v>
      </c>
      <c r="N207" s="44" t="s">
        <v>386</v>
      </c>
      <c r="O207" s="44" t="s">
        <v>124</v>
      </c>
      <c r="P207" s="44" t="s">
        <v>1113</v>
      </c>
      <c r="Q207" s="203"/>
      <c r="R207" s="202"/>
      <c r="S207" s="206"/>
      <c r="T207" s="203"/>
      <c r="U207" s="199"/>
      <c r="V207" s="201"/>
      <c r="W207" s="201"/>
      <c r="X207" s="199"/>
      <c r="Y207" s="205"/>
      <c r="Z207" s="201"/>
      <c r="AA207" s="208"/>
      <c r="AB207" s="208"/>
      <c r="AC207" s="202"/>
      <c r="AD207" s="202"/>
      <c r="AE207" s="201"/>
      <c r="AF207" s="201"/>
      <c r="AG207" s="201"/>
      <c r="AH207" s="201"/>
      <c r="AI207" s="201"/>
      <c r="AJ207" s="201"/>
      <c r="AK207" s="202"/>
      <c r="AL207" s="202"/>
      <c r="AM207" s="208"/>
      <c r="AN207" s="201"/>
      <c r="AO207" s="208"/>
      <c r="AP207" s="205"/>
      <c r="AQ207" s="205"/>
      <c r="AR207" s="208"/>
      <c r="AS207" s="208"/>
    </row>
    <row r="208" spans="1:45" ht="90" x14ac:dyDescent="0.25">
      <c r="A208" s="41">
        <v>183</v>
      </c>
      <c r="B208" s="23" t="s">
        <v>958</v>
      </c>
      <c r="C208" s="23" t="s">
        <v>959</v>
      </c>
      <c r="D208" s="53" t="s">
        <v>1015</v>
      </c>
      <c r="E208" s="23" t="s">
        <v>157</v>
      </c>
      <c r="F208" s="23">
        <v>642</v>
      </c>
      <c r="G208" s="23" t="s">
        <v>34</v>
      </c>
      <c r="H208" s="23">
        <v>1</v>
      </c>
      <c r="I208" s="53">
        <v>36000000000</v>
      </c>
      <c r="J208" s="76" t="s">
        <v>35</v>
      </c>
      <c r="K208" s="140">
        <v>13602117.460000001</v>
      </c>
      <c r="L208" s="46">
        <v>42794</v>
      </c>
      <c r="M208" s="46">
        <v>43100</v>
      </c>
      <c r="N208" s="44" t="s">
        <v>386</v>
      </c>
      <c r="O208" s="44" t="s">
        <v>124</v>
      </c>
      <c r="P208" s="44" t="s">
        <v>1113</v>
      </c>
      <c r="Q208" s="203"/>
      <c r="R208" s="202"/>
      <c r="S208" s="206"/>
      <c r="T208" s="203"/>
      <c r="U208" s="199"/>
      <c r="V208" s="201"/>
      <c r="W208" s="201"/>
      <c r="X208" s="199"/>
      <c r="Y208" s="205"/>
      <c r="Z208" s="201"/>
      <c r="AA208" s="201"/>
      <c r="AB208" s="201"/>
      <c r="AC208" s="201"/>
      <c r="AD208" s="201"/>
      <c r="AE208" s="201"/>
      <c r="AF208" s="201"/>
      <c r="AG208" s="201"/>
      <c r="AH208" s="201"/>
      <c r="AI208" s="201"/>
      <c r="AJ208" s="201"/>
      <c r="AK208" s="201"/>
      <c r="AL208" s="201"/>
      <c r="AM208" s="201"/>
      <c r="AN208" s="201"/>
      <c r="AO208" s="201"/>
      <c r="AP208" s="201"/>
      <c r="AQ208" s="201"/>
      <c r="AR208" s="201"/>
      <c r="AS208" s="201"/>
    </row>
    <row r="209" spans="1:45" ht="33.75" x14ac:dyDescent="0.25">
      <c r="A209" s="41">
        <v>184</v>
      </c>
      <c r="B209" s="23" t="s">
        <v>926</v>
      </c>
      <c r="C209" s="23" t="s">
        <v>962</v>
      </c>
      <c r="D209" s="76" t="s">
        <v>1017</v>
      </c>
      <c r="E209" s="23" t="s">
        <v>157</v>
      </c>
      <c r="F209" s="23">
        <v>642</v>
      </c>
      <c r="G209" s="23" t="s">
        <v>34</v>
      </c>
      <c r="H209" s="23">
        <v>1</v>
      </c>
      <c r="I209" s="53">
        <v>36000000000</v>
      </c>
      <c r="J209" s="76" t="s">
        <v>35</v>
      </c>
      <c r="K209" s="140">
        <v>570900</v>
      </c>
      <c r="L209" s="46">
        <v>42794</v>
      </c>
      <c r="M209" s="46">
        <v>43100</v>
      </c>
      <c r="N209" s="44" t="s">
        <v>385</v>
      </c>
      <c r="O209" s="44" t="s">
        <v>127</v>
      </c>
      <c r="P209" s="44" t="s">
        <v>1113</v>
      </c>
      <c r="Q209" s="202"/>
      <c r="R209" s="202"/>
      <c r="S209" s="201"/>
      <c r="T209" s="201"/>
      <c r="U209" s="199"/>
      <c r="V209" s="201"/>
      <c r="W209" s="201"/>
      <c r="X209" s="199"/>
      <c r="Y209" s="201"/>
      <c r="Z209" s="201"/>
      <c r="AA209" s="201"/>
      <c r="AB209" s="201"/>
      <c r="AC209" s="201"/>
      <c r="AD209" s="201"/>
      <c r="AE209" s="201"/>
      <c r="AF209" s="201"/>
      <c r="AG209" s="201"/>
      <c r="AH209" s="201"/>
      <c r="AI209" s="201"/>
      <c r="AJ209" s="201"/>
      <c r="AK209" s="201"/>
      <c r="AL209" s="201"/>
      <c r="AM209" s="201"/>
      <c r="AN209" s="201"/>
      <c r="AO209" s="201"/>
      <c r="AP209" s="201"/>
      <c r="AQ209" s="201"/>
      <c r="AR209" s="201"/>
      <c r="AS209" s="201"/>
    </row>
    <row r="210" spans="1:45" ht="67.5" x14ac:dyDescent="0.25">
      <c r="A210" s="41">
        <v>186</v>
      </c>
      <c r="B210" s="23" t="s">
        <v>1276</v>
      </c>
      <c r="C210" s="23" t="s">
        <v>964</v>
      </c>
      <c r="D210" s="23" t="s">
        <v>1021</v>
      </c>
      <c r="E210" s="23" t="s">
        <v>157</v>
      </c>
      <c r="F210" s="23">
        <v>642</v>
      </c>
      <c r="G210" s="23" t="s">
        <v>34</v>
      </c>
      <c r="H210" s="23">
        <v>1</v>
      </c>
      <c r="I210" s="53">
        <v>36000000000</v>
      </c>
      <c r="J210" s="76" t="s">
        <v>35</v>
      </c>
      <c r="K210" s="140">
        <v>1996234.56</v>
      </c>
      <c r="L210" s="46">
        <v>42794</v>
      </c>
      <c r="M210" s="46">
        <v>43100</v>
      </c>
      <c r="N210" s="44" t="s">
        <v>385</v>
      </c>
      <c r="O210" s="44" t="s">
        <v>127</v>
      </c>
      <c r="P210" s="44" t="s">
        <v>1113</v>
      </c>
      <c r="Q210" s="202"/>
      <c r="R210" s="202"/>
      <c r="S210" s="201"/>
      <c r="T210" s="201"/>
      <c r="U210" s="199"/>
      <c r="V210" s="201"/>
      <c r="W210" s="201"/>
      <c r="X210" s="199"/>
      <c r="Y210" s="201"/>
      <c r="Z210" s="201"/>
      <c r="AA210" s="201"/>
      <c r="AB210" s="201"/>
      <c r="AC210" s="201"/>
      <c r="AD210" s="201"/>
      <c r="AE210" s="201"/>
      <c r="AF210" s="201"/>
      <c r="AG210" s="201"/>
      <c r="AH210" s="201"/>
      <c r="AI210" s="201"/>
      <c r="AJ210" s="201"/>
      <c r="AK210" s="201"/>
      <c r="AL210" s="201"/>
      <c r="AM210" s="201"/>
      <c r="AN210" s="201"/>
      <c r="AO210" s="201"/>
      <c r="AP210" s="201"/>
      <c r="AQ210" s="201"/>
      <c r="AR210" s="201"/>
      <c r="AS210" s="201"/>
    </row>
    <row r="211" spans="1:45" ht="33.75" x14ac:dyDescent="0.25">
      <c r="A211" s="41">
        <v>187</v>
      </c>
      <c r="B211" s="23" t="s">
        <v>967</v>
      </c>
      <c r="C211" s="23" t="s">
        <v>968</v>
      </c>
      <c r="D211" s="23" t="s">
        <v>1023</v>
      </c>
      <c r="E211" s="23" t="s">
        <v>157</v>
      </c>
      <c r="F211" s="23">
        <v>642</v>
      </c>
      <c r="G211" s="23" t="s">
        <v>34</v>
      </c>
      <c r="H211" s="23">
        <v>1</v>
      </c>
      <c r="I211" s="53">
        <v>36000000000</v>
      </c>
      <c r="J211" s="76" t="s">
        <v>35</v>
      </c>
      <c r="K211" s="140">
        <v>3446812.63</v>
      </c>
      <c r="L211" s="46">
        <v>42794</v>
      </c>
      <c r="M211" s="46">
        <v>43100</v>
      </c>
      <c r="N211" s="44" t="s">
        <v>385</v>
      </c>
      <c r="O211" s="44" t="s">
        <v>127</v>
      </c>
      <c r="P211" s="44" t="s">
        <v>1113</v>
      </c>
      <c r="Q211" s="202"/>
      <c r="R211" s="202"/>
      <c r="S211" s="201"/>
      <c r="T211" s="201"/>
      <c r="U211" s="199"/>
      <c r="V211" s="201"/>
      <c r="W211" s="201"/>
      <c r="X211" s="199"/>
      <c r="Y211" s="201"/>
      <c r="Z211" s="201"/>
      <c r="AA211" s="201"/>
      <c r="AB211" s="201"/>
      <c r="AC211" s="201"/>
      <c r="AD211" s="201"/>
      <c r="AE211" s="201"/>
      <c r="AF211" s="201"/>
      <c r="AG211" s="201"/>
      <c r="AH211" s="201"/>
      <c r="AI211" s="201"/>
      <c r="AJ211" s="201"/>
      <c r="AK211" s="201"/>
      <c r="AL211" s="201"/>
      <c r="AM211" s="201"/>
      <c r="AN211" s="201"/>
      <c r="AO211" s="201"/>
      <c r="AP211" s="201"/>
      <c r="AQ211" s="201"/>
      <c r="AR211" s="201"/>
      <c r="AS211" s="201"/>
    </row>
    <row r="212" spans="1:45" ht="33.75" x14ac:dyDescent="0.25">
      <c r="A212" s="41">
        <v>188</v>
      </c>
      <c r="B212" s="23" t="s">
        <v>969</v>
      </c>
      <c r="C212" s="23" t="s">
        <v>970</v>
      </c>
      <c r="D212" s="76" t="s">
        <v>1024</v>
      </c>
      <c r="E212" s="23" t="s">
        <v>157</v>
      </c>
      <c r="F212" s="23">
        <v>642</v>
      </c>
      <c r="G212" s="23" t="s">
        <v>34</v>
      </c>
      <c r="H212" s="23">
        <v>1</v>
      </c>
      <c r="I212" s="53">
        <v>36000000000</v>
      </c>
      <c r="J212" s="76" t="s">
        <v>35</v>
      </c>
      <c r="K212" s="140">
        <v>592707.24</v>
      </c>
      <c r="L212" s="46">
        <v>42794</v>
      </c>
      <c r="M212" s="46">
        <v>43100</v>
      </c>
      <c r="N212" s="44" t="s">
        <v>385</v>
      </c>
      <c r="O212" s="44" t="s">
        <v>127</v>
      </c>
      <c r="P212" s="44" t="s">
        <v>1113</v>
      </c>
      <c r="Q212" s="202"/>
      <c r="R212" s="202"/>
      <c r="S212" s="201"/>
      <c r="T212" s="201"/>
      <c r="U212" s="199"/>
      <c r="V212" s="201"/>
      <c r="W212" s="201"/>
      <c r="X212" s="199"/>
      <c r="Y212" s="201"/>
      <c r="Z212" s="201"/>
      <c r="AA212" s="201"/>
      <c r="AB212" s="201"/>
      <c r="AC212" s="201"/>
      <c r="AD212" s="201"/>
      <c r="AE212" s="201"/>
      <c r="AF212" s="201"/>
      <c r="AG212" s="201"/>
      <c r="AH212" s="201"/>
      <c r="AI212" s="201"/>
      <c r="AJ212" s="201"/>
      <c r="AK212" s="201"/>
      <c r="AL212" s="201"/>
      <c r="AM212" s="201"/>
      <c r="AN212" s="201"/>
      <c r="AO212" s="201"/>
      <c r="AP212" s="201"/>
      <c r="AQ212" s="201"/>
      <c r="AR212" s="201"/>
      <c r="AS212" s="201"/>
    </row>
    <row r="213" spans="1:45" ht="33.75" x14ac:dyDescent="0.25">
      <c r="A213" s="41">
        <v>189</v>
      </c>
      <c r="B213" s="23" t="s">
        <v>922</v>
      </c>
      <c r="C213" s="23" t="s">
        <v>971</v>
      </c>
      <c r="D213" s="53" t="s">
        <v>1025</v>
      </c>
      <c r="E213" s="23" t="s">
        <v>157</v>
      </c>
      <c r="F213" s="23">
        <v>642</v>
      </c>
      <c r="G213" s="23" t="s">
        <v>34</v>
      </c>
      <c r="H213" s="23">
        <v>1</v>
      </c>
      <c r="I213" s="53">
        <v>36000000000</v>
      </c>
      <c r="J213" s="76" t="s">
        <v>35</v>
      </c>
      <c r="K213" s="140">
        <v>817747.93</v>
      </c>
      <c r="L213" s="46">
        <v>42794</v>
      </c>
      <c r="M213" s="46">
        <v>43100</v>
      </c>
      <c r="N213" s="44" t="s">
        <v>386</v>
      </c>
      <c r="O213" s="44" t="s">
        <v>124</v>
      </c>
      <c r="P213" s="44" t="s">
        <v>1113</v>
      </c>
      <c r="Q213" s="202"/>
      <c r="R213" s="202"/>
      <c r="S213" s="201"/>
      <c r="T213" s="201"/>
      <c r="U213" s="199"/>
      <c r="V213" s="201"/>
      <c r="W213" s="201"/>
      <c r="X213" s="199"/>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row>
    <row r="214" spans="1:45" ht="33.75" x14ac:dyDescent="0.25">
      <c r="A214" s="41">
        <v>190</v>
      </c>
      <c r="B214" s="23" t="s">
        <v>922</v>
      </c>
      <c r="C214" s="23" t="s">
        <v>971</v>
      </c>
      <c r="D214" s="53" t="s">
        <v>1026</v>
      </c>
      <c r="E214" s="23" t="s">
        <v>157</v>
      </c>
      <c r="F214" s="23">
        <v>642</v>
      </c>
      <c r="G214" s="23" t="s">
        <v>34</v>
      </c>
      <c r="H214" s="23">
        <v>1</v>
      </c>
      <c r="I214" s="53">
        <v>36000000000</v>
      </c>
      <c r="J214" s="76" t="s">
        <v>35</v>
      </c>
      <c r="K214" s="140">
        <v>1332834.2</v>
      </c>
      <c r="L214" s="46">
        <v>42794</v>
      </c>
      <c r="M214" s="46">
        <v>43100</v>
      </c>
      <c r="N214" s="44" t="s">
        <v>386</v>
      </c>
      <c r="O214" s="44" t="s">
        <v>124</v>
      </c>
      <c r="P214" s="44" t="s">
        <v>1113</v>
      </c>
      <c r="Q214" s="202"/>
      <c r="R214" s="202"/>
      <c r="S214" s="201"/>
      <c r="T214" s="201"/>
      <c r="U214" s="199"/>
      <c r="V214" s="201"/>
      <c r="W214" s="201"/>
      <c r="X214" s="199"/>
      <c r="Y214" s="201"/>
      <c r="Z214" s="201"/>
      <c r="AA214" s="201"/>
      <c r="AB214" s="201"/>
      <c r="AC214" s="201"/>
      <c r="AD214" s="201"/>
      <c r="AE214" s="201"/>
      <c r="AF214" s="201"/>
      <c r="AG214" s="201"/>
      <c r="AH214" s="201"/>
      <c r="AI214" s="201"/>
      <c r="AJ214" s="201"/>
      <c r="AK214" s="201"/>
      <c r="AL214" s="201"/>
      <c r="AM214" s="201"/>
      <c r="AN214" s="201"/>
      <c r="AO214" s="201"/>
      <c r="AP214" s="201"/>
      <c r="AQ214" s="201"/>
      <c r="AR214" s="201"/>
      <c r="AS214" s="201"/>
    </row>
    <row r="215" spans="1:45" ht="45" x14ac:dyDescent="0.25">
      <c r="A215" s="41">
        <v>191</v>
      </c>
      <c r="B215" s="23" t="s">
        <v>1277</v>
      </c>
      <c r="C215" s="23" t="s">
        <v>1278</v>
      </c>
      <c r="D215" s="23" t="s">
        <v>1028</v>
      </c>
      <c r="E215" s="23" t="s">
        <v>157</v>
      </c>
      <c r="F215" s="23">
        <v>642</v>
      </c>
      <c r="G215" s="23" t="s">
        <v>34</v>
      </c>
      <c r="H215" s="23">
        <v>1</v>
      </c>
      <c r="I215" s="23">
        <v>36000000000</v>
      </c>
      <c r="J215" s="23" t="s">
        <v>35</v>
      </c>
      <c r="K215" s="30">
        <v>1226790.31</v>
      </c>
      <c r="L215" s="46">
        <v>42794</v>
      </c>
      <c r="M215" s="46">
        <v>43100</v>
      </c>
      <c r="N215" s="44" t="s">
        <v>386</v>
      </c>
      <c r="O215" s="44" t="s">
        <v>124</v>
      </c>
      <c r="P215" s="44" t="s">
        <v>1113</v>
      </c>
      <c r="Q215" s="202"/>
      <c r="R215" s="202"/>
      <c r="S215" s="201"/>
      <c r="T215" s="201"/>
      <c r="U215" s="199"/>
      <c r="V215" s="201"/>
      <c r="W215" s="201"/>
      <c r="X215" s="199"/>
      <c r="Y215" s="201"/>
      <c r="Z215" s="201"/>
      <c r="AA215" s="201"/>
      <c r="AB215" s="201"/>
      <c r="AC215" s="201"/>
      <c r="AD215" s="201"/>
      <c r="AE215" s="201"/>
      <c r="AF215" s="201"/>
      <c r="AG215" s="201"/>
      <c r="AH215" s="201"/>
      <c r="AI215" s="201"/>
      <c r="AJ215" s="201"/>
      <c r="AK215" s="201"/>
      <c r="AL215" s="201"/>
      <c r="AM215" s="201"/>
      <c r="AN215" s="201"/>
      <c r="AO215" s="201"/>
      <c r="AP215" s="201"/>
      <c r="AQ215" s="201"/>
      <c r="AR215" s="201"/>
      <c r="AS215" s="201"/>
    </row>
    <row r="216" spans="1:45" ht="112.5" x14ac:dyDescent="0.25">
      <c r="A216" s="41">
        <v>192</v>
      </c>
      <c r="B216" s="23" t="s">
        <v>1279</v>
      </c>
      <c r="C216" s="23" t="s">
        <v>1280</v>
      </c>
      <c r="D216" s="23" t="s">
        <v>1031</v>
      </c>
      <c r="E216" s="23" t="s">
        <v>157</v>
      </c>
      <c r="F216" s="23">
        <v>642</v>
      </c>
      <c r="G216" s="23" t="s">
        <v>34</v>
      </c>
      <c r="H216" s="23">
        <v>1</v>
      </c>
      <c r="I216" s="23">
        <v>36000000000</v>
      </c>
      <c r="J216" s="23" t="s">
        <v>35</v>
      </c>
      <c r="K216" s="30">
        <v>11842334.24</v>
      </c>
      <c r="L216" s="46">
        <v>42794</v>
      </c>
      <c r="M216" s="46">
        <v>43100</v>
      </c>
      <c r="N216" s="44" t="s">
        <v>386</v>
      </c>
      <c r="O216" s="44" t="s">
        <v>124</v>
      </c>
      <c r="P216" s="44" t="s">
        <v>1113</v>
      </c>
      <c r="Q216" s="202"/>
      <c r="R216" s="202"/>
      <c r="S216" s="201"/>
      <c r="T216" s="201"/>
      <c r="U216" s="199"/>
      <c r="V216" s="201"/>
      <c r="W216" s="201"/>
      <c r="X216" s="199"/>
      <c r="Y216" s="201"/>
      <c r="Z216" s="201"/>
      <c r="AA216" s="201"/>
      <c r="AB216" s="201"/>
      <c r="AC216" s="201"/>
      <c r="AD216" s="201"/>
      <c r="AE216" s="201"/>
      <c r="AF216" s="201"/>
      <c r="AG216" s="201"/>
      <c r="AH216" s="201"/>
      <c r="AI216" s="201"/>
      <c r="AJ216" s="201"/>
      <c r="AK216" s="201"/>
      <c r="AL216" s="201"/>
      <c r="AM216" s="201"/>
      <c r="AN216" s="201"/>
      <c r="AO216" s="201"/>
      <c r="AP216" s="201"/>
      <c r="AQ216" s="201"/>
      <c r="AR216" s="201"/>
      <c r="AS216" s="201"/>
    </row>
    <row r="217" spans="1:45" ht="112.5" x14ac:dyDescent="0.25">
      <c r="A217" s="41">
        <v>193</v>
      </c>
      <c r="B217" s="23" t="s">
        <v>1281</v>
      </c>
      <c r="C217" s="23" t="s">
        <v>1282</v>
      </c>
      <c r="D217" s="23" t="s">
        <v>1035</v>
      </c>
      <c r="E217" s="23" t="s">
        <v>157</v>
      </c>
      <c r="F217" s="23">
        <v>642</v>
      </c>
      <c r="G217" s="23" t="s">
        <v>34</v>
      </c>
      <c r="H217" s="23">
        <v>1</v>
      </c>
      <c r="I217" s="23">
        <v>36000000000</v>
      </c>
      <c r="J217" s="23" t="s">
        <v>35</v>
      </c>
      <c r="K217" s="30">
        <v>13414736.91</v>
      </c>
      <c r="L217" s="46">
        <v>42794</v>
      </c>
      <c r="M217" s="46">
        <v>43100</v>
      </c>
      <c r="N217" s="44" t="s">
        <v>385</v>
      </c>
      <c r="O217" s="44" t="s">
        <v>127</v>
      </c>
      <c r="P217" s="44" t="s">
        <v>1113</v>
      </c>
      <c r="Q217" s="202"/>
      <c r="R217" s="202"/>
      <c r="S217" s="201"/>
      <c r="T217" s="201"/>
      <c r="U217" s="199"/>
      <c r="V217" s="201"/>
      <c r="W217" s="201"/>
      <c r="X217" s="199"/>
      <c r="Y217" s="201"/>
      <c r="Z217" s="201"/>
      <c r="AA217" s="201"/>
      <c r="AB217" s="201"/>
      <c r="AC217" s="201"/>
      <c r="AD217" s="201"/>
      <c r="AE217" s="201"/>
      <c r="AF217" s="201"/>
      <c r="AG217" s="201"/>
      <c r="AH217" s="201"/>
      <c r="AI217" s="201"/>
      <c r="AJ217" s="201"/>
      <c r="AK217" s="201"/>
      <c r="AL217" s="201"/>
      <c r="AM217" s="201"/>
      <c r="AN217" s="201"/>
      <c r="AO217" s="201"/>
      <c r="AP217" s="201"/>
      <c r="AQ217" s="201"/>
      <c r="AR217" s="201"/>
      <c r="AS217" s="201"/>
    </row>
    <row r="218" spans="1:45" ht="33.75" x14ac:dyDescent="0.25">
      <c r="A218" s="41">
        <v>194</v>
      </c>
      <c r="B218" s="183" t="s">
        <v>1283</v>
      </c>
      <c r="C218" s="23" t="s">
        <v>983</v>
      </c>
      <c r="D218" s="23" t="s">
        <v>1037</v>
      </c>
      <c r="E218" s="23" t="s">
        <v>157</v>
      </c>
      <c r="F218" s="23">
        <v>642</v>
      </c>
      <c r="G218" s="23" t="s">
        <v>34</v>
      </c>
      <c r="H218" s="23">
        <v>1</v>
      </c>
      <c r="I218" s="23">
        <v>36000000000</v>
      </c>
      <c r="J218" s="23" t="s">
        <v>35</v>
      </c>
      <c r="K218" s="30">
        <v>951966.1</v>
      </c>
      <c r="L218" s="46">
        <v>42794</v>
      </c>
      <c r="M218" s="46">
        <v>43100</v>
      </c>
      <c r="N218" s="44" t="s">
        <v>386</v>
      </c>
      <c r="O218" s="44" t="s">
        <v>124</v>
      </c>
      <c r="P218" s="44" t="s">
        <v>1113</v>
      </c>
      <c r="Q218" s="202"/>
      <c r="R218" s="202"/>
      <c r="S218" s="201"/>
      <c r="T218" s="201"/>
      <c r="U218" s="199"/>
      <c r="V218" s="201"/>
      <c r="W218" s="201"/>
      <c r="X218" s="199"/>
      <c r="Y218" s="201"/>
      <c r="Z218" s="201"/>
      <c r="AA218" s="201"/>
      <c r="AB218" s="201"/>
      <c r="AC218" s="201"/>
      <c r="AD218" s="201"/>
      <c r="AE218" s="201"/>
      <c r="AF218" s="201"/>
      <c r="AG218" s="201"/>
      <c r="AH218" s="201"/>
      <c r="AI218" s="201"/>
      <c r="AJ218" s="201"/>
      <c r="AK218" s="201"/>
      <c r="AL218" s="201"/>
      <c r="AM218" s="201"/>
      <c r="AN218" s="201"/>
      <c r="AO218" s="201"/>
      <c r="AP218" s="201"/>
      <c r="AQ218" s="201"/>
      <c r="AR218" s="201"/>
      <c r="AS218" s="201"/>
    </row>
    <row r="219" spans="1:45" ht="33.75" x14ac:dyDescent="0.25">
      <c r="A219" s="41">
        <v>195</v>
      </c>
      <c r="B219" s="183" t="s">
        <v>1284</v>
      </c>
      <c r="C219" s="23" t="s">
        <v>1285</v>
      </c>
      <c r="D219" s="23" t="s">
        <v>1038</v>
      </c>
      <c r="E219" s="23" t="s">
        <v>157</v>
      </c>
      <c r="F219" s="23">
        <v>642</v>
      </c>
      <c r="G219" s="23" t="s">
        <v>34</v>
      </c>
      <c r="H219" s="23">
        <v>1</v>
      </c>
      <c r="I219" s="23">
        <v>36000000000</v>
      </c>
      <c r="J219" s="23" t="s">
        <v>35</v>
      </c>
      <c r="K219" s="30">
        <v>13127043.15</v>
      </c>
      <c r="L219" s="46">
        <v>42794</v>
      </c>
      <c r="M219" s="46">
        <v>43100</v>
      </c>
      <c r="N219" s="44" t="s">
        <v>385</v>
      </c>
      <c r="O219" s="44" t="s">
        <v>127</v>
      </c>
      <c r="P219" s="44" t="s">
        <v>1113</v>
      </c>
      <c r="Q219" s="202"/>
      <c r="R219" s="202"/>
      <c r="S219" s="201"/>
      <c r="T219" s="201"/>
      <c r="U219" s="199"/>
      <c r="V219" s="201"/>
      <c r="W219" s="201"/>
      <c r="X219" s="199"/>
      <c r="Y219" s="201"/>
      <c r="Z219" s="201"/>
      <c r="AA219" s="201"/>
      <c r="AB219" s="201"/>
      <c r="AC219" s="201"/>
      <c r="AD219" s="201"/>
      <c r="AE219" s="201"/>
      <c r="AF219" s="201"/>
      <c r="AG219" s="201"/>
      <c r="AH219" s="201"/>
      <c r="AI219" s="201"/>
      <c r="AJ219" s="201"/>
      <c r="AK219" s="201"/>
      <c r="AL219" s="201"/>
      <c r="AM219" s="201"/>
      <c r="AN219" s="201"/>
      <c r="AO219" s="201"/>
      <c r="AP219" s="201"/>
      <c r="AQ219" s="201"/>
      <c r="AR219" s="201"/>
      <c r="AS219" s="201"/>
    </row>
    <row r="220" spans="1:45" ht="78.75" x14ac:dyDescent="0.25">
      <c r="A220" s="41">
        <v>196</v>
      </c>
      <c r="B220" s="23" t="s">
        <v>1286</v>
      </c>
      <c r="C220" s="23" t="s">
        <v>1287</v>
      </c>
      <c r="D220" s="23" t="s">
        <v>1040</v>
      </c>
      <c r="E220" s="23" t="s">
        <v>157</v>
      </c>
      <c r="F220" s="23">
        <v>642</v>
      </c>
      <c r="G220" s="53" t="s">
        <v>34</v>
      </c>
      <c r="H220" s="23">
        <v>1</v>
      </c>
      <c r="I220" s="23">
        <v>36000000000</v>
      </c>
      <c r="J220" s="23" t="s">
        <v>35</v>
      </c>
      <c r="K220" s="30">
        <v>7522411.8399999999</v>
      </c>
      <c r="L220" s="46">
        <v>42794</v>
      </c>
      <c r="M220" s="46">
        <v>43070</v>
      </c>
      <c r="N220" s="44" t="s">
        <v>385</v>
      </c>
      <c r="O220" s="44" t="s">
        <v>127</v>
      </c>
      <c r="P220" s="44" t="s">
        <v>1113</v>
      </c>
      <c r="Q220" s="23" t="s">
        <v>988</v>
      </c>
      <c r="R220" s="23" t="s">
        <v>1178</v>
      </c>
      <c r="S220" s="145" t="s">
        <v>1140</v>
      </c>
      <c r="T220" s="23" t="s">
        <v>1139</v>
      </c>
      <c r="U220" s="156">
        <v>42773</v>
      </c>
      <c r="V220" s="145">
        <v>704</v>
      </c>
      <c r="W220" s="145" t="s">
        <v>1170</v>
      </c>
      <c r="X220" s="156" t="s">
        <v>1140</v>
      </c>
      <c r="Y220" s="30">
        <v>7522411.8399999999</v>
      </c>
      <c r="Z220" s="201"/>
      <c r="AA220" s="201"/>
      <c r="AB220" s="201"/>
      <c r="AC220" s="201"/>
      <c r="AD220" s="201"/>
      <c r="AE220" s="201"/>
      <c r="AF220" s="201"/>
      <c r="AG220" s="201"/>
      <c r="AH220" s="201"/>
      <c r="AI220" s="201"/>
      <c r="AJ220" s="201"/>
      <c r="AK220" s="201"/>
      <c r="AL220" s="201"/>
      <c r="AM220" s="201"/>
      <c r="AN220" s="201"/>
      <c r="AO220" s="201"/>
      <c r="AP220" s="201"/>
      <c r="AQ220" s="201"/>
      <c r="AR220" s="201"/>
      <c r="AS220" s="201"/>
    </row>
    <row r="221" spans="1:45" ht="33.75" x14ac:dyDescent="0.25">
      <c r="A221" s="23">
        <v>419</v>
      </c>
      <c r="B221" s="23" t="s">
        <v>1151</v>
      </c>
      <c r="C221" s="23" t="s">
        <v>1152</v>
      </c>
      <c r="D221" s="53" t="s">
        <v>1238</v>
      </c>
      <c r="E221" s="23" t="s">
        <v>1153</v>
      </c>
      <c r="F221" s="23">
        <v>642</v>
      </c>
      <c r="G221" s="23" t="s">
        <v>34</v>
      </c>
      <c r="H221" s="23">
        <v>1</v>
      </c>
      <c r="I221" s="23">
        <v>36000000000</v>
      </c>
      <c r="J221" s="23" t="s">
        <v>35</v>
      </c>
      <c r="K221" s="86">
        <v>1673431.5</v>
      </c>
      <c r="L221" s="33">
        <v>42767</v>
      </c>
      <c r="M221" s="33">
        <v>43101</v>
      </c>
      <c r="N221" s="23" t="s">
        <v>48</v>
      </c>
      <c r="O221" s="23" t="s">
        <v>1113</v>
      </c>
      <c r="P221" s="44" t="s">
        <v>1113</v>
      </c>
      <c r="Q221" s="23" t="s">
        <v>1120</v>
      </c>
      <c r="R221" s="23" t="s">
        <v>1179</v>
      </c>
      <c r="S221" s="159" t="s">
        <v>1191</v>
      </c>
      <c r="T221" s="23" t="s">
        <v>1139</v>
      </c>
      <c r="U221" s="156">
        <v>42752</v>
      </c>
      <c r="V221" s="145" t="s">
        <v>1140</v>
      </c>
      <c r="W221" s="23" t="s">
        <v>1113</v>
      </c>
      <c r="X221" s="156">
        <v>42761</v>
      </c>
      <c r="Y221" s="201"/>
      <c r="Z221" s="201"/>
      <c r="AA221" s="201"/>
      <c r="AB221" s="201"/>
      <c r="AC221" s="201"/>
      <c r="AD221" s="201"/>
      <c r="AE221" s="201"/>
      <c r="AF221" s="201"/>
      <c r="AG221" s="201"/>
      <c r="AH221" s="201"/>
      <c r="AI221" s="201"/>
      <c r="AJ221" s="201"/>
      <c r="AK221" s="201"/>
      <c r="AL221" s="201"/>
      <c r="AM221" s="201"/>
      <c r="AN221" s="201"/>
      <c r="AO221" s="201"/>
      <c r="AP221" s="201"/>
      <c r="AQ221" s="201"/>
      <c r="AR221" s="201"/>
      <c r="AS221" s="201"/>
    </row>
    <row r="222" spans="1:45" ht="90" x14ac:dyDescent="0.25">
      <c r="A222" s="23">
        <v>420</v>
      </c>
      <c r="B222" s="23" t="s">
        <v>281</v>
      </c>
      <c r="C222" s="41" t="s">
        <v>1288</v>
      </c>
      <c r="D222" s="23" t="s">
        <v>1289</v>
      </c>
      <c r="E222" s="23" t="s">
        <v>602</v>
      </c>
      <c r="F222" s="23">
        <v>642</v>
      </c>
      <c r="G222" s="23" t="s">
        <v>34</v>
      </c>
      <c r="H222" s="23">
        <v>1</v>
      </c>
      <c r="I222" s="23">
        <v>36000000000</v>
      </c>
      <c r="J222" s="23" t="s">
        <v>35</v>
      </c>
      <c r="K222" s="86">
        <v>600000</v>
      </c>
      <c r="L222" s="33">
        <v>42767</v>
      </c>
      <c r="M222" s="33">
        <v>43070</v>
      </c>
      <c r="N222" s="23" t="s">
        <v>48</v>
      </c>
      <c r="O222" s="44" t="s">
        <v>127</v>
      </c>
      <c r="P222" s="44" t="s">
        <v>1113</v>
      </c>
      <c r="Q222" s="202"/>
      <c r="R222" s="202"/>
      <c r="S222" s="201"/>
      <c r="T222" s="201"/>
      <c r="U222" s="199"/>
      <c r="V222" s="201"/>
      <c r="W222" s="201"/>
      <c r="X222" s="199"/>
      <c r="Y222" s="201"/>
      <c r="Z222" s="201"/>
      <c r="AA222" s="201"/>
      <c r="AB222" s="201"/>
      <c r="AC222" s="201"/>
      <c r="AD222" s="201"/>
      <c r="AE222" s="201"/>
      <c r="AF222" s="201"/>
      <c r="AG222" s="201"/>
      <c r="AH222" s="201"/>
      <c r="AI222" s="201"/>
      <c r="AJ222" s="201"/>
      <c r="AK222" s="201"/>
      <c r="AL222" s="201"/>
      <c r="AM222" s="201"/>
      <c r="AN222" s="201"/>
      <c r="AO222" s="201"/>
      <c r="AP222" s="201"/>
      <c r="AQ222" s="201"/>
      <c r="AR222" s="201"/>
      <c r="AS222" s="201"/>
    </row>
    <row r="223" spans="1:45" ht="78.75" x14ac:dyDescent="0.25">
      <c r="A223" s="88">
        <v>424</v>
      </c>
      <c r="B223" s="23" t="s">
        <v>411</v>
      </c>
      <c r="C223" s="23" t="s">
        <v>412</v>
      </c>
      <c r="D223" s="88" t="s">
        <v>1161</v>
      </c>
      <c r="E223" s="88" t="s">
        <v>39</v>
      </c>
      <c r="F223" s="114">
        <v>642</v>
      </c>
      <c r="G223" s="114" t="s">
        <v>34</v>
      </c>
      <c r="H223" s="88">
        <v>1</v>
      </c>
      <c r="I223" s="88">
        <v>36000000000</v>
      </c>
      <c r="J223" s="114" t="s">
        <v>35</v>
      </c>
      <c r="K223" s="91">
        <v>1928283</v>
      </c>
      <c r="L223" s="168">
        <v>42767</v>
      </c>
      <c r="M223" s="168">
        <v>43070</v>
      </c>
      <c r="N223" s="114" t="s">
        <v>385</v>
      </c>
      <c r="O223" s="88" t="s">
        <v>1113</v>
      </c>
      <c r="P223" s="44" t="s">
        <v>1113</v>
      </c>
      <c r="Q223" s="76" t="s">
        <v>665</v>
      </c>
      <c r="R223" s="23" t="s">
        <v>1201</v>
      </c>
      <c r="S223" s="159" t="s">
        <v>1159</v>
      </c>
      <c r="T223" s="23" t="s">
        <v>1139</v>
      </c>
      <c r="U223" s="156">
        <v>42758</v>
      </c>
      <c r="V223" s="145" t="s">
        <v>1140</v>
      </c>
      <c r="W223" s="23" t="s">
        <v>1113</v>
      </c>
      <c r="X223" s="156">
        <v>42758</v>
      </c>
      <c r="Y223" s="140">
        <v>1928283</v>
      </c>
      <c r="Z223" s="70">
        <v>3170475726</v>
      </c>
      <c r="AA223" s="174">
        <v>42773</v>
      </c>
      <c r="AB223" s="174">
        <v>42782</v>
      </c>
      <c r="AC223" s="201"/>
      <c r="AD223" s="201"/>
      <c r="AE223" s="201"/>
      <c r="AF223" s="201"/>
      <c r="AG223" s="201"/>
      <c r="AH223" s="201"/>
      <c r="AI223" s="201"/>
      <c r="AJ223" s="201"/>
      <c r="AK223" s="201"/>
      <c r="AL223" s="201"/>
      <c r="AM223" s="201"/>
      <c r="AN223" s="201"/>
      <c r="AO223" s="201"/>
      <c r="AP223" s="201"/>
      <c r="AQ223" s="201"/>
      <c r="AR223" s="201"/>
      <c r="AS223" s="201"/>
    </row>
    <row r="224" spans="1:45" ht="78.75" x14ac:dyDescent="0.25">
      <c r="A224" s="88">
        <v>425</v>
      </c>
      <c r="B224" s="23" t="s">
        <v>411</v>
      </c>
      <c r="C224" s="23" t="s">
        <v>412</v>
      </c>
      <c r="D224" s="88" t="s">
        <v>1162</v>
      </c>
      <c r="E224" s="88" t="s">
        <v>39</v>
      </c>
      <c r="F224" s="114">
        <v>642</v>
      </c>
      <c r="G224" s="114" t="s">
        <v>34</v>
      </c>
      <c r="H224" s="88">
        <v>1</v>
      </c>
      <c r="I224" s="88">
        <v>36000000000</v>
      </c>
      <c r="J224" s="114" t="s">
        <v>35</v>
      </c>
      <c r="K224" s="91">
        <v>1535398</v>
      </c>
      <c r="L224" s="168">
        <v>42767</v>
      </c>
      <c r="M224" s="168">
        <v>43070</v>
      </c>
      <c r="N224" s="114" t="s">
        <v>385</v>
      </c>
      <c r="O224" s="88" t="s">
        <v>1113</v>
      </c>
      <c r="P224" s="44" t="s">
        <v>1113</v>
      </c>
      <c r="Q224" s="76" t="s">
        <v>665</v>
      </c>
      <c r="R224" s="23" t="s">
        <v>1156</v>
      </c>
      <c r="S224" s="159" t="s">
        <v>1159</v>
      </c>
      <c r="T224" s="23" t="s">
        <v>1139</v>
      </c>
      <c r="U224" s="156">
        <v>42758</v>
      </c>
      <c r="V224" s="145" t="s">
        <v>1140</v>
      </c>
      <c r="W224" s="23" t="s">
        <v>1113</v>
      </c>
      <c r="X224" s="156">
        <v>42758</v>
      </c>
      <c r="Y224" s="140">
        <v>1535398</v>
      </c>
      <c r="Z224" s="201"/>
      <c r="AA224" s="201"/>
      <c r="AB224" s="201"/>
      <c r="AC224" s="201"/>
      <c r="AD224" s="201"/>
      <c r="AE224" s="201"/>
      <c r="AF224" s="201"/>
      <c r="AG224" s="201"/>
      <c r="AH224" s="201"/>
      <c r="AI224" s="201"/>
      <c r="AJ224" s="201"/>
      <c r="AK224" s="201"/>
      <c r="AL224" s="201"/>
      <c r="AM224" s="201"/>
      <c r="AN224" s="201"/>
      <c r="AO224" s="201"/>
      <c r="AP224" s="201"/>
      <c r="AQ224" s="201"/>
      <c r="AR224" s="201"/>
      <c r="AS224" s="201"/>
    </row>
    <row r="225" spans="1:45" ht="78.75" x14ac:dyDescent="0.25">
      <c r="A225" s="88">
        <v>426</v>
      </c>
      <c r="B225" s="23" t="s">
        <v>411</v>
      </c>
      <c r="C225" s="23" t="s">
        <v>412</v>
      </c>
      <c r="D225" s="88" t="s">
        <v>1163</v>
      </c>
      <c r="E225" s="88" t="s">
        <v>39</v>
      </c>
      <c r="F225" s="114">
        <v>642</v>
      </c>
      <c r="G225" s="114" t="s">
        <v>34</v>
      </c>
      <c r="H225" s="88">
        <v>1</v>
      </c>
      <c r="I225" s="88">
        <v>36000000000</v>
      </c>
      <c r="J225" s="114" t="s">
        <v>35</v>
      </c>
      <c r="K225" s="91">
        <v>2903675</v>
      </c>
      <c r="L225" s="168">
        <v>42767</v>
      </c>
      <c r="M225" s="168">
        <v>43070</v>
      </c>
      <c r="N225" s="114" t="s">
        <v>385</v>
      </c>
      <c r="O225" s="88" t="s">
        <v>1113</v>
      </c>
      <c r="P225" s="44" t="s">
        <v>1113</v>
      </c>
      <c r="Q225" s="76" t="s">
        <v>665</v>
      </c>
      <c r="R225" s="23" t="s">
        <v>1156</v>
      </c>
      <c r="S225" s="159" t="s">
        <v>1159</v>
      </c>
      <c r="T225" s="23" t="s">
        <v>1139</v>
      </c>
      <c r="U225" s="156">
        <v>42758</v>
      </c>
      <c r="V225" s="145" t="s">
        <v>1140</v>
      </c>
      <c r="W225" s="23" t="s">
        <v>1113</v>
      </c>
      <c r="X225" s="156">
        <v>42758</v>
      </c>
      <c r="Y225" s="140">
        <v>2903675</v>
      </c>
      <c r="Z225" s="201"/>
      <c r="AA225" s="201"/>
      <c r="AB225" s="201"/>
      <c r="AC225" s="201"/>
      <c r="AD225" s="201"/>
      <c r="AE225" s="201"/>
      <c r="AF225" s="201"/>
      <c r="AG225" s="201"/>
      <c r="AH225" s="201"/>
      <c r="AI225" s="201"/>
      <c r="AJ225" s="201"/>
      <c r="AK225" s="201"/>
      <c r="AL225" s="201"/>
      <c r="AM225" s="201"/>
      <c r="AN225" s="201"/>
      <c r="AO225" s="201"/>
      <c r="AP225" s="201"/>
      <c r="AQ225" s="201"/>
      <c r="AR225" s="201"/>
      <c r="AS225" s="201"/>
    </row>
    <row r="226" spans="1:45" ht="78.75" x14ac:dyDescent="0.25">
      <c r="A226" s="88">
        <v>427</v>
      </c>
      <c r="B226" s="23" t="s">
        <v>411</v>
      </c>
      <c r="C226" s="23" t="s">
        <v>412</v>
      </c>
      <c r="D226" s="88" t="s">
        <v>1164</v>
      </c>
      <c r="E226" s="88" t="s">
        <v>39</v>
      </c>
      <c r="F226" s="114">
        <v>642</v>
      </c>
      <c r="G226" s="114" t="s">
        <v>34</v>
      </c>
      <c r="H226" s="88">
        <v>1</v>
      </c>
      <c r="I226" s="88">
        <v>36000000000</v>
      </c>
      <c r="J226" s="114" t="s">
        <v>35</v>
      </c>
      <c r="K226" s="91">
        <v>516982</v>
      </c>
      <c r="L226" s="168">
        <v>42767</v>
      </c>
      <c r="M226" s="168">
        <v>43070</v>
      </c>
      <c r="N226" s="114" t="s">
        <v>385</v>
      </c>
      <c r="O226" s="88" t="s">
        <v>1113</v>
      </c>
      <c r="P226" s="44" t="s">
        <v>1113</v>
      </c>
      <c r="Q226" s="76" t="s">
        <v>665</v>
      </c>
      <c r="R226" s="23" t="s">
        <v>1156</v>
      </c>
      <c r="S226" s="159" t="s">
        <v>1159</v>
      </c>
      <c r="T226" s="23" t="s">
        <v>1139</v>
      </c>
      <c r="U226" s="156">
        <v>42758</v>
      </c>
      <c r="V226" s="145" t="s">
        <v>1140</v>
      </c>
      <c r="W226" s="23" t="s">
        <v>1113</v>
      </c>
      <c r="X226" s="156">
        <v>42758</v>
      </c>
      <c r="Y226" s="140">
        <v>516982</v>
      </c>
      <c r="Z226" s="201"/>
      <c r="AA226" s="201"/>
      <c r="AB226" s="201"/>
      <c r="AC226" s="201"/>
      <c r="AD226" s="201"/>
      <c r="AE226" s="201"/>
      <c r="AF226" s="201"/>
      <c r="AG226" s="201"/>
      <c r="AH226" s="201"/>
      <c r="AI226" s="201"/>
      <c r="AJ226" s="201"/>
      <c r="AK226" s="201"/>
      <c r="AL226" s="201"/>
      <c r="AM226" s="201"/>
      <c r="AN226" s="201"/>
      <c r="AO226" s="201"/>
      <c r="AP226" s="201"/>
      <c r="AQ226" s="201"/>
      <c r="AR226" s="201"/>
      <c r="AS226" s="201"/>
    </row>
    <row r="227" spans="1:45" ht="78.75" x14ac:dyDescent="0.25">
      <c r="A227" s="88">
        <v>428</v>
      </c>
      <c r="B227" s="23" t="s">
        <v>411</v>
      </c>
      <c r="C227" s="23" t="s">
        <v>412</v>
      </c>
      <c r="D227" s="88" t="s">
        <v>1165</v>
      </c>
      <c r="E227" s="88" t="s">
        <v>39</v>
      </c>
      <c r="F227" s="114">
        <v>642</v>
      </c>
      <c r="G227" s="114" t="s">
        <v>34</v>
      </c>
      <c r="H227" s="88">
        <v>1</v>
      </c>
      <c r="I227" s="88">
        <v>36000000000</v>
      </c>
      <c r="J227" s="114" t="s">
        <v>35</v>
      </c>
      <c r="K227" s="91">
        <v>715068</v>
      </c>
      <c r="L227" s="168">
        <v>42768</v>
      </c>
      <c r="M227" s="168">
        <v>43071</v>
      </c>
      <c r="N227" s="114" t="s">
        <v>385</v>
      </c>
      <c r="O227" s="88" t="s">
        <v>1113</v>
      </c>
      <c r="P227" s="44" t="s">
        <v>1113</v>
      </c>
      <c r="Q227" s="76" t="s">
        <v>665</v>
      </c>
      <c r="R227" s="23" t="s">
        <v>1201</v>
      </c>
      <c r="S227" s="159" t="s">
        <v>1159</v>
      </c>
      <c r="T227" s="23" t="s">
        <v>1139</v>
      </c>
      <c r="U227" s="156">
        <v>42758</v>
      </c>
      <c r="V227" s="145" t="s">
        <v>1140</v>
      </c>
      <c r="W227" s="23" t="s">
        <v>1113</v>
      </c>
      <c r="X227" s="156">
        <v>42758</v>
      </c>
      <c r="Y227" s="140">
        <v>715068</v>
      </c>
      <c r="Z227" s="70">
        <v>3170475726</v>
      </c>
      <c r="AA227" s="174">
        <v>42773</v>
      </c>
      <c r="AB227" s="174">
        <v>42782</v>
      </c>
      <c r="AC227" s="201"/>
      <c r="AD227" s="201"/>
      <c r="AE227" s="201"/>
      <c r="AF227" s="201"/>
      <c r="AG227" s="201"/>
      <c r="AH227" s="201"/>
      <c r="AI227" s="201"/>
      <c r="AJ227" s="201"/>
      <c r="AK227" s="201"/>
      <c r="AL227" s="201"/>
      <c r="AM227" s="201"/>
      <c r="AN227" s="201"/>
      <c r="AO227" s="201"/>
      <c r="AP227" s="201"/>
      <c r="AQ227" s="201"/>
      <c r="AR227" s="201"/>
      <c r="AS227" s="201"/>
    </row>
    <row r="228" spans="1:45" ht="112.5" x14ac:dyDescent="0.25">
      <c r="A228" s="88">
        <v>429</v>
      </c>
      <c r="B228" s="23" t="s">
        <v>411</v>
      </c>
      <c r="C228" s="23" t="s">
        <v>412</v>
      </c>
      <c r="D228" s="88" t="s">
        <v>1166</v>
      </c>
      <c r="E228" s="88" t="s">
        <v>39</v>
      </c>
      <c r="F228" s="114">
        <v>642</v>
      </c>
      <c r="G228" s="114" t="s">
        <v>34</v>
      </c>
      <c r="H228" s="88">
        <v>1</v>
      </c>
      <c r="I228" s="88">
        <v>36000000000</v>
      </c>
      <c r="J228" s="114" t="s">
        <v>35</v>
      </c>
      <c r="K228" s="91">
        <v>1804160</v>
      </c>
      <c r="L228" s="168">
        <v>42769</v>
      </c>
      <c r="M228" s="168">
        <v>43072</v>
      </c>
      <c r="N228" s="114" t="s">
        <v>385</v>
      </c>
      <c r="O228" s="88" t="s">
        <v>1113</v>
      </c>
      <c r="P228" s="44" t="s">
        <v>1113</v>
      </c>
      <c r="Q228" s="76" t="s">
        <v>665</v>
      </c>
      <c r="R228" s="23" t="s">
        <v>1156</v>
      </c>
      <c r="S228" s="159" t="s">
        <v>1159</v>
      </c>
      <c r="T228" s="23" t="s">
        <v>1139</v>
      </c>
      <c r="U228" s="156">
        <v>42758</v>
      </c>
      <c r="V228" s="145" t="s">
        <v>1140</v>
      </c>
      <c r="W228" s="23" t="s">
        <v>1113</v>
      </c>
      <c r="X228" s="156">
        <v>42758</v>
      </c>
      <c r="Y228" s="140">
        <v>1804160</v>
      </c>
      <c r="Z228" s="201"/>
      <c r="AA228" s="201"/>
      <c r="AB228" s="201"/>
      <c r="AC228" s="201"/>
      <c r="AD228" s="201"/>
      <c r="AE228" s="201"/>
      <c r="AF228" s="201"/>
      <c r="AG228" s="201"/>
      <c r="AH228" s="201"/>
      <c r="AI228" s="201"/>
      <c r="AJ228" s="201"/>
      <c r="AK228" s="201"/>
      <c r="AL228" s="201"/>
      <c r="AM228" s="201"/>
      <c r="AN228" s="201"/>
      <c r="AO228" s="201"/>
      <c r="AP228" s="201"/>
      <c r="AQ228" s="201"/>
      <c r="AR228" s="201"/>
      <c r="AS228" s="201"/>
    </row>
    <row r="229" spans="1:45" ht="78.75" x14ac:dyDescent="0.25">
      <c r="A229" s="88">
        <v>430</v>
      </c>
      <c r="B229" s="23" t="s">
        <v>411</v>
      </c>
      <c r="C229" s="23" t="s">
        <v>412</v>
      </c>
      <c r="D229" s="88" t="s">
        <v>1167</v>
      </c>
      <c r="E229" s="88" t="s">
        <v>39</v>
      </c>
      <c r="F229" s="114">
        <v>642</v>
      </c>
      <c r="G229" s="114" t="s">
        <v>34</v>
      </c>
      <c r="H229" s="88">
        <v>1</v>
      </c>
      <c r="I229" s="88">
        <v>36000000000</v>
      </c>
      <c r="J229" s="114" t="s">
        <v>35</v>
      </c>
      <c r="K229" s="91">
        <v>640127</v>
      </c>
      <c r="L229" s="168">
        <v>42770</v>
      </c>
      <c r="M229" s="168">
        <v>43073</v>
      </c>
      <c r="N229" s="114" t="s">
        <v>385</v>
      </c>
      <c r="O229" s="88" t="s">
        <v>1113</v>
      </c>
      <c r="P229" s="44" t="s">
        <v>1113</v>
      </c>
      <c r="Q229" s="76" t="s">
        <v>665</v>
      </c>
      <c r="R229" s="23" t="s">
        <v>1201</v>
      </c>
      <c r="S229" s="159" t="s">
        <v>1159</v>
      </c>
      <c r="T229" s="23" t="s">
        <v>1139</v>
      </c>
      <c r="U229" s="156">
        <v>42758</v>
      </c>
      <c r="V229" s="145" t="s">
        <v>1140</v>
      </c>
      <c r="W229" s="23" t="s">
        <v>1113</v>
      </c>
      <c r="X229" s="156">
        <v>42758</v>
      </c>
      <c r="Y229" s="140">
        <v>640127</v>
      </c>
      <c r="Z229" s="70">
        <v>3170475726</v>
      </c>
      <c r="AA229" s="174">
        <v>42773</v>
      </c>
      <c r="AB229" s="174">
        <v>42782</v>
      </c>
      <c r="AC229" s="201"/>
      <c r="AD229" s="201"/>
      <c r="AE229" s="201"/>
      <c r="AF229" s="201"/>
      <c r="AG229" s="201"/>
      <c r="AH229" s="201"/>
      <c r="AI229" s="201"/>
      <c r="AJ229" s="201"/>
      <c r="AK229" s="201"/>
      <c r="AL229" s="201"/>
      <c r="AM229" s="201"/>
      <c r="AN229" s="201"/>
      <c r="AO229" s="201"/>
      <c r="AP229" s="201"/>
      <c r="AQ229" s="201"/>
      <c r="AR229" s="201"/>
      <c r="AS229" s="201"/>
    </row>
    <row r="230" spans="1:45" ht="33.75" x14ac:dyDescent="0.25">
      <c r="A230" s="88">
        <v>431</v>
      </c>
      <c r="B230" s="88" t="s">
        <v>639</v>
      </c>
      <c r="C230" s="88" t="s">
        <v>1168</v>
      </c>
      <c r="D230" s="88" t="s">
        <v>1169</v>
      </c>
      <c r="E230" s="88" t="s">
        <v>1153</v>
      </c>
      <c r="F230" s="114">
        <v>642</v>
      </c>
      <c r="G230" s="114" t="s">
        <v>34</v>
      </c>
      <c r="H230" s="88">
        <v>1</v>
      </c>
      <c r="I230" s="88">
        <v>36000000000</v>
      </c>
      <c r="J230" s="114" t="s">
        <v>35</v>
      </c>
      <c r="K230" s="91">
        <v>5478000</v>
      </c>
      <c r="L230" s="168">
        <v>42767</v>
      </c>
      <c r="M230" s="168">
        <v>43132</v>
      </c>
      <c r="N230" s="114" t="s">
        <v>386</v>
      </c>
      <c r="O230" s="88" t="s">
        <v>1170</v>
      </c>
      <c r="P230" s="44" t="s">
        <v>1113</v>
      </c>
      <c r="Q230" s="76" t="s">
        <v>91</v>
      </c>
      <c r="R230" s="23" t="s">
        <v>1156</v>
      </c>
      <c r="S230" s="159" t="s">
        <v>1160</v>
      </c>
      <c r="T230" s="23" t="s">
        <v>1139</v>
      </c>
      <c r="U230" s="156">
        <v>42760</v>
      </c>
      <c r="V230" s="145">
        <v>8204</v>
      </c>
      <c r="W230" s="23" t="s">
        <v>1113</v>
      </c>
      <c r="X230" s="156">
        <v>42760</v>
      </c>
      <c r="Y230" s="140">
        <v>5249790.5999999996</v>
      </c>
      <c r="Z230" s="201"/>
      <c r="AA230" s="201"/>
      <c r="AB230" s="201"/>
      <c r="AC230" s="201"/>
      <c r="AD230" s="201"/>
      <c r="AE230" s="201"/>
      <c r="AF230" s="201"/>
      <c r="AG230" s="201"/>
      <c r="AH230" s="201"/>
      <c r="AI230" s="201"/>
      <c r="AJ230" s="201"/>
      <c r="AK230" s="201"/>
      <c r="AL230" s="201"/>
      <c r="AM230" s="201"/>
      <c r="AN230" s="201"/>
      <c r="AO230" s="201"/>
      <c r="AP230" s="201"/>
      <c r="AQ230" s="201"/>
      <c r="AR230" s="201"/>
      <c r="AS230" s="201"/>
    </row>
    <row r="231" spans="1:45" ht="45" x14ac:dyDescent="0.25">
      <c r="A231" s="41">
        <v>330</v>
      </c>
      <c r="B231" s="23" t="s">
        <v>411</v>
      </c>
      <c r="C231" s="23" t="s">
        <v>412</v>
      </c>
      <c r="D231" s="23" t="s">
        <v>1122</v>
      </c>
      <c r="E231" s="23" t="s">
        <v>1117</v>
      </c>
      <c r="F231" s="23">
        <v>642</v>
      </c>
      <c r="G231" s="23" t="s">
        <v>34</v>
      </c>
      <c r="H231" s="23">
        <v>1</v>
      </c>
      <c r="I231" s="23">
        <v>36000000000</v>
      </c>
      <c r="J231" s="23" t="s">
        <v>35</v>
      </c>
      <c r="K231" s="91">
        <v>707433.6</v>
      </c>
      <c r="L231" s="168">
        <v>42767</v>
      </c>
      <c r="M231" s="168">
        <v>43132</v>
      </c>
      <c r="N231" s="23" t="s">
        <v>385</v>
      </c>
      <c r="O231" s="23" t="s">
        <v>127</v>
      </c>
      <c r="P231" s="44" t="s">
        <v>1113</v>
      </c>
      <c r="Q231" s="146" t="s">
        <v>591</v>
      </c>
      <c r="R231" s="23" t="s">
        <v>1138</v>
      </c>
      <c r="S231" s="159" t="s">
        <v>1149</v>
      </c>
      <c r="T231" s="23" t="s">
        <v>1139</v>
      </c>
      <c r="U231" s="156">
        <v>42731</v>
      </c>
      <c r="V231" s="146" t="s">
        <v>1140</v>
      </c>
      <c r="W231" s="146" t="s">
        <v>1113</v>
      </c>
      <c r="X231" s="156">
        <v>42734</v>
      </c>
      <c r="Y231" s="147">
        <v>599520</v>
      </c>
      <c r="Z231" s="201"/>
      <c r="AA231" s="201"/>
      <c r="AB231" s="201"/>
      <c r="AC231" s="201"/>
      <c r="AD231" s="201"/>
      <c r="AE231" s="201"/>
      <c r="AF231" s="201"/>
      <c r="AG231" s="201"/>
      <c r="AH231" s="201"/>
      <c r="AI231" s="201"/>
      <c r="AJ231" s="201"/>
      <c r="AK231" s="201"/>
      <c r="AL231" s="201"/>
      <c r="AM231" s="201"/>
      <c r="AN231" s="201"/>
      <c r="AO231" s="201"/>
      <c r="AP231" s="201"/>
      <c r="AQ231" s="201"/>
      <c r="AR231" s="201"/>
      <c r="AS231" s="201"/>
    </row>
    <row r="232" spans="1:45" ht="56.25" x14ac:dyDescent="0.25">
      <c r="A232" s="41">
        <v>2</v>
      </c>
      <c r="B232" s="44" t="s">
        <v>125</v>
      </c>
      <c r="C232" s="44" t="s">
        <v>159</v>
      </c>
      <c r="D232" s="44" t="s">
        <v>340</v>
      </c>
      <c r="E232" s="44" t="s">
        <v>341</v>
      </c>
      <c r="F232" s="44">
        <v>642</v>
      </c>
      <c r="G232" s="44" t="s">
        <v>34</v>
      </c>
      <c r="H232" s="23">
        <v>1</v>
      </c>
      <c r="I232" s="44">
        <v>36000000000</v>
      </c>
      <c r="J232" s="44" t="s">
        <v>35</v>
      </c>
      <c r="K232" s="87">
        <v>540300</v>
      </c>
      <c r="L232" s="46">
        <v>42767</v>
      </c>
      <c r="M232" s="46">
        <v>43101</v>
      </c>
      <c r="N232" s="44" t="s">
        <v>48</v>
      </c>
      <c r="O232" s="44" t="s">
        <v>127</v>
      </c>
      <c r="P232" s="44" t="s">
        <v>1113</v>
      </c>
      <c r="Q232" s="41" t="s">
        <v>384</v>
      </c>
      <c r="R232" s="23" t="s">
        <v>1179</v>
      </c>
      <c r="S232" s="159" t="s">
        <v>1186</v>
      </c>
      <c r="T232" s="23" t="s">
        <v>1180</v>
      </c>
      <c r="U232" s="156">
        <v>42748</v>
      </c>
      <c r="V232" s="145">
        <v>91</v>
      </c>
      <c r="W232" s="23">
        <v>130</v>
      </c>
      <c r="X232" s="145" t="s">
        <v>1140</v>
      </c>
      <c r="Y232" s="145"/>
      <c r="Z232" s="145" t="s">
        <v>1140</v>
      </c>
      <c r="AA232" s="145" t="s">
        <v>1140</v>
      </c>
      <c r="AB232" s="145" t="s">
        <v>1140</v>
      </c>
      <c r="AC232" s="201"/>
      <c r="AD232" s="201"/>
      <c r="AE232" s="201"/>
      <c r="AF232" s="201"/>
      <c r="AG232" s="201"/>
      <c r="AH232" s="201"/>
      <c r="AI232" s="201"/>
      <c r="AJ232" s="201"/>
      <c r="AK232" s="201"/>
      <c r="AL232" s="201"/>
      <c r="AM232" s="201"/>
      <c r="AN232" s="201"/>
      <c r="AO232" s="201"/>
      <c r="AP232" s="201"/>
      <c r="AQ232" s="201"/>
      <c r="AR232" s="201"/>
      <c r="AS232" s="201"/>
    </row>
    <row r="233" spans="1:45" ht="33.75" x14ac:dyDescent="0.25">
      <c r="A233" s="88">
        <v>432</v>
      </c>
      <c r="B233" s="88" t="s">
        <v>1290</v>
      </c>
      <c r="C233" s="88" t="s">
        <v>1291</v>
      </c>
      <c r="D233" s="88" t="s">
        <v>1292</v>
      </c>
      <c r="E233" s="88" t="s">
        <v>1293</v>
      </c>
      <c r="F233" s="114">
        <v>642</v>
      </c>
      <c r="G233" s="114" t="s">
        <v>34</v>
      </c>
      <c r="H233" s="88">
        <v>1</v>
      </c>
      <c r="I233" s="88">
        <v>36000000000</v>
      </c>
      <c r="J233" s="114" t="s">
        <v>35</v>
      </c>
      <c r="K233" s="91">
        <v>1500000</v>
      </c>
      <c r="L233" s="168">
        <v>42767</v>
      </c>
      <c r="M233" s="168">
        <v>43132</v>
      </c>
      <c r="N233" s="114" t="s">
        <v>386</v>
      </c>
      <c r="O233" s="88" t="s">
        <v>1170</v>
      </c>
      <c r="P233" s="44" t="s">
        <v>1113</v>
      </c>
      <c r="Q233" s="202"/>
      <c r="R233" s="202"/>
      <c r="S233" s="201"/>
      <c r="T233" s="201"/>
      <c r="U233" s="199"/>
      <c r="V233" s="201"/>
      <c r="W233" s="201"/>
      <c r="X233" s="199"/>
      <c r="Y233" s="201"/>
      <c r="Z233" s="201"/>
      <c r="AA233" s="201"/>
      <c r="AB233" s="201"/>
      <c r="AC233" s="201"/>
      <c r="AD233" s="201"/>
      <c r="AE233" s="201"/>
      <c r="AF233" s="201"/>
      <c r="AG233" s="201"/>
      <c r="AH233" s="201"/>
      <c r="AI233" s="201"/>
      <c r="AJ233" s="201"/>
      <c r="AK233" s="201"/>
      <c r="AL233" s="201"/>
      <c r="AM233" s="201"/>
      <c r="AN233" s="201"/>
      <c r="AO233" s="201"/>
      <c r="AP233" s="201"/>
      <c r="AQ233" s="201"/>
      <c r="AR233" s="201"/>
      <c r="AS233" s="201"/>
    </row>
    <row r="234" spans="1:45" ht="22.5" x14ac:dyDescent="0.25">
      <c r="A234" s="23">
        <v>435</v>
      </c>
      <c r="B234" s="53" t="s">
        <v>244</v>
      </c>
      <c r="C234" s="53" t="s">
        <v>245</v>
      </c>
      <c r="D234" s="53" t="s">
        <v>276</v>
      </c>
      <c r="E234" s="53" t="s">
        <v>1173</v>
      </c>
      <c r="F234" s="53">
        <v>642</v>
      </c>
      <c r="G234" s="53" t="s">
        <v>34</v>
      </c>
      <c r="H234" s="53">
        <v>1</v>
      </c>
      <c r="I234" s="53">
        <v>36000000000</v>
      </c>
      <c r="J234" s="53" t="s">
        <v>35</v>
      </c>
      <c r="K234" s="86">
        <v>20000000</v>
      </c>
      <c r="L234" s="46">
        <v>42767</v>
      </c>
      <c r="M234" s="46">
        <v>43070</v>
      </c>
      <c r="N234" s="53" t="s">
        <v>48</v>
      </c>
      <c r="O234" s="53" t="s">
        <v>1113</v>
      </c>
      <c r="P234" s="44" t="s">
        <v>1113</v>
      </c>
      <c r="Q234" s="76" t="s">
        <v>277</v>
      </c>
      <c r="R234" s="23" t="s">
        <v>1138</v>
      </c>
      <c r="S234" s="145" t="s">
        <v>1140</v>
      </c>
      <c r="T234" s="23" t="s">
        <v>1139</v>
      </c>
      <c r="U234" s="156">
        <v>42761</v>
      </c>
      <c r="V234" s="145">
        <v>487</v>
      </c>
      <c r="W234" s="23" t="s">
        <v>1113</v>
      </c>
      <c r="X234" s="156">
        <v>42772</v>
      </c>
      <c r="Y234" s="140">
        <v>20000000</v>
      </c>
      <c r="Z234" s="201"/>
      <c r="AA234" s="201"/>
      <c r="AB234" s="201"/>
      <c r="AC234" s="201"/>
      <c r="AD234" s="201"/>
      <c r="AE234" s="201"/>
      <c r="AF234" s="201"/>
      <c r="AG234" s="201"/>
      <c r="AH234" s="201"/>
      <c r="AI234" s="201"/>
      <c r="AJ234" s="201"/>
      <c r="AK234" s="201"/>
      <c r="AL234" s="201"/>
      <c r="AM234" s="201"/>
      <c r="AN234" s="201"/>
      <c r="AO234" s="201"/>
      <c r="AP234" s="201"/>
      <c r="AQ234" s="201"/>
      <c r="AR234" s="201"/>
      <c r="AS234" s="201"/>
    </row>
    <row r="235" spans="1:45" ht="90" x14ac:dyDescent="0.25">
      <c r="A235" s="23">
        <v>436</v>
      </c>
      <c r="B235" s="53" t="s">
        <v>412</v>
      </c>
      <c r="C235" s="53" t="s">
        <v>1174</v>
      </c>
      <c r="D235" s="53" t="s">
        <v>1175</v>
      </c>
      <c r="E235" s="53" t="s">
        <v>585</v>
      </c>
      <c r="F235" s="53">
        <v>642</v>
      </c>
      <c r="G235" s="53" t="s">
        <v>34</v>
      </c>
      <c r="H235" s="53">
        <v>1</v>
      </c>
      <c r="I235" s="53">
        <v>36000000000</v>
      </c>
      <c r="J235" s="53" t="s">
        <v>35</v>
      </c>
      <c r="K235" s="86">
        <v>1775981.36</v>
      </c>
      <c r="L235" s="46">
        <v>42767</v>
      </c>
      <c r="M235" s="46">
        <v>43070</v>
      </c>
      <c r="N235" s="53" t="s">
        <v>48</v>
      </c>
      <c r="O235" s="53" t="s">
        <v>1113</v>
      </c>
      <c r="P235" s="44" t="s">
        <v>1113</v>
      </c>
      <c r="Q235" s="76" t="s">
        <v>591</v>
      </c>
      <c r="R235" s="23" t="s">
        <v>1182</v>
      </c>
      <c r="S235" s="159" t="s">
        <v>1140</v>
      </c>
      <c r="T235" s="23" t="s">
        <v>1139</v>
      </c>
      <c r="U235" s="156">
        <v>42767</v>
      </c>
      <c r="V235" s="145" t="s">
        <v>1140</v>
      </c>
      <c r="W235" s="23" t="s">
        <v>1113</v>
      </c>
      <c r="X235" s="156">
        <v>42772</v>
      </c>
      <c r="Y235" s="140">
        <v>1775981.36</v>
      </c>
      <c r="Z235" s="201"/>
      <c r="AA235" s="201"/>
      <c r="AB235" s="201"/>
      <c r="AC235" s="201"/>
      <c r="AD235" s="201"/>
      <c r="AE235" s="201"/>
      <c r="AF235" s="201"/>
      <c r="AG235" s="201"/>
      <c r="AH235" s="201"/>
      <c r="AI235" s="201"/>
      <c r="AJ235" s="201"/>
      <c r="AK235" s="201"/>
      <c r="AL235" s="201"/>
      <c r="AM235" s="201"/>
      <c r="AN235" s="201"/>
      <c r="AO235" s="201"/>
      <c r="AP235" s="201"/>
      <c r="AQ235" s="201"/>
      <c r="AR235" s="201"/>
      <c r="AS235" s="201"/>
    </row>
    <row r="236" spans="1:45" ht="22.5" x14ac:dyDescent="0.25">
      <c r="A236" s="23">
        <v>438</v>
      </c>
      <c r="B236" s="224" t="s">
        <v>1294</v>
      </c>
      <c r="C236" s="95" t="s">
        <v>1295</v>
      </c>
      <c r="D236" s="95" t="s">
        <v>1296</v>
      </c>
      <c r="E236" s="95" t="s">
        <v>1193</v>
      </c>
      <c r="F236" s="23">
        <v>642</v>
      </c>
      <c r="G236" s="23" t="s">
        <v>34</v>
      </c>
      <c r="H236" s="23">
        <v>1</v>
      </c>
      <c r="I236" s="23">
        <v>36000000000</v>
      </c>
      <c r="J236" s="23" t="s">
        <v>35</v>
      </c>
      <c r="K236" s="86">
        <v>8418200</v>
      </c>
      <c r="L236" s="33">
        <v>42767</v>
      </c>
      <c r="M236" s="33">
        <v>42826</v>
      </c>
      <c r="N236" s="23" t="s">
        <v>48</v>
      </c>
      <c r="O236" s="23" t="s">
        <v>1113</v>
      </c>
      <c r="P236" s="44" t="s">
        <v>1113</v>
      </c>
      <c r="Q236" s="76" t="s">
        <v>117</v>
      </c>
      <c r="R236" s="23" t="s">
        <v>1194</v>
      </c>
      <c r="S236" s="159" t="s">
        <v>1195</v>
      </c>
      <c r="T236" s="23" t="s">
        <v>1177</v>
      </c>
      <c r="U236" s="156">
        <v>42767</v>
      </c>
      <c r="V236" s="145" t="s">
        <v>1140</v>
      </c>
      <c r="W236" s="23" t="s">
        <v>1113</v>
      </c>
      <c r="X236" s="156">
        <v>42769</v>
      </c>
      <c r="Y236" s="86">
        <v>8418200</v>
      </c>
      <c r="Z236" s="145"/>
      <c r="AA236" s="145"/>
      <c r="AB236" s="145"/>
      <c r="AC236" s="933"/>
      <c r="AD236" s="934"/>
      <c r="AE236" s="934"/>
      <c r="AF236" s="934"/>
      <c r="AG236" s="934"/>
      <c r="AH236" s="934"/>
      <c r="AI236" s="934"/>
      <c r="AJ236" s="935"/>
      <c r="AK236" s="145" t="s">
        <v>1196</v>
      </c>
      <c r="AL236" s="145">
        <v>31704749641</v>
      </c>
      <c r="AM236" s="158">
        <v>42768</v>
      </c>
      <c r="AN236" s="145" t="s">
        <v>1197</v>
      </c>
      <c r="AO236" s="158">
        <v>42769</v>
      </c>
      <c r="AP236" s="140">
        <v>7134067.7999999998</v>
      </c>
      <c r="AQ236" s="140">
        <v>8418200</v>
      </c>
      <c r="AR236" s="158">
        <v>42769</v>
      </c>
      <c r="AS236" s="158">
        <v>42769</v>
      </c>
    </row>
    <row r="237" spans="1:45" ht="22.5" x14ac:dyDescent="0.25">
      <c r="A237" s="23">
        <v>439</v>
      </c>
      <c r="B237" s="224" t="s">
        <v>635</v>
      </c>
      <c r="C237" s="95" t="s">
        <v>636</v>
      </c>
      <c r="D237" s="95" t="s">
        <v>1297</v>
      </c>
      <c r="E237" s="95" t="s">
        <v>585</v>
      </c>
      <c r="F237" s="23">
        <v>642</v>
      </c>
      <c r="G237" s="23" t="s">
        <v>34</v>
      </c>
      <c r="H237" s="23">
        <v>1</v>
      </c>
      <c r="I237" s="23">
        <v>36000000000</v>
      </c>
      <c r="J237" s="23" t="s">
        <v>35</v>
      </c>
      <c r="K237" s="86" t="s">
        <v>1298</v>
      </c>
      <c r="L237" s="33">
        <v>42767</v>
      </c>
      <c r="M237" s="33">
        <v>42767</v>
      </c>
      <c r="N237" s="23" t="s">
        <v>48</v>
      </c>
      <c r="O237" s="23" t="s">
        <v>1113</v>
      </c>
      <c r="P237" s="44" t="s">
        <v>1113</v>
      </c>
      <c r="Q237" s="145" t="s">
        <v>1120</v>
      </c>
      <c r="R237" s="145" t="s">
        <v>1179</v>
      </c>
      <c r="S237" s="180" t="s">
        <v>1215</v>
      </c>
      <c r="T237" s="23" t="s">
        <v>1216</v>
      </c>
      <c r="U237" s="156">
        <v>42767</v>
      </c>
      <c r="V237" s="145" t="s">
        <v>1140</v>
      </c>
      <c r="W237" s="145" t="s">
        <v>1113</v>
      </c>
      <c r="X237" s="156">
        <v>42783</v>
      </c>
      <c r="Y237" s="30">
        <v>85300000</v>
      </c>
      <c r="Z237" s="201"/>
      <c r="AA237" s="201"/>
      <c r="AB237" s="201"/>
      <c r="AC237" s="201"/>
      <c r="AD237" s="201"/>
      <c r="AE237" s="201"/>
      <c r="AF237" s="201"/>
      <c r="AG237" s="201"/>
      <c r="AH237" s="201"/>
      <c r="AI237" s="201"/>
      <c r="AJ237" s="201"/>
      <c r="AK237" s="201"/>
      <c r="AL237" s="201"/>
      <c r="AM237" s="201"/>
      <c r="AN237" s="201"/>
      <c r="AO237" s="201"/>
      <c r="AP237" s="201"/>
      <c r="AQ237" s="201"/>
      <c r="AR237" s="201"/>
      <c r="AS237" s="201"/>
    </row>
    <row r="238" spans="1:45" ht="56.25" x14ac:dyDescent="0.25">
      <c r="A238" s="23">
        <v>442</v>
      </c>
      <c r="B238" s="61" t="s">
        <v>635</v>
      </c>
      <c r="C238" s="23" t="s">
        <v>636</v>
      </c>
      <c r="D238" s="23" t="s">
        <v>1229</v>
      </c>
      <c r="E238" s="23" t="s">
        <v>1230</v>
      </c>
      <c r="F238" s="44">
        <v>642</v>
      </c>
      <c r="G238" s="23" t="s">
        <v>34</v>
      </c>
      <c r="H238" s="23">
        <v>1</v>
      </c>
      <c r="I238" s="23">
        <v>36000000000</v>
      </c>
      <c r="J238" s="44" t="s">
        <v>35</v>
      </c>
      <c r="K238" s="30">
        <v>2153648</v>
      </c>
      <c r="L238" s="46">
        <v>42767</v>
      </c>
      <c r="M238" s="46">
        <v>43070</v>
      </c>
      <c r="N238" s="53" t="s">
        <v>48</v>
      </c>
      <c r="O238" s="53" t="s">
        <v>1113</v>
      </c>
      <c r="P238" s="44" t="s">
        <v>1113</v>
      </c>
      <c r="Q238" s="145" t="s">
        <v>214</v>
      </c>
      <c r="R238" s="145" t="s">
        <v>1179</v>
      </c>
      <c r="S238" s="180" t="s">
        <v>1213</v>
      </c>
      <c r="T238" s="23" t="s">
        <v>1139</v>
      </c>
      <c r="U238" s="156">
        <v>42775</v>
      </c>
      <c r="V238" s="145" t="s">
        <v>1140</v>
      </c>
      <c r="W238" s="145" t="s">
        <v>1113</v>
      </c>
      <c r="X238" s="156">
        <v>42783</v>
      </c>
      <c r="Y238" s="30">
        <v>2153648</v>
      </c>
      <c r="Z238" s="201"/>
      <c r="AA238" s="201"/>
      <c r="AB238" s="201"/>
      <c r="AC238" s="201"/>
      <c r="AD238" s="201"/>
      <c r="AE238" s="201"/>
      <c r="AF238" s="201"/>
      <c r="AG238" s="201"/>
      <c r="AH238" s="201"/>
      <c r="AI238" s="201"/>
      <c r="AJ238" s="201"/>
      <c r="AK238" s="201"/>
      <c r="AL238" s="201"/>
      <c r="AM238" s="201"/>
      <c r="AN238" s="201"/>
      <c r="AO238" s="201"/>
      <c r="AP238" s="201"/>
      <c r="AQ238" s="201"/>
      <c r="AR238" s="201"/>
      <c r="AS238" s="201"/>
    </row>
    <row r="239" spans="1:45" ht="78.75" x14ac:dyDescent="0.25">
      <c r="A239" s="23">
        <v>443</v>
      </c>
      <c r="B239" s="23" t="s">
        <v>411</v>
      </c>
      <c r="C239" s="23" t="s">
        <v>412</v>
      </c>
      <c r="D239" s="23" t="s">
        <v>1231</v>
      </c>
      <c r="E239" s="23" t="s">
        <v>39</v>
      </c>
      <c r="F239" s="44">
        <v>642</v>
      </c>
      <c r="G239" s="44" t="s">
        <v>34</v>
      </c>
      <c r="H239" s="23">
        <v>1</v>
      </c>
      <c r="I239" s="23">
        <v>36000000000</v>
      </c>
      <c r="J239" s="44" t="s">
        <v>35</v>
      </c>
      <c r="K239" s="30">
        <v>751635</v>
      </c>
      <c r="L239" s="179">
        <v>42767</v>
      </c>
      <c r="M239" s="179">
        <v>43070</v>
      </c>
      <c r="N239" s="44" t="s">
        <v>385</v>
      </c>
      <c r="O239" s="44" t="s">
        <v>1113</v>
      </c>
      <c r="P239" s="44" t="s">
        <v>1113</v>
      </c>
      <c r="Q239" s="76" t="s">
        <v>665</v>
      </c>
      <c r="R239" s="145" t="s">
        <v>1156</v>
      </c>
      <c r="S239" s="180" t="s">
        <v>1159</v>
      </c>
      <c r="T239" s="23" t="s">
        <v>1139</v>
      </c>
      <c r="U239" s="156">
        <v>42793</v>
      </c>
      <c r="V239" s="145" t="s">
        <v>1140</v>
      </c>
      <c r="W239" s="145" t="s">
        <v>1170</v>
      </c>
      <c r="X239" s="145" t="s">
        <v>1140</v>
      </c>
      <c r="Y239" s="201"/>
      <c r="Z239" s="201"/>
      <c r="AA239" s="201"/>
      <c r="AB239" s="201"/>
      <c r="AC239" s="201"/>
      <c r="AD239" s="201"/>
      <c r="AE239" s="201"/>
      <c r="AF239" s="201"/>
      <c r="AG239" s="201"/>
      <c r="AH239" s="201"/>
      <c r="AI239" s="201"/>
      <c r="AJ239" s="201"/>
      <c r="AK239" s="201"/>
      <c r="AL239" s="201"/>
      <c r="AM239" s="201"/>
      <c r="AN239" s="201"/>
      <c r="AO239" s="201"/>
      <c r="AP239" s="201"/>
      <c r="AQ239" s="201"/>
      <c r="AR239" s="201"/>
      <c r="AS239" s="201"/>
    </row>
    <row r="240" spans="1:45" ht="146.25" x14ac:dyDescent="0.25">
      <c r="A240" s="23">
        <v>444</v>
      </c>
      <c r="B240" s="23" t="s">
        <v>411</v>
      </c>
      <c r="C240" s="23" t="s">
        <v>412</v>
      </c>
      <c r="D240" s="23" t="s">
        <v>1232</v>
      </c>
      <c r="E240" s="23" t="s">
        <v>39</v>
      </c>
      <c r="F240" s="44">
        <v>642</v>
      </c>
      <c r="G240" s="44" t="s">
        <v>34</v>
      </c>
      <c r="H240" s="23">
        <v>1</v>
      </c>
      <c r="I240" s="23">
        <v>36000000000</v>
      </c>
      <c r="J240" s="44" t="s">
        <v>35</v>
      </c>
      <c r="K240" s="30">
        <v>12423670</v>
      </c>
      <c r="L240" s="179">
        <v>42767</v>
      </c>
      <c r="M240" s="179">
        <v>43070</v>
      </c>
      <c r="N240" s="44" t="s">
        <v>385</v>
      </c>
      <c r="O240" s="44" t="s">
        <v>1113</v>
      </c>
      <c r="P240" s="44" t="s">
        <v>1113</v>
      </c>
      <c r="Q240" s="76" t="s">
        <v>665</v>
      </c>
      <c r="R240" s="145" t="s">
        <v>1156</v>
      </c>
      <c r="S240" s="180" t="s">
        <v>1159</v>
      </c>
      <c r="T240" s="23" t="s">
        <v>1139</v>
      </c>
      <c r="U240" s="156">
        <v>42793</v>
      </c>
      <c r="V240" s="145" t="s">
        <v>1140</v>
      </c>
      <c r="W240" s="145" t="s">
        <v>1113</v>
      </c>
      <c r="X240" s="158">
        <v>42786</v>
      </c>
      <c r="Y240" s="201"/>
      <c r="Z240" s="201"/>
      <c r="AA240" s="201"/>
      <c r="AB240" s="201"/>
      <c r="AC240" s="201"/>
      <c r="AD240" s="201"/>
      <c r="AE240" s="201"/>
      <c r="AF240" s="201"/>
      <c r="AG240" s="201"/>
      <c r="AH240" s="201"/>
      <c r="AI240" s="201"/>
      <c r="AJ240" s="201"/>
      <c r="AK240" s="201"/>
      <c r="AL240" s="201"/>
      <c r="AM240" s="201"/>
      <c r="AN240" s="201"/>
      <c r="AO240" s="201"/>
      <c r="AP240" s="201"/>
      <c r="AQ240" s="201"/>
      <c r="AR240" s="201"/>
      <c r="AS240" s="201"/>
    </row>
    <row r="241" spans="1:45" ht="101.25" x14ac:dyDescent="0.25">
      <c r="A241" s="41">
        <v>445</v>
      </c>
      <c r="B241" s="23" t="s">
        <v>594</v>
      </c>
      <c r="C241" s="191" t="s">
        <v>595</v>
      </c>
      <c r="D241" s="23" t="s">
        <v>1233</v>
      </c>
      <c r="E241" s="104" t="s">
        <v>1234</v>
      </c>
      <c r="F241" s="44">
        <v>642</v>
      </c>
      <c r="G241" s="44" t="s">
        <v>34</v>
      </c>
      <c r="H241" s="23">
        <v>1</v>
      </c>
      <c r="I241" s="23">
        <v>36000000000</v>
      </c>
      <c r="J241" s="44" t="s">
        <v>35</v>
      </c>
      <c r="K241" s="91">
        <v>927495</v>
      </c>
      <c r="L241" s="179">
        <v>42767</v>
      </c>
      <c r="M241" s="179">
        <v>43070</v>
      </c>
      <c r="N241" s="44" t="s">
        <v>385</v>
      </c>
      <c r="O241" s="44" t="s">
        <v>1113</v>
      </c>
      <c r="P241" s="44" t="s">
        <v>1113</v>
      </c>
      <c r="Q241" s="76" t="s">
        <v>665</v>
      </c>
      <c r="R241" s="145" t="s">
        <v>1201</v>
      </c>
      <c r="S241" s="180" t="s">
        <v>1159</v>
      </c>
      <c r="T241" s="23" t="s">
        <v>1139</v>
      </c>
      <c r="U241" s="156">
        <v>42793</v>
      </c>
      <c r="V241" s="145" t="s">
        <v>1140</v>
      </c>
      <c r="W241" s="145" t="s">
        <v>1170</v>
      </c>
      <c r="X241" s="145" t="s">
        <v>1140</v>
      </c>
      <c r="Y241" s="201"/>
      <c r="Z241" s="201"/>
      <c r="AA241" s="201"/>
      <c r="AB241" s="201"/>
      <c r="AC241" s="201"/>
      <c r="AD241" s="201"/>
      <c r="AE241" s="201"/>
      <c r="AF241" s="201"/>
      <c r="AG241" s="201"/>
      <c r="AH241" s="201"/>
      <c r="AI241" s="201"/>
      <c r="AJ241" s="201"/>
      <c r="AK241" s="201"/>
      <c r="AL241" s="201"/>
      <c r="AM241" s="201"/>
      <c r="AN241" s="201"/>
      <c r="AO241" s="201"/>
      <c r="AP241" s="201"/>
      <c r="AQ241" s="201"/>
      <c r="AR241" s="201"/>
      <c r="AS241" s="201"/>
    </row>
    <row r="242" spans="1:45" ht="33.75" x14ac:dyDescent="0.25">
      <c r="A242" s="41">
        <v>331</v>
      </c>
      <c r="B242" s="23" t="s">
        <v>293</v>
      </c>
      <c r="C242" s="23" t="s">
        <v>294</v>
      </c>
      <c r="D242" s="23" t="s">
        <v>1123</v>
      </c>
      <c r="E242" s="23" t="s">
        <v>1125</v>
      </c>
      <c r="F242" s="23">
        <v>642</v>
      </c>
      <c r="G242" s="23" t="s">
        <v>34</v>
      </c>
      <c r="H242" s="23">
        <v>1</v>
      </c>
      <c r="I242" s="23">
        <v>36000000000</v>
      </c>
      <c r="J242" s="23" t="s">
        <v>35</v>
      </c>
      <c r="K242" s="30" t="s">
        <v>1124</v>
      </c>
      <c r="L242" s="225">
        <v>42795</v>
      </c>
      <c r="M242" s="225">
        <v>43070</v>
      </c>
      <c r="N242" s="23" t="s">
        <v>385</v>
      </c>
      <c r="O242" s="23" t="s">
        <v>127</v>
      </c>
      <c r="P242" s="44" t="s">
        <v>1113</v>
      </c>
      <c r="Q242" s="202"/>
      <c r="R242" s="202"/>
      <c r="S242" s="201"/>
      <c r="T242" s="202"/>
      <c r="U242" s="199"/>
      <c r="V242" s="201"/>
      <c r="W242" s="201"/>
      <c r="X242" s="199"/>
      <c r="Y242" s="201"/>
      <c r="Z242" s="201"/>
      <c r="AA242" s="201"/>
      <c r="AB242" s="201"/>
      <c r="AC242" s="201"/>
      <c r="AD242" s="201"/>
      <c r="AE242" s="201"/>
      <c r="AF242" s="201"/>
      <c r="AG242" s="201"/>
      <c r="AH242" s="201"/>
      <c r="AI242" s="201"/>
      <c r="AJ242" s="201"/>
      <c r="AK242" s="201"/>
      <c r="AL242" s="201"/>
      <c r="AM242" s="201"/>
      <c r="AN242" s="201"/>
      <c r="AO242" s="201"/>
      <c r="AP242" s="201"/>
      <c r="AQ242" s="201"/>
      <c r="AR242" s="201"/>
      <c r="AS242" s="201"/>
    </row>
    <row r="243" spans="1:45" ht="33.75" x14ac:dyDescent="0.25">
      <c r="A243" s="41">
        <v>27</v>
      </c>
      <c r="B243" s="23" t="s">
        <v>161</v>
      </c>
      <c r="C243" s="23" t="s">
        <v>162</v>
      </c>
      <c r="D243" s="88" t="s">
        <v>168</v>
      </c>
      <c r="E243" s="23" t="s">
        <v>164</v>
      </c>
      <c r="F243" s="44">
        <v>642</v>
      </c>
      <c r="G243" s="44" t="s">
        <v>34</v>
      </c>
      <c r="H243" s="23">
        <v>1</v>
      </c>
      <c r="I243" s="23">
        <v>36000000000</v>
      </c>
      <c r="J243" s="44" t="s">
        <v>35</v>
      </c>
      <c r="K243" s="30">
        <v>1000000</v>
      </c>
      <c r="L243" s="131">
        <v>42795</v>
      </c>
      <c r="M243" s="131">
        <v>43191</v>
      </c>
      <c r="N243" s="132" t="s">
        <v>386</v>
      </c>
      <c r="O243" s="132" t="s">
        <v>124</v>
      </c>
      <c r="P243" s="44" t="s">
        <v>1113</v>
      </c>
      <c r="Q243" s="44" t="s">
        <v>117</v>
      </c>
      <c r="R243" s="23" t="s">
        <v>1138</v>
      </c>
      <c r="S243" s="183" t="s">
        <v>1140</v>
      </c>
      <c r="T243" s="23" t="s">
        <v>1139</v>
      </c>
      <c r="U243" s="175">
        <v>42752</v>
      </c>
      <c r="V243" s="145" t="s">
        <v>1140</v>
      </c>
      <c r="W243" s="23" t="s">
        <v>1170</v>
      </c>
      <c r="X243" s="175" t="s">
        <v>1140</v>
      </c>
      <c r="Y243" s="140"/>
      <c r="Z243" s="70"/>
      <c r="AA243" s="201"/>
      <c r="AB243" s="201"/>
      <c r="AC243" s="201"/>
      <c r="AD243" s="201"/>
      <c r="AE243" s="201"/>
      <c r="AF243" s="201"/>
      <c r="AG243" s="201"/>
      <c r="AH243" s="201"/>
      <c r="AI243" s="201"/>
      <c r="AJ243" s="201"/>
      <c r="AK243" s="201"/>
      <c r="AL243" s="201"/>
      <c r="AM243" s="201"/>
      <c r="AN243" s="201"/>
      <c r="AO243" s="201"/>
      <c r="AP243" s="201"/>
      <c r="AQ243" s="201"/>
      <c r="AR243" s="201"/>
      <c r="AS243" s="201"/>
    </row>
    <row r="244" spans="1:45" ht="33.75" x14ac:dyDescent="0.25">
      <c r="A244" s="41">
        <v>161</v>
      </c>
      <c r="B244" s="23" t="s">
        <v>286</v>
      </c>
      <c r="C244" s="23" t="s">
        <v>287</v>
      </c>
      <c r="D244" s="23" t="s">
        <v>288</v>
      </c>
      <c r="E244" s="23" t="s">
        <v>289</v>
      </c>
      <c r="F244" s="44">
        <v>642</v>
      </c>
      <c r="G244" s="44" t="s">
        <v>34</v>
      </c>
      <c r="H244" s="23">
        <v>1</v>
      </c>
      <c r="I244" s="23">
        <v>36000000000</v>
      </c>
      <c r="J244" s="44" t="s">
        <v>35</v>
      </c>
      <c r="K244" s="30">
        <v>1000000</v>
      </c>
      <c r="L244" s="131">
        <v>42795</v>
      </c>
      <c r="M244" s="131">
        <v>43191</v>
      </c>
      <c r="N244" s="44" t="s">
        <v>385</v>
      </c>
      <c r="O244" s="44" t="s">
        <v>127</v>
      </c>
      <c r="P244" s="44" t="s">
        <v>1113</v>
      </c>
      <c r="Q244" s="23" t="s">
        <v>280</v>
      </c>
      <c r="R244" s="23" t="s">
        <v>1138</v>
      </c>
      <c r="S244" s="145" t="s">
        <v>1241</v>
      </c>
      <c r="T244" s="145" t="s">
        <v>1180</v>
      </c>
      <c r="U244" s="156">
        <v>42794</v>
      </c>
      <c r="V244" s="145" t="s">
        <v>1140</v>
      </c>
      <c r="W244" s="145" t="s">
        <v>1170</v>
      </c>
      <c r="X244" s="156" t="s">
        <v>1191</v>
      </c>
      <c r="Y244" s="201"/>
      <c r="Z244" s="201"/>
      <c r="AA244" s="201"/>
      <c r="AB244" s="201"/>
      <c r="AC244" s="201"/>
      <c r="AD244" s="201"/>
      <c r="AE244" s="201"/>
      <c r="AF244" s="201"/>
      <c r="AG244" s="201"/>
      <c r="AH244" s="201"/>
      <c r="AI244" s="201"/>
      <c r="AJ244" s="201"/>
      <c r="AK244" s="201"/>
      <c r="AL244" s="201"/>
      <c r="AM244" s="201"/>
      <c r="AN244" s="201"/>
      <c r="AO244" s="201"/>
      <c r="AP244" s="201"/>
      <c r="AQ244" s="201"/>
      <c r="AR244" s="201"/>
      <c r="AS244" s="201"/>
    </row>
    <row r="245" spans="1:45" ht="33.75" x14ac:dyDescent="0.25">
      <c r="A245" s="226">
        <v>168</v>
      </c>
      <c r="B245" s="176" t="s">
        <v>637</v>
      </c>
      <c r="C245" s="176" t="s">
        <v>638</v>
      </c>
      <c r="D245" s="176" t="s">
        <v>290</v>
      </c>
      <c r="E245" s="176" t="s">
        <v>896</v>
      </c>
      <c r="F245" s="227">
        <v>642</v>
      </c>
      <c r="G245" s="227" t="s">
        <v>34</v>
      </c>
      <c r="H245" s="176">
        <v>1</v>
      </c>
      <c r="I245" s="228">
        <v>36000000000</v>
      </c>
      <c r="J245" s="227" t="s">
        <v>35</v>
      </c>
      <c r="K245" s="229">
        <v>1600000</v>
      </c>
      <c r="L245" s="230">
        <v>42795</v>
      </c>
      <c r="M245" s="230">
        <v>43191</v>
      </c>
      <c r="N245" s="227" t="s">
        <v>48</v>
      </c>
      <c r="O245" s="227" t="s">
        <v>127</v>
      </c>
      <c r="P245" s="44" t="s">
        <v>1113</v>
      </c>
      <c r="Q245" s="23" t="s">
        <v>280</v>
      </c>
      <c r="R245" s="23" t="s">
        <v>1138</v>
      </c>
      <c r="S245" s="145" t="s">
        <v>1241</v>
      </c>
      <c r="T245" s="145" t="s">
        <v>1180</v>
      </c>
      <c r="U245" s="156">
        <v>42794</v>
      </c>
      <c r="V245" s="145" t="s">
        <v>1140</v>
      </c>
      <c r="W245" s="145" t="s">
        <v>1170</v>
      </c>
      <c r="X245" s="156" t="s">
        <v>1191</v>
      </c>
      <c r="Y245" s="201"/>
      <c r="Z245" s="201"/>
      <c r="AA245" s="201"/>
      <c r="AB245" s="201"/>
      <c r="AC245" s="201"/>
      <c r="AD245" s="201"/>
      <c r="AE245" s="201"/>
      <c r="AF245" s="201"/>
      <c r="AG245" s="201"/>
      <c r="AH245" s="201"/>
      <c r="AI245" s="201"/>
      <c r="AJ245" s="201"/>
      <c r="AK245" s="201"/>
      <c r="AL245" s="201"/>
      <c r="AM245" s="201"/>
      <c r="AN245" s="201"/>
      <c r="AO245" s="201"/>
      <c r="AP245" s="201"/>
      <c r="AQ245" s="201"/>
      <c r="AR245" s="201"/>
      <c r="AS245" s="201"/>
    </row>
    <row r="246" spans="1:45" ht="33.75" x14ac:dyDescent="0.25">
      <c r="A246" s="41">
        <v>185</v>
      </c>
      <c r="B246" s="23" t="s">
        <v>922</v>
      </c>
      <c r="C246" s="23" t="s">
        <v>957</v>
      </c>
      <c r="D246" s="23" t="s">
        <v>1018</v>
      </c>
      <c r="E246" s="23" t="s">
        <v>157</v>
      </c>
      <c r="F246" s="23">
        <v>796</v>
      </c>
      <c r="G246" s="23" t="s">
        <v>592</v>
      </c>
      <c r="H246" s="129">
        <v>133</v>
      </c>
      <c r="I246" s="53">
        <v>36000000000</v>
      </c>
      <c r="J246" s="76" t="s">
        <v>35</v>
      </c>
      <c r="K246" s="231">
        <v>1715000</v>
      </c>
      <c r="L246" s="131">
        <v>42822</v>
      </c>
      <c r="M246" s="46">
        <v>43132</v>
      </c>
      <c r="N246" s="44" t="s">
        <v>385</v>
      </c>
      <c r="O246" s="44" t="s">
        <v>127</v>
      </c>
      <c r="P246" s="44" t="s">
        <v>1113</v>
      </c>
      <c r="Q246" s="23" t="s">
        <v>988</v>
      </c>
      <c r="R246" s="23" t="s">
        <v>1141</v>
      </c>
      <c r="S246" s="23" t="s">
        <v>1204</v>
      </c>
      <c r="T246" s="23" t="s">
        <v>1139</v>
      </c>
      <c r="U246" s="156">
        <v>42774</v>
      </c>
      <c r="V246" s="145">
        <v>730</v>
      </c>
      <c r="W246" s="145" t="s">
        <v>1170</v>
      </c>
      <c r="X246" s="199"/>
      <c r="Y246" s="201"/>
      <c r="Z246" s="201"/>
      <c r="AA246" s="201"/>
      <c r="AB246" s="201"/>
      <c r="AC246" s="201"/>
      <c r="AD246" s="201"/>
      <c r="AE246" s="201"/>
      <c r="AF246" s="201"/>
      <c r="AG246" s="201"/>
      <c r="AH246" s="201"/>
      <c r="AI246" s="201"/>
      <c r="AJ246" s="201"/>
      <c r="AK246" s="201"/>
      <c r="AL246" s="201"/>
      <c r="AM246" s="201"/>
      <c r="AN246" s="201"/>
      <c r="AO246" s="201"/>
      <c r="AP246" s="201"/>
      <c r="AQ246" s="201"/>
      <c r="AR246" s="201"/>
      <c r="AS246" s="201"/>
    </row>
    <row r="247" spans="1:45" ht="56.25" x14ac:dyDescent="0.25">
      <c r="A247" s="53">
        <v>446</v>
      </c>
      <c r="B247" s="53" t="s">
        <v>281</v>
      </c>
      <c r="C247" s="53" t="s">
        <v>282</v>
      </c>
      <c r="D247" s="53" t="s">
        <v>1235</v>
      </c>
      <c r="E247" s="53" t="s">
        <v>1236</v>
      </c>
      <c r="F247" s="53">
        <v>642</v>
      </c>
      <c r="G247" s="53" t="s">
        <v>34</v>
      </c>
      <c r="H247" s="53">
        <v>1</v>
      </c>
      <c r="I247" s="53">
        <v>36000000000</v>
      </c>
      <c r="J247" s="53" t="s">
        <v>35</v>
      </c>
      <c r="K247" s="53" t="s">
        <v>1237</v>
      </c>
      <c r="L247" s="33">
        <v>42795</v>
      </c>
      <c r="M247" s="179">
        <v>43070</v>
      </c>
      <c r="N247" s="44" t="s">
        <v>385</v>
      </c>
      <c r="O247" s="44" t="s">
        <v>1113</v>
      </c>
      <c r="P247" s="44" t="s">
        <v>1113</v>
      </c>
      <c r="Q247" s="44" t="s">
        <v>280</v>
      </c>
      <c r="R247" s="145" t="s">
        <v>1156</v>
      </c>
      <c r="S247" s="159" t="s">
        <v>1199</v>
      </c>
      <c r="T247" s="23" t="s">
        <v>1139</v>
      </c>
      <c r="U247" s="156">
        <v>42794</v>
      </c>
      <c r="V247" s="145" t="s">
        <v>1140</v>
      </c>
      <c r="W247" s="145" t="s">
        <v>1113</v>
      </c>
      <c r="X247" s="158">
        <v>42786</v>
      </c>
      <c r="Y247" s="201"/>
      <c r="Z247" s="201"/>
      <c r="AA247" s="201"/>
      <c r="AB247" s="201"/>
      <c r="AC247" s="201"/>
      <c r="AD247" s="201"/>
      <c r="AE247" s="201"/>
      <c r="AF247" s="201"/>
      <c r="AG247" s="201"/>
      <c r="AH247" s="201"/>
      <c r="AI247" s="201"/>
      <c r="AJ247" s="201"/>
      <c r="AK247" s="201"/>
      <c r="AL247" s="201"/>
      <c r="AM247" s="201"/>
      <c r="AN247" s="201"/>
      <c r="AO247" s="201"/>
      <c r="AP247" s="201"/>
      <c r="AQ247" s="201"/>
      <c r="AR247" s="201"/>
      <c r="AS247" s="201"/>
    </row>
    <row r="248" spans="1:45" ht="56.25" x14ac:dyDescent="0.25">
      <c r="A248" s="41">
        <v>166</v>
      </c>
      <c r="B248" s="23" t="s">
        <v>118</v>
      </c>
      <c r="C248" s="23" t="s">
        <v>119</v>
      </c>
      <c r="D248" s="23" t="s">
        <v>154</v>
      </c>
      <c r="E248" s="23" t="s">
        <v>121</v>
      </c>
      <c r="F248" s="44">
        <v>642</v>
      </c>
      <c r="G248" s="44" t="s">
        <v>34</v>
      </c>
      <c r="H248" s="23">
        <v>1</v>
      </c>
      <c r="I248" s="23">
        <v>36000000000</v>
      </c>
      <c r="J248" s="44" t="s">
        <v>35</v>
      </c>
      <c r="K248" s="30">
        <v>1450000</v>
      </c>
      <c r="L248" s="46">
        <v>42795</v>
      </c>
      <c r="M248" s="46">
        <v>43160</v>
      </c>
      <c r="N248" s="44" t="s">
        <v>386</v>
      </c>
      <c r="O248" s="44" t="s">
        <v>124</v>
      </c>
      <c r="P248" s="44" t="s">
        <v>1113</v>
      </c>
      <c r="Q248" s="44" t="s">
        <v>117</v>
      </c>
      <c r="R248" s="23" t="s">
        <v>1179</v>
      </c>
      <c r="S248" s="159" t="s">
        <v>1203</v>
      </c>
      <c r="T248" s="44" t="s">
        <v>1139</v>
      </c>
      <c r="U248" s="156">
        <v>42779</v>
      </c>
      <c r="V248" s="145" t="s">
        <v>1140</v>
      </c>
      <c r="W248" s="145" t="s">
        <v>1170</v>
      </c>
      <c r="X248" s="156" t="s">
        <v>1140</v>
      </c>
      <c r="Y248" s="30">
        <v>1450000</v>
      </c>
      <c r="Z248" s="201"/>
      <c r="AA248" s="201"/>
      <c r="AB248" s="201"/>
      <c r="AC248" s="201"/>
      <c r="AD248" s="201"/>
      <c r="AE248" s="201"/>
      <c r="AF248" s="201"/>
      <c r="AG248" s="201"/>
      <c r="AH248" s="201"/>
      <c r="AI248" s="201"/>
      <c r="AJ248" s="201"/>
      <c r="AK248" s="201"/>
      <c r="AL248" s="201"/>
      <c r="AM248" s="201"/>
      <c r="AN248" s="201"/>
      <c r="AO248" s="201"/>
      <c r="AP248" s="201"/>
      <c r="AQ248" s="201"/>
      <c r="AR248" s="201"/>
      <c r="AS248" s="201"/>
    </row>
    <row r="249" spans="1:45" ht="67.5" x14ac:dyDescent="0.25">
      <c r="A249" s="23">
        <v>434</v>
      </c>
      <c r="B249" s="53" t="s">
        <v>396</v>
      </c>
      <c r="C249" s="53" t="s">
        <v>397</v>
      </c>
      <c r="D249" s="53" t="s">
        <v>398</v>
      </c>
      <c r="E249" s="53" t="s">
        <v>1176</v>
      </c>
      <c r="F249" s="53">
        <v>642</v>
      </c>
      <c r="G249" s="53" t="s">
        <v>34</v>
      </c>
      <c r="H249" s="53">
        <v>1</v>
      </c>
      <c r="I249" s="53">
        <v>36000000000</v>
      </c>
      <c r="J249" s="53" t="s">
        <v>35</v>
      </c>
      <c r="K249" s="86">
        <v>6231462</v>
      </c>
      <c r="L249" s="46">
        <v>42795</v>
      </c>
      <c r="M249" s="46">
        <v>43070</v>
      </c>
      <c r="N249" s="53" t="s">
        <v>48</v>
      </c>
      <c r="O249" s="53" t="s">
        <v>1113</v>
      </c>
      <c r="P249" s="44" t="s">
        <v>1113</v>
      </c>
      <c r="Q249" s="76" t="s">
        <v>408</v>
      </c>
      <c r="R249" s="23" t="s">
        <v>1182</v>
      </c>
      <c r="S249" s="145" t="s">
        <v>1140</v>
      </c>
      <c r="T249" s="23" t="s">
        <v>1139</v>
      </c>
      <c r="U249" s="156">
        <v>42761</v>
      </c>
      <c r="V249" s="145">
        <v>486</v>
      </c>
      <c r="W249" s="23" t="s">
        <v>1113</v>
      </c>
      <c r="X249" s="156">
        <v>42772</v>
      </c>
      <c r="Y249" s="140">
        <v>7800000</v>
      </c>
      <c r="Z249" s="201"/>
      <c r="AA249" s="201"/>
      <c r="AB249" s="201"/>
      <c r="AC249" s="201"/>
      <c r="AD249" s="201"/>
      <c r="AE249" s="201"/>
      <c r="AF249" s="201"/>
      <c r="AG249" s="201"/>
      <c r="AH249" s="201"/>
      <c r="AI249" s="201"/>
      <c r="AJ249" s="201"/>
      <c r="AK249" s="201"/>
      <c r="AL249" s="201"/>
      <c r="AM249" s="201"/>
      <c r="AN249" s="201"/>
      <c r="AO249" s="201"/>
      <c r="AP249" s="201"/>
      <c r="AQ249" s="201"/>
      <c r="AR249" s="201"/>
      <c r="AS249" s="201"/>
    </row>
    <row r="250" spans="1:45" ht="22.5" x14ac:dyDescent="0.25">
      <c r="A250" s="41">
        <v>197</v>
      </c>
      <c r="B250" s="23" t="s">
        <v>637</v>
      </c>
      <c r="C250" s="23" t="s">
        <v>638</v>
      </c>
      <c r="D250" s="76" t="s">
        <v>290</v>
      </c>
      <c r="E250" s="76" t="s">
        <v>291</v>
      </c>
      <c r="F250" s="44">
        <v>642</v>
      </c>
      <c r="G250" s="44" t="s">
        <v>34</v>
      </c>
      <c r="H250" s="23">
        <v>1</v>
      </c>
      <c r="I250" s="96">
        <v>36000000000</v>
      </c>
      <c r="J250" s="44" t="s">
        <v>35</v>
      </c>
      <c r="K250" s="30">
        <v>1000000</v>
      </c>
      <c r="L250" s="46">
        <v>42795</v>
      </c>
      <c r="M250" s="46">
        <v>43070</v>
      </c>
      <c r="N250" s="44" t="s">
        <v>48</v>
      </c>
      <c r="O250" s="44" t="s">
        <v>127</v>
      </c>
      <c r="P250" s="44" t="s">
        <v>1113</v>
      </c>
      <c r="Q250" s="202"/>
      <c r="R250" s="202"/>
      <c r="S250" s="206"/>
      <c r="T250" s="202"/>
      <c r="U250" s="199"/>
      <c r="V250" s="201"/>
      <c r="W250" s="201"/>
      <c r="X250" s="199"/>
      <c r="Y250" s="204"/>
      <c r="Z250" s="201"/>
      <c r="AA250" s="208"/>
      <c r="AB250" s="208"/>
      <c r="AC250" s="201"/>
      <c r="AD250" s="201"/>
      <c r="AE250" s="201"/>
      <c r="AF250" s="201"/>
      <c r="AG250" s="201"/>
      <c r="AH250" s="201"/>
      <c r="AI250" s="201"/>
      <c r="AJ250" s="201"/>
      <c r="AK250" s="201"/>
      <c r="AL250" s="201"/>
      <c r="AM250" s="201"/>
      <c r="AN250" s="201"/>
      <c r="AO250" s="201"/>
      <c r="AP250" s="201"/>
      <c r="AQ250" s="201"/>
      <c r="AR250" s="201"/>
      <c r="AS250" s="201"/>
    </row>
    <row r="251" spans="1:45" ht="78.75" x14ac:dyDescent="0.25">
      <c r="A251" s="41">
        <v>198</v>
      </c>
      <c r="B251" s="23" t="s">
        <v>134</v>
      </c>
      <c r="C251" s="23" t="s">
        <v>135</v>
      </c>
      <c r="D251" s="23" t="s">
        <v>1058</v>
      </c>
      <c r="E251" s="23" t="s">
        <v>203</v>
      </c>
      <c r="F251" s="44">
        <v>642</v>
      </c>
      <c r="G251" s="44" t="s">
        <v>34</v>
      </c>
      <c r="H251" s="23">
        <v>1</v>
      </c>
      <c r="I251" s="23">
        <v>36000000000</v>
      </c>
      <c r="J251" s="44" t="s">
        <v>35</v>
      </c>
      <c r="K251" s="30">
        <v>912172</v>
      </c>
      <c r="L251" s="46">
        <v>42795</v>
      </c>
      <c r="M251" s="46">
        <v>43191</v>
      </c>
      <c r="N251" s="44" t="s">
        <v>385</v>
      </c>
      <c r="O251" s="44" t="s">
        <v>127</v>
      </c>
      <c r="P251" s="44" t="s">
        <v>1113</v>
      </c>
      <c r="Q251" s="44" t="s">
        <v>117</v>
      </c>
      <c r="R251" s="23" t="s">
        <v>1179</v>
      </c>
      <c r="S251" s="23" t="s">
        <v>1211</v>
      </c>
      <c r="T251" s="23" t="s">
        <v>1139</v>
      </c>
      <c r="U251" s="156">
        <v>42793</v>
      </c>
      <c r="V251" s="145" t="s">
        <v>1140</v>
      </c>
      <c r="W251" s="145" t="s">
        <v>1170</v>
      </c>
      <c r="X251" s="156" t="s">
        <v>1140</v>
      </c>
      <c r="Y251" s="201"/>
      <c r="Z251" s="201"/>
      <c r="AA251" s="201"/>
      <c r="AB251" s="201"/>
      <c r="AC251" s="201"/>
      <c r="AD251" s="201"/>
      <c r="AE251" s="201"/>
      <c r="AF251" s="201"/>
      <c r="AG251" s="201"/>
      <c r="AH251" s="201"/>
      <c r="AI251" s="201"/>
      <c r="AJ251" s="201"/>
      <c r="AK251" s="201"/>
      <c r="AL251" s="201"/>
      <c r="AM251" s="201"/>
      <c r="AN251" s="201"/>
      <c r="AO251" s="201"/>
      <c r="AP251" s="201"/>
      <c r="AQ251" s="201"/>
      <c r="AR251" s="201"/>
      <c r="AS251" s="201"/>
    </row>
    <row r="252" spans="1:45" ht="22.5" x14ac:dyDescent="0.25">
      <c r="A252" s="41">
        <v>199</v>
      </c>
      <c r="B252" s="23" t="s">
        <v>623</v>
      </c>
      <c r="C252" s="23" t="s">
        <v>624</v>
      </c>
      <c r="D252" s="23" t="s">
        <v>627</v>
      </c>
      <c r="E252" s="23" t="s">
        <v>574</v>
      </c>
      <c r="F252" s="44">
        <v>642</v>
      </c>
      <c r="G252" s="44" t="s">
        <v>34</v>
      </c>
      <c r="H252" s="23">
        <v>1</v>
      </c>
      <c r="I252" s="23">
        <v>36000000000</v>
      </c>
      <c r="J252" s="44" t="s">
        <v>35</v>
      </c>
      <c r="K252" s="30">
        <v>1200000</v>
      </c>
      <c r="L252" s="46">
        <v>42795</v>
      </c>
      <c r="M252" s="33">
        <v>43160</v>
      </c>
      <c r="N252" s="23" t="s">
        <v>48</v>
      </c>
      <c r="O252" s="44" t="s">
        <v>127</v>
      </c>
      <c r="P252" s="44" t="s">
        <v>1113</v>
      </c>
      <c r="Q252" s="202"/>
      <c r="R252" s="202"/>
      <c r="S252" s="201"/>
      <c r="T252" s="202"/>
      <c r="U252" s="199"/>
      <c r="V252" s="201"/>
      <c r="W252" s="201"/>
      <c r="X252" s="199"/>
      <c r="Y252" s="201"/>
      <c r="Z252" s="201"/>
      <c r="AA252" s="201"/>
      <c r="AB252" s="201"/>
      <c r="AC252" s="201"/>
      <c r="AD252" s="201"/>
      <c r="AE252" s="201"/>
      <c r="AF252" s="201"/>
      <c r="AG252" s="201"/>
      <c r="AH252" s="201"/>
      <c r="AI252" s="201"/>
      <c r="AJ252" s="201"/>
      <c r="AK252" s="201"/>
      <c r="AL252" s="201"/>
      <c r="AM252" s="201"/>
      <c r="AN252" s="201"/>
      <c r="AO252" s="201"/>
      <c r="AP252" s="201"/>
      <c r="AQ252" s="201"/>
      <c r="AR252" s="201"/>
      <c r="AS252" s="201"/>
    </row>
    <row r="253" spans="1:45" ht="78.75" x14ac:dyDescent="0.25">
      <c r="A253" s="41">
        <v>200</v>
      </c>
      <c r="B253" s="23" t="s">
        <v>134</v>
      </c>
      <c r="C253" s="23" t="s">
        <v>135</v>
      </c>
      <c r="D253" s="23" t="s">
        <v>1059</v>
      </c>
      <c r="E253" s="23" t="s">
        <v>203</v>
      </c>
      <c r="F253" s="44">
        <v>642</v>
      </c>
      <c r="G253" s="44" t="s">
        <v>34</v>
      </c>
      <c r="H253" s="23">
        <v>1</v>
      </c>
      <c r="I253" s="23">
        <v>36000000000</v>
      </c>
      <c r="J253" s="44" t="s">
        <v>35</v>
      </c>
      <c r="K253" s="30">
        <v>1244880</v>
      </c>
      <c r="L253" s="46">
        <v>42795</v>
      </c>
      <c r="M253" s="46">
        <v>43191</v>
      </c>
      <c r="N253" s="44" t="s">
        <v>385</v>
      </c>
      <c r="O253" s="44" t="s">
        <v>127</v>
      </c>
      <c r="P253" s="44" t="s">
        <v>1113</v>
      </c>
      <c r="Q253" s="44" t="s">
        <v>117</v>
      </c>
      <c r="R253" s="23" t="s">
        <v>1179</v>
      </c>
      <c r="S253" s="23" t="s">
        <v>1211</v>
      </c>
      <c r="T253" s="23" t="s">
        <v>1139</v>
      </c>
      <c r="U253" s="156">
        <v>42787</v>
      </c>
      <c r="V253" s="145" t="s">
        <v>1140</v>
      </c>
      <c r="W253" s="145" t="s">
        <v>1170</v>
      </c>
      <c r="X253" s="156" t="s">
        <v>1140</v>
      </c>
      <c r="Y253" s="201"/>
      <c r="Z253" s="201"/>
      <c r="AA253" s="201"/>
      <c r="AB253" s="201"/>
      <c r="AC253" s="201"/>
      <c r="AD253" s="201"/>
      <c r="AE253" s="201"/>
      <c r="AF253" s="201"/>
      <c r="AG253" s="201"/>
      <c r="AH253" s="201"/>
      <c r="AI253" s="201"/>
      <c r="AJ253" s="201"/>
      <c r="AK253" s="201"/>
      <c r="AL253" s="201"/>
      <c r="AM253" s="201"/>
      <c r="AN253" s="201"/>
      <c r="AO253" s="201"/>
      <c r="AP253" s="201"/>
      <c r="AQ253" s="201"/>
      <c r="AR253" s="201"/>
      <c r="AS253" s="201"/>
    </row>
    <row r="254" spans="1:45" ht="22.5" x14ac:dyDescent="0.25">
      <c r="A254" s="41">
        <v>201</v>
      </c>
      <c r="B254" s="23" t="s">
        <v>244</v>
      </c>
      <c r="C254" s="23" t="s">
        <v>245</v>
      </c>
      <c r="D254" s="23" t="s">
        <v>246</v>
      </c>
      <c r="E254" s="23" t="s">
        <v>247</v>
      </c>
      <c r="F254" s="44">
        <v>642</v>
      </c>
      <c r="G254" s="44" t="s">
        <v>34</v>
      </c>
      <c r="H254" s="23">
        <v>1</v>
      </c>
      <c r="I254" s="23">
        <v>36000000000</v>
      </c>
      <c r="J254" s="44" t="s">
        <v>35</v>
      </c>
      <c r="K254" s="232" t="s">
        <v>1299</v>
      </c>
      <c r="L254" s="46">
        <v>42795</v>
      </c>
      <c r="M254" s="46">
        <v>43070</v>
      </c>
      <c r="N254" s="44" t="s">
        <v>48</v>
      </c>
      <c r="O254" s="44" t="s">
        <v>127</v>
      </c>
      <c r="P254" s="44" t="s">
        <v>1113</v>
      </c>
      <c r="Q254" s="202"/>
      <c r="R254" s="202"/>
      <c r="S254" s="201"/>
      <c r="T254" s="202"/>
      <c r="U254" s="199"/>
      <c r="V254" s="201"/>
      <c r="W254" s="201"/>
      <c r="X254" s="199"/>
      <c r="Y254" s="205"/>
      <c r="Z254" s="201"/>
      <c r="AA254" s="201"/>
      <c r="AB254" s="201"/>
      <c r="AC254" s="201"/>
      <c r="AD254" s="201"/>
      <c r="AE254" s="201"/>
      <c r="AF254" s="201"/>
      <c r="AG254" s="201"/>
      <c r="AH254" s="201"/>
      <c r="AI254" s="201"/>
      <c r="AJ254" s="201"/>
      <c r="AK254" s="201"/>
      <c r="AL254" s="201"/>
      <c r="AM254" s="201"/>
      <c r="AN254" s="201"/>
      <c r="AO254" s="201"/>
      <c r="AP254" s="201"/>
      <c r="AQ254" s="201"/>
      <c r="AR254" s="201"/>
      <c r="AS254" s="201"/>
    </row>
    <row r="255" spans="1:45" ht="78.75" x14ac:dyDescent="0.25">
      <c r="A255" s="41">
        <v>202</v>
      </c>
      <c r="B255" s="23" t="s">
        <v>612</v>
      </c>
      <c r="C255" s="23" t="s">
        <v>613</v>
      </c>
      <c r="D255" s="23" t="s">
        <v>614</v>
      </c>
      <c r="E255" s="23" t="s">
        <v>39</v>
      </c>
      <c r="F255" s="44">
        <v>642</v>
      </c>
      <c r="G255" s="44" t="s">
        <v>34</v>
      </c>
      <c r="H255" s="23">
        <v>1</v>
      </c>
      <c r="I255" s="23">
        <v>36000000000</v>
      </c>
      <c r="J255" s="44" t="s">
        <v>35</v>
      </c>
      <c r="K255" s="30">
        <v>1500000</v>
      </c>
      <c r="L255" s="46">
        <v>42795</v>
      </c>
      <c r="M255" s="46">
        <v>43070</v>
      </c>
      <c r="N255" s="44" t="s">
        <v>385</v>
      </c>
      <c r="O255" s="44" t="s">
        <v>127</v>
      </c>
      <c r="P255" s="44" t="s">
        <v>1113</v>
      </c>
      <c r="Q255" s="44" t="s">
        <v>603</v>
      </c>
      <c r="R255" s="23" t="s">
        <v>1142</v>
      </c>
      <c r="S255" s="159" t="s">
        <v>1202</v>
      </c>
      <c r="T255" s="23" t="s">
        <v>1139</v>
      </c>
      <c r="U255" s="156">
        <v>42774</v>
      </c>
      <c r="V255" s="145">
        <v>733</v>
      </c>
      <c r="W255" s="145" t="s">
        <v>1170</v>
      </c>
      <c r="X255" s="156" t="s">
        <v>1140</v>
      </c>
      <c r="Y255" s="201"/>
      <c r="Z255" s="201"/>
      <c r="AA255" s="201"/>
      <c r="AB255" s="201"/>
      <c r="AC255" s="201"/>
      <c r="AD255" s="201"/>
      <c r="AE255" s="201"/>
      <c r="AF255" s="201"/>
      <c r="AG255" s="201"/>
      <c r="AH255" s="201"/>
      <c r="AI255" s="201"/>
      <c r="AJ255" s="201"/>
      <c r="AK255" s="201"/>
      <c r="AL255" s="201"/>
      <c r="AM255" s="201"/>
      <c r="AN255" s="201"/>
      <c r="AO255" s="201"/>
      <c r="AP255" s="201"/>
      <c r="AQ255" s="201"/>
      <c r="AR255" s="201"/>
      <c r="AS255" s="201"/>
    </row>
    <row r="256" spans="1:45" ht="45" x14ac:dyDescent="0.25">
      <c r="A256" s="41">
        <v>203</v>
      </c>
      <c r="B256" s="35" t="s">
        <v>796</v>
      </c>
      <c r="C256" s="42" t="s">
        <v>795</v>
      </c>
      <c r="D256" s="23" t="s">
        <v>659</v>
      </c>
      <c r="E256" s="23" t="s">
        <v>760</v>
      </c>
      <c r="F256" s="44">
        <v>642</v>
      </c>
      <c r="G256" s="44" t="s">
        <v>34</v>
      </c>
      <c r="H256" s="23">
        <v>1</v>
      </c>
      <c r="I256" s="23">
        <v>36000000000</v>
      </c>
      <c r="J256" s="44" t="s">
        <v>35</v>
      </c>
      <c r="K256" s="30">
        <v>1601600</v>
      </c>
      <c r="L256" s="46">
        <v>42795</v>
      </c>
      <c r="M256" s="46">
        <v>43070</v>
      </c>
      <c r="N256" s="44" t="s">
        <v>385</v>
      </c>
      <c r="O256" s="44" t="s">
        <v>127</v>
      </c>
      <c r="P256" s="44" t="s">
        <v>1113</v>
      </c>
      <c r="Q256" s="76" t="s">
        <v>112</v>
      </c>
      <c r="R256" s="23" t="s">
        <v>1182</v>
      </c>
      <c r="S256" s="181" t="s">
        <v>1184</v>
      </c>
      <c r="T256" s="23" t="s">
        <v>1180</v>
      </c>
      <c r="U256" s="182">
        <v>42781</v>
      </c>
      <c r="V256" s="151" t="s">
        <v>1140</v>
      </c>
      <c r="W256" s="151" t="s">
        <v>1170</v>
      </c>
      <c r="X256" s="151" t="s">
        <v>1140</v>
      </c>
      <c r="Y256" s="48">
        <v>1601600</v>
      </c>
      <c r="Z256" s="201"/>
      <c r="AA256" s="201"/>
      <c r="AB256" s="201"/>
      <c r="AC256" s="201"/>
      <c r="AD256" s="201"/>
      <c r="AE256" s="201"/>
      <c r="AF256" s="201"/>
      <c r="AG256" s="201"/>
      <c r="AH256" s="201"/>
      <c r="AI256" s="201"/>
      <c r="AJ256" s="201"/>
      <c r="AK256" s="201"/>
      <c r="AL256" s="201"/>
      <c r="AM256" s="201"/>
      <c r="AN256" s="201"/>
      <c r="AO256" s="201"/>
      <c r="AP256" s="201"/>
      <c r="AQ256" s="201"/>
      <c r="AR256" s="201"/>
      <c r="AS256" s="201"/>
    </row>
    <row r="257" spans="1:45" ht="67.5" x14ac:dyDescent="0.25">
      <c r="A257" s="41">
        <v>204</v>
      </c>
      <c r="B257" s="23" t="s">
        <v>594</v>
      </c>
      <c r="C257" s="103" t="s">
        <v>595</v>
      </c>
      <c r="D257" s="42" t="s">
        <v>801</v>
      </c>
      <c r="E257" s="104" t="s">
        <v>596</v>
      </c>
      <c r="F257" s="105">
        <v>642</v>
      </c>
      <c r="G257" s="23" t="s">
        <v>34</v>
      </c>
      <c r="H257" s="23">
        <v>1</v>
      </c>
      <c r="I257" s="43" t="s">
        <v>234</v>
      </c>
      <c r="J257" s="44" t="s">
        <v>35</v>
      </c>
      <c r="K257" s="48">
        <v>1576400</v>
      </c>
      <c r="L257" s="46">
        <v>42795</v>
      </c>
      <c r="M257" s="46">
        <v>42887</v>
      </c>
      <c r="N257" s="44" t="s">
        <v>385</v>
      </c>
      <c r="O257" s="44" t="s">
        <v>127</v>
      </c>
      <c r="P257" s="44" t="s">
        <v>1113</v>
      </c>
      <c r="Q257" s="203"/>
      <c r="R257" s="202"/>
      <c r="S257" s="202"/>
      <c r="T257" s="202"/>
      <c r="U257" s="199"/>
      <c r="V257" s="201"/>
      <c r="W257" s="201"/>
      <c r="X257" s="199"/>
      <c r="Y257" s="201"/>
      <c r="Z257" s="201"/>
      <c r="AA257" s="201"/>
      <c r="AB257" s="201"/>
      <c r="AC257" s="201"/>
      <c r="AD257" s="201"/>
      <c r="AE257" s="201"/>
      <c r="AF257" s="201"/>
      <c r="AG257" s="201"/>
      <c r="AH257" s="201"/>
      <c r="AI257" s="201"/>
      <c r="AJ257" s="201"/>
      <c r="AK257" s="201"/>
      <c r="AL257" s="201"/>
      <c r="AM257" s="201"/>
      <c r="AN257" s="201"/>
      <c r="AO257" s="201"/>
      <c r="AP257" s="201"/>
      <c r="AQ257" s="201"/>
      <c r="AR257" s="201"/>
      <c r="AS257" s="201"/>
    </row>
    <row r="258" spans="1:45" ht="67.5" x14ac:dyDescent="0.25">
      <c r="A258" s="41">
        <v>205</v>
      </c>
      <c r="B258" s="23" t="s">
        <v>594</v>
      </c>
      <c r="C258" s="103" t="s">
        <v>595</v>
      </c>
      <c r="D258" s="42" t="s">
        <v>802</v>
      </c>
      <c r="E258" s="104" t="s">
        <v>596</v>
      </c>
      <c r="F258" s="105">
        <v>642</v>
      </c>
      <c r="G258" s="23" t="s">
        <v>34</v>
      </c>
      <c r="H258" s="23">
        <v>1</v>
      </c>
      <c r="I258" s="43" t="s">
        <v>234</v>
      </c>
      <c r="J258" s="44" t="s">
        <v>35</v>
      </c>
      <c r="K258" s="48">
        <v>697600</v>
      </c>
      <c r="L258" s="46">
        <v>42795</v>
      </c>
      <c r="M258" s="46">
        <v>42887</v>
      </c>
      <c r="N258" s="44" t="s">
        <v>385</v>
      </c>
      <c r="O258" s="44" t="s">
        <v>127</v>
      </c>
      <c r="P258" s="44" t="s">
        <v>1113</v>
      </c>
      <c r="Q258" s="271" t="s">
        <v>1325</v>
      </c>
      <c r="R258" s="202" t="s">
        <v>1156</v>
      </c>
      <c r="S258" s="201" t="s">
        <v>1326</v>
      </c>
      <c r="T258" s="201" t="s">
        <v>1139</v>
      </c>
      <c r="U258" s="199">
        <v>42801</v>
      </c>
      <c r="V258" s="201">
        <v>1401</v>
      </c>
      <c r="W258" s="201" t="s">
        <v>1170</v>
      </c>
      <c r="X258" s="199" t="s">
        <v>1140</v>
      </c>
      <c r="Y258" s="48">
        <v>697600</v>
      </c>
      <c r="Z258" s="201"/>
      <c r="AA258" s="201"/>
      <c r="AB258" s="201"/>
      <c r="AC258" s="201"/>
      <c r="AD258" s="201"/>
      <c r="AE258" s="201"/>
      <c r="AF258" s="201"/>
      <c r="AG258" s="201"/>
      <c r="AH258" s="201"/>
      <c r="AI258" s="201"/>
      <c r="AJ258" s="201"/>
      <c r="AK258" s="201"/>
      <c r="AL258" s="201"/>
      <c r="AM258" s="201"/>
      <c r="AN258" s="201"/>
      <c r="AO258" s="201"/>
      <c r="AP258" s="201"/>
      <c r="AQ258" s="201"/>
      <c r="AR258" s="201"/>
      <c r="AS258" s="201"/>
    </row>
    <row r="259" spans="1:45" ht="67.5" x14ac:dyDescent="0.25">
      <c r="A259" s="41">
        <v>206</v>
      </c>
      <c r="B259" s="23" t="s">
        <v>594</v>
      </c>
      <c r="C259" s="103" t="s">
        <v>595</v>
      </c>
      <c r="D259" s="42" t="s">
        <v>803</v>
      </c>
      <c r="E259" s="104" t="s">
        <v>596</v>
      </c>
      <c r="F259" s="105">
        <v>642</v>
      </c>
      <c r="G259" s="23" t="s">
        <v>34</v>
      </c>
      <c r="H259" s="23">
        <v>1</v>
      </c>
      <c r="I259" s="43" t="s">
        <v>234</v>
      </c>
      <c r="J259" s="44" t="s">
        <v>35</v>
      </c>
      <c r="K259" s="48">
        <v>834000</v>
      </c>
      <c r="L259" s="46">
        <v>42795</v>
      </c>
      <c r="M259" s="46">
        <v>42887</v>
      </c>
      <c r="N259" s="44" t="s">
        <v>385</v>
      </c>
      <c r="O259" s="44" t="s">
        <v>127</v>
      </c>
      <c r="P259" s="44" t="s">
        <v>1113</v>
      </c>
      <c r="Q259" s="271" t="s">
        <v>1325</v>
      </c>
      <c r="R259" s="202" t="s">
        <v>1156</v>
      </c>
      <c r="S259" s="202" t="s">
        <v>1326</v>
      </c>
      <c r="T259" s="202" t="s">
        <v>1139</v>
      </c>
      <c r="U259" s="199">
        <v>42801</v>
      </c>
      <c r="V259" s="201">
        <v>1399</v>
      </c>
      <c r="W259" s="201" t="s">
        <v>1170</v>
      </c>
      <c r="X259" s="199" t="s">
        <v>1140</v>
      </c>
      <c r="Y259" s="48">
        <v>834000</v>
      </c>
      <c r="Z259" s="201"/>
      <c r="AA259" s="201"/>
      <c r="AB259" s="201"/>
      <c r="AC259" s="201"/>
      <c r="AD259" s="201"/>
      <c r="AE259" s="201"/>
      <c r="AF259" s="201"/>
      <c r="AG259" s="201"/>
      <c r="AH259" s="201"/>
      <c r="AI259" s="201"/>
      <c r="AJ259" s="201"/>
      <c r="AK259" s="201"/>
      <c r="AL259" s="201"/>
      <c r="AM259" s="201"/>
      <c r="AN259" s="201"/>
      <c r="AO259" s="201"/>
      <c r="AP259" s="201"/>
      <c r="AQ259" s="201"/>
      <c r="AR259" s="201"/>
      <c r="AS259" s="201"/>
    </row>
    <row r="260" spans="1:45" ht="67.5" x14ac:dyDescent="0.25">
      <c r="A260" s="41">
        <v>207</v>
      </c>
      <c r="B260" s="23" t="s">
        <v>594</v>
      </c>
      <c r="C260" s="103" t="s">
        <v>595</v>
      </c>
      <c r="D260" s="106" t="s">
        <v>805</v>
      </c>
      <c r="E260" s="104" t="s">
        <v>596</v>
      </c>
      <c r="F260" s="105">
        <v>642</v>
      </c>
      <c r="G260" s="23" t="s">
        <v>34</v>
      </c>
      <c r="H260" s="23">
        <v>1</v>
      </c>
      <c r="I260" s="43" t="s">
        <v>234</v>
      </c>
      <c r="J260" s="44" t="s">
        <v>35</v>
      </c>
      <c r="K260" s="48">
        <v>550000</v>
      </c>
      <c r="L260" s="46">
        <v>42795</v>
      </c>
      <c r="M260" s="46">
        <v>42887</v>
      </c>
      <c r="N260" s="44" t="s">
        <v>385</v>
      </c>
      <c r="O260" s="44" t="s">
        <v>127</v>
      </c>
      <c r="P260" s="44" t="s">
        <v>1113</v>
      </c>
      <c r="Q260" s="272" t="s">
        <v>1325</v>
      </c>
      <c r="R260" s="202" t="s">
        <v>1156</v>
      </c>
      <c r="S260" s="201" t="s">
        <v>1326</v>
      </c>
      <c r="T260" s="202" t="s">
        <v>1139</v>
      </c>
      <c r="U260" s="199">
        <v>42801</v>
      </c>
      <c r="V260" s="201">
        <v>1414</v>
      </c>
      <c r="W260" s="201" t="s">
        <v>1170</v>
      </c>
      <c r="X260" s="199" t="s">
        <v>1140</v>
      </c>
      <c r="Y260" s="48">
        <v>550000</v>
      </c>
      <c r="Z260" s="201"/>
      <c r="AA260" s="201"/>
      <c r="AB260" s="201"/>
      <c r="AC260" s="201"/>
      <c r="AD260" s="201"/>
      <c r="AE260" s="201"/>
      <c r="AF260" s="201"/>
      <c r="AG260" s="201"/>
      <c r="AH260" s="201"/>
      <c r="AI260" s="201"/>
      <c r="AJ260" s="201"/>
      <c r="AK260" s="201"/>
      <c r="AL260" s="201"/>
      <c r="AM260" s="201"/>
      <c r="AN260" s="201"/>
      <c r="AO260" s="201"/>
      <c r="AP260" s="201"/>
      <c r="AQ260" s="201"/>
      <c r="AR260" s="201"/>
      <c r="AS260" s="201"/>
    </row>
    <row r="261" spans="1:45" ht="67.5" x14ac:dyDescent="0.25">
      <c r="A261" s="41">
        <v>208</v>
      </c>
      <c r="B261" s="23" t="s">
        <v>594</v>
      </c>
      <c r="C261" s="103" t="s">
        <v>595</v>
      </c>
      <c r="D261" s="42" t="s">
        <v>807</v>
      </c>
      <c r="E261" s="104" t="s">
        <v>596</v>
      </c>
      <c r="F261" s="105">
        <v>642</v>
      </c>
      <c r="G261" s="23" t="s">
        <v>34</v>
      </c>
      <c r="H261" s="23">
        <v>1</v>
      </c>
      <c r="I261" s="43" t="s">
        <v>234</v>
      </c>
      <c r="J261" s="44" t="s">
        <v>35</v>
      </c>
      <c r="K261" s="48">
        <v>978000</v>
      </c>
      <c r="L261" s="46">
        <v>42795</v>
      </c>
      <c r="M261" s="46">
        <v>42887</v>
      </c>
      <c r="N261" s="44" t="s">
        <v>385</v>
      </c>
      <c r="O261" s="44" t="s">
        <v>127</v>
      </c>
      <c r="P261" s="44" t="s">
        <v>1113</v>
      </c>
      <c r="Q261" s="203"/>
      <c r="R261" s="202"/>
      <c r="S261" s="206"/>
      <c r="T261" s="202"/>
      <c r="U261" s="199"/>
      <c r="V261" s="201"/>
      <c r="W261" s="201"/>
      <c r="X261" s="199"/>
      <c r="Y261" s="201"/>
      <c r="Z261" s="201"/>
      <c r="AA261" s="201"/>
      <c r="AB261" s="201"/>
      <c r="AC261" s="201"/>
      <c r="AD261" s="201"/>
      <c r="AE261" s="201"/>
      <c r="AF261" s="201"/>
      <c r="AG261" s="201"/>
      <c r="AH261" s="201"/>
      <c r="AI261" s="201"/>
      <c r="AJ261" s="201"/>
      <c r="AK261" s="201"/>
      <c r="AL261" s="201"/>
      <c r="AM261" s="201"/>
      <c r="AN261" s="201"/>
      <c r="AO261" s="201"/>
      <c r="AP261" s="201"/>
      <c r="AQ261" s="201"/>
      <c r="AR261" s="201"/>
      <c r="AS261" s="201"/>
    </row>
    <row r="262" spans="1:45" ht="67.5" x14ac:dyDescent="0.25">
      <c r="A262" s="41">
        <v>209</v>
      </c>
      <c r="B262" s="23" t="s">
        <v>594</v>
      </c>
      <c r="C262" s="103" t="s">
        <v>595</v>
      </c>
      <c r="D262" s="106" t="s">
        <v>810</v>
      </c>
      <c r="E262" s="104" t="s">
        <v>596</v>
      </c>
      <c r="F262" s="105">
        <v>642</v>
      </c>
      <c r="G262" s="23" t="s">
        <v>34</v>
      </c>
      <c r="H262" s="23">
        <v>1</v>
      </c>
      <c r="I262" s="43" t="s">
        <v>234</v>
      </c>
      <c r="J262" s="44" t="s">
        <v>35</v>
      </c>
      <c r="K262" s="48">
        <v>2784000</v>
      </c>
      <c r="L262" s="46">
        <v>42795</v>
      </c>
      <c r="M262" s="46">
        <v>42887</v>
      </c>
      <c r="N262" s="44" t="s">
        <v>385</v>
      </c>
      <c r="O262" s="44" t="s">
        <v>127</v>
      </c>
      <c r="P262" s="44" t="s">
        <v>1113</v>
      </c>
      <c r="Q262" s="202"/>
      <c r="R262" s="202"/>
      <c r="S262" s="206"/>
      <c r="T262" s="202"/>
      <c r="U262" s="208"/>
      <c r="V262" s="201"/>
      <c r="W262" s="201"/>
      <c r="X262" s="201"/>
      <c r="Y262" s="205"/>
      <c r="Z262" s="201"/>
      <c r="AA262" s="201"/>
      <c r="AB262" s="201"/>
      <c r="AC262" s="201"/>
      <c r="AD262" s="201"/>
      <c r="AE262" s="201"/>
      <c r="AF262" s="201"/>
      <c r="AG262" s="201"/>
      <c r="AH262" s="201"/>
      <c r="AI262" s="201"/>
      <c r="AJ262" s="201"/>
      <c r="AK262" s="201"/>
      <c r="AL262" s="201"/>
      <c r="AM262" s="201"/>
      <c r="AN262" s="201"/>
      <c r="AO262" s="201"/>
      <c r="AP262" s="201"/>
      <c r="AQ262" s="201"/>
      <c r="AR262" s="201"/>
      <c r="AS262" s="201"/>
    </row>
    <row r="263" spans="1:45" ht="78.75" x14ac:dyDescent="0.25">
      <c r="A263" s="41">
        <v>210</v>
      </c>
      <c r="B263" s="23" t="s">
        <v>594</v>
      </c>
      <c r="C263" s="103" t="s">
        <v>595</v>
      </c>
      <c r="D263" s="106" t="s">
        <v>811</v>
      </c>
      <c r="E263" s="104" t="s">
        <v>596</v>
      </c>
      <c r="F263" s="105">
        <v>642</v>
      </c>
      <c r="G263" s="23" t="s">
        <v>34</v>
      </c>
      <c r="H263" s="23">
        <v>1</v>
      </c>
      <c r="I263" s="43" t="s">
        <v>234</v>
      </c>
      <c r="J263" s="44" t="s">
        <v>35</v>
      </c>
      <c r="K263" s="48">
        <v>1542400</v>
      </c>
      <c r="L263" s="46">
        <v>42795</v>
      </c>
      <c r="M263" s="46">
        <v>42887</v>
      </c>
      <c r="N263" s="44" t="s">
        <v>385</v>
      </c>
      <c r="O263" s="44" t="s">
        <v>127</v>
      </c>
      <c r="P263" s="44" t="s">
        <v>1113</v>
      </c>
      <c r="Q263" s="203"/>
      <c r="R263" s="202"/>
      <c r="S263" s="201"/>
      <c r="T263" s="201"/>
      <c r="U263" s="199"/>
      <c r="V263" s="201"/>
      <c r="W263" s="201"/>
      <c r="X263" s="199"/>
      <c r="Y263" s="205"/>
      <c r="Z263" s="201"/>
      <c r="AA263" s="201"/>
      <c r="AB263" s="201"/>
      <c r="AC263" s="201"/>
      <c r="AD263" s="201"/>
      <c r="AE263" s="201"/>
      <c r="AF263" s="201"/>
      <c r="AG263" s="201"/>
      <c r="AH263" s="201"/>
      <c r="AI263" s="201"/>
      <c r="AJ263" s="201"/>
      <c r="AK263" s="201"/>
      <c r="AL263" s="201"/>
      <c r="AM263" s="201"/>
      <c r="AN263" s="201"/>
      <c r="AO263" s="201"/>
      <c r="AP263" s="201"/>
      <c r="AQ263" s="201"/>
      <c r="AR263" s="201"/>
      <c r="AS263" s="201"/>
    </row>
    <row r="264" spans="1:45" ht="56.25" x14ac:dyDescent="0.25">
      <c r="A264" s="41">
        <v>211</v>
      </c>
      <c r="B264" s="23" t="s">
        <v>594</v>
      </c>
      <c r="C264" s="103" t="s">
        <v>595</v>
      </c>
      <c r="D264" s="106" t="s">
        <v>812</v>
      </c>
      <c r="E264" s="104" t="s">
        <v>596</v>
      </c>
      <c r="F264" s="105">
        <v>642</v>
      </c>
      <c r="G264" s="23" t="s">
        <v>34</v>
      </c>
      <c r="H264" s="23">
        <v>1</v>
      </c>
      <c r="I264" s="43" t="s">
        <v>234</v>
      </c>
      <c r="J264" s="44" t="s">
        <v>35</v>
      </c>
      <c r="K264" s="48">
        <v>1920000</v>
      </c>
      <c r="L264" s="46">
        <v>42795</v>
      </c>
      <c r="M264" s="46">
        <v>42887</v>
      </c>
      <c r="N264" s="44" t="s">
        <v>385</v>
      </c>
      <c r="O264" s="44" t="s">
        <v>127</v>
      </c>
      <c r="P264" s="44" t="s">
        <v>1113</v>
      </c>
      <c r="Q264" s="202"/>
      <c r="R264" s="202"/>
      <c r="S264" s="201"/>
      <c r="T264" s="202"/>
      <c r="U264" s="199"/>
      <c r="V264" s="201"/>
      <c r="W264" s="201"/>
      <c r="X264" s="199"/>
      <c r="Y264" s="201"/>
      <c r="Z264" s="201"/>
      <c r="AA264" s="201"/>
      <c r="AB264" s="201"/>
      <c r="AC264" s="201"/>
      <c r="AD264" s="201"/>
      <c r="AE264" s="201"/>
      <c r="AF264" s="201"/>
      <c r="AG264" s="201"/>
      <c r="AH264" s="201"/>
      <c r="AI264" s="201"/>
      <c r="AJ264" s="201"/>
      <c r="AK264" s="201"/>
      <c r="AL264" s="201"/>
      <c r="AM264" s="201"/>
      <c r="AN264" s="201"/>
      <c r="AO264" s="201"/>
      <c r="AP264" s="201"/>
      <c r="AQ264" s="201"/>
      <c r="AR264" s="201"/>
      <c r="AS264" s="201"/>
    </row>
    <row r="265" spans="1:45" ht="45" x14ac:dyDescent="0.25">
      <c r="A265" s="41">
        <v>212</v>
      </c>
      <c r="B265" s="23" t="s">
        <v>594</v>
      </c>
      <c r="C265" s="103" t="s">
        <v>595</v>
      </c>
      <c r="D265" s="42" t="s">
        <v>813</v>
      </c>
      <c r="E265" s="104" t="s">
        <v>596</v>
      </c>
      <c r="F265" s="105">
        <v>642</v>
      </c>
      <c r="G265" s="23" t="s">
        <v>34</v>
      </c>
      <c r="H265" s="23">
        <v>1</v>
      </c>
      <c r="I265" s="43" t="s">
        <v>234</v>
      </c>
      <c r="J265" s="44" t="s">
        <v>35</v>
      </c>
      <c r="K265" s="48">
        <v>598400</v>
      </c>
      <c r="L265" s="46">
        <v>42795</v>
      </c>
      <c r="M265" s="46">
        <v>42887</v>
      </c>
      <c r="N265" s="44" t="s">
        <v>385</v>
      </c>
      <c r="O265" s="44" t="s">
        <v>127</v>
      </c>
      <c r="P265" s="44" t="s">
        <v>1113</v>
      </c>
      <c r="Q265" s="202" t="s">
        <v>1325</v>
      </c>
      <c r="R265" s="202" t="s">
        <v>1156</v>
      </c>
      <c r="S265" s="201" t="s">
        <v>1326</v>
      </c>
      <c r="T265" s="202" t="s">
        <v>1139</v>
      </c>
      <c r="U265" s="199">
        <v>42801</v>
      </c>
      <c r="V265" s="201">
        <v>1407</v>
      </c>
      <c r="W265" s="201" t="s">
        <v>1170</v>
      </c>
      <c r="X265" s="199" t="s">
        <v>1140</v>
      </c>
      <c r="Y265" s="48">
        <v>598400</v>
      </c>
      <c r="Z265" s="201"/>
      <c r="AA265" s="201"/>
      <c r="AB265" s="201"/>
      <c r="AC265" s="201"/>
      <c r="AD265" s="201"/>
      <c r="AE265" s="201"/>
      <c r="AF265" s="201"/>
      <c r="AG265" s="201"/>
      <c r="AH265" s="201"/>
      <c r="AI265" s="201"/>
      <c r="AJ265" s="201"/>
      <c r="AK265" s="201"/>
      <c r="AL265" s="201"/>
      <c r="AM265" s="201"/>
      <c r="AN265" s="201"/>
      <c r="AO265" s="201"/>
      <c r="AP265" s="201"/>
      <c r="AQ265" s="201"/>
      <c r="AR265" s="201"/>
      <c r="AS265" s="201"/>
    </row>
    <row r="266" spans="1:45" ht="82.5" customHeight="1" x14ac:dyDescent="0.25">
      <c r="A266" s="41">
        <v>213</v>
      </c>
      <c r="B266" s="23" t="s">
        <v>594</v>
      </c>
      <c r="C266" s="103" t="s">
        <v>595</v>
      </c>
      <c r="D266" s="103" t="s">
        <v>814</v>
      </c>
      <c r="E266" s="104" t="s">
        <v>596</v>
      </c>
      <c r="F266" s="105">
        <v>642</v>
      </c>
      <c r="G266" s="23" t="s">
        <v>34</v>
      </c>
      <c r="H266" s="23">
        <v>1</v>
      </c>
      <c r="I266" s="43" t="s">
        <v>234</v>
      </c>
      <c r="J266" s="44" t="s">
        <v>35</v>
      </c>
      <c r="K266" s="48">
        <v>736000</v>
      </c>
      <c r="L266" s="46">
        <v>42795</v>
      </c>
      <c r="M266" s="46">
        <v>42887</v>
      </c>
      <c r="N266" s="44" t="s">
        <v>385</v>
      </c>
      <c r="O266" s="44" t="s">
        <v>127</v>
      </c>
      <c r="P266" s="44" t="s">
        <v>1113</v>
      </c>
      <c r="Q266" s="202" t="s">
        <v>1325</v>
      </c>
      <c r="R266" s="202" t="s">
        <v>1156</v>
      </c>
      <c r="S266" s="201" t="s">
        <v>1326</v>
      </c>
      <c r="T266" s="202" t="s">
        <v>1139</v>
      </c>
      <c r="U266" s="199">
        <v>42801</v>
      </c>
      <c r="V266" s="201">
        <v>1408</v>
      </c>
      <c r="W266" s="201" t="s">
        <v>1170</v>
      </c>
      <c r="X266" s="199" t="s">
        <v>1140</v>
      </c>
      <c r="Y266" s="48">
        <v>736000</v>
      </c>
      <c r="Z266" s="201"/>
      <c r="AA266" s="201"/>
      <c r="AB266" s="201"/>
      <c r="AC266" s="201"/>
      <c r="AD266" s="201"/>
      <c r="AE266" s="201"/>
      <c r="AF266" s="201"/>
      <c r="AG266" s="201"/>
      <c r="AH266" s="201"/>
      <c r="AI266" s="201"/>
      <c r="AJ266" s="201"/>
      <c r="AK266" s="201"/>
      <c r="AL266" s="201"/>
      <c r="AM266" s="201"/>
      <c r="AN266" s="201"/>
      <c r="AO266" s="201"/>
      <c r="AP266" s="201"/>
      <c r="AQ266" s="201"/>
      <c r="AR266" s="201"/>
      <c r="AS266" s="201"/>
    </row>
    <row r="267" spans="1:45" ht="56.25" x14ac:dyDescent="0.25">
      <c r="A267" s="41">
        <v>215</v>
      </c>
      <c r="B267" s="23" t="s">
        <v>594</v>
      </c>
      <c r="C267" s="103" t="s">
        <v>595</v>
      </c>
      <c r="D267" s="42" t="s">
        <v>816</v>
      </c>
      <c r="E267" s="104" t="s">
        <v>596</v>
      </c>
      <c r="F267" s="105">
        <v>642</v>
      </c>
      <c r="G267" s="23" t="s">
        <v>34</v>
      </c>
      <c r="H267" s="23">
        <v>1</v>
      </c>
      <c r="I267" s="43" t="s">
        <v>234</v>
      </c>
      <c r="J267" s="44" t="s">
        <v>35</v>
      </c>
      <c r="K267" s="48">
        <v>710400</v>
      </c>
      <c r="L267" s="46">
        <v>42795</v>
      </c>
      <c r="M267" s="46">
        <v>42887</v>
      </c>
      <c r="N267" s="44" t="s">
        <v>385</v>
      </c>
      <c r="O267" s="44" t="s">
        <v>127</v>
      </c>
      <c r="P267" s="44" t="s">
        <v>1113</v>
      </c>
      <c r="Q267" s="202" t="s">
        <v>1325</v>
      </c>
      <c r="R267" s="202" t="s">
        <v>1156</v>
      </c>
      <c r="S267" s="201" t="s">
        <v>1326</v>
      </c>
      <c r="T267" s="202" t="s">
        <v>1139</v>
      </c>
      <c r="U267" s="199">
        <v>42800</v>
      </c>
      <c r="V267" s="201">
        <v>1378</v>
      </c>
      <c r="W267" s="201" t="s">
        <v>1170</v>
      </c>
      <c r="X267" s="199" t="s">
        <v>1140</v>
      </c>
      <c r="Y267" s="48">
        <v>710400</v>
      </c>
      <c r="Z267" s="201"/>
      <c r="AA267" s="201"/>
      <c r="AB267" s="201"/>
      <c r="AC267" s="201"/>
      <c r="AD267" s="201"/>
      <c r="AE267" s="201"/>
      <c r="AF267" s="201"/>
      <c r="AG267" s="201"/>
      <c r="AH267" s="201"/>
      <c r="AI267" s="201"/>
      <c r="AJ267" s="201"/>
      <c r="AK267" s="201"/>
      <c r="AL267" s="201"/>
      <c r="AM267" s="201"/>
      <c r="AN267" s="201"/>
      <c r="AO267" s="201"/>
      <c r="AP267" s="201"/>
      <c r="AQ267" s="201"/>
      <c r="AR267" s="201"/>
      <c r="AS267" s="201"/>
    </row>
    <row r="268" spans="1:45" ht="67.5" x14ac:dyDescent="0.25">
      <c r="A268" s="41">
        <v>216</v>
      </c>
      <c r="B268" s="23" t="s">
        <v>594</v>
      </c>
      <c r="C268" s="103" t="s">
        <v>595</v>
      </c>
      <c r="D268" s="42" t="s">
        <v>817</v>
      </c>
      <c r="E268" s="104" t="s">
        <v>596</v>
      </c>
      <c r="F268" s="105">
        <v>642</v>
      </c>
      <c r="G268" s="23" t="s">
        <v>34</v>
      </c>
      <c r="H268" s="23">
        <v>1</v>
      </c>
      <c r="I268" s="43" t="s">
        <v>234</v>
      </c>
      <c r="J268" s="44" t="s">
        <v>35</v>
      </c>
      <c r="K268" s="48">
        <v>2501000</v>
      </c>
      <c r="L268" s="46">
        <v>42795</v>
      </c>
      <c r="M268" s="46">
        <v>42887</v>
      </c>
      <c r="N268" s="44" t="s">
        <v>385</v>
      </c>
      <c r="O268" s="44" t="s">
        <v>127</v>
      </c>
      <c r="P268" s="44" t="s">
        <v>1113</v>
      </c>
      <c r="Q268" s="202"/>
      <c r="R268" s="202"/>
      <c r="S268" s="201"/>
      <c r="T268" s="202"/>
      <c r="U268" s="199"/>
      <c r="V268" s="201"/>
      <c r="W268" s="201"/>
      <c r="X268" s="199"/>
      <c r="Y268" s="201"/>
      <c r="Z268" s="201"/>
      <c r="AA268" s="201"/>
      <c r="AB268" s="201"/>
      <c r="AC268" s="201"/>
      <c r="AD268" s="201"/>
      <c r="AE268" s="201"/>
      <c r="AF268" s="201"/>
      <c r="AG268" s="201"/>
      <c r="AH268" s="201"/>
      <c r="AI268" s="201"/>
      <c r="AJ268" s="201"/>
      <c r="AK268" s="201"/>
      <c r="AL268" s="201"/>
      <c r="AM268" s="201"/>
      <c r="AN268" s="201"/>
      <c r="AO268" s="201"/>
      <c r="AP268" s="201"/>
      <c r="AQ268" s="201"/>
      <c r="AR268" s="201"/>
      <c r="AS268" s="201"/>
    </row>
    <row r="269" spans="1:45" ht="45" x14ac:dyDescent="0.25">
      <c r="A269" s="41">
        <v>217</v>
      </c>
      <c r="B269" s="23" t="s">
        <v>594</v>
      </c>
      <c r="C269" s="103" t="s">
        <v>595</v>
      </c>
      <c r="D269" s="103" t="s">
        <v>818</v>
      </c>
      <c r="E269" s="104" t="s">
        <v>596</v>
      </c>
      <c r="F269" s="105">
        <v>642</v>
      </c>
      <c r="G269" s="23" t="s">
        <v>34</v>
      </c>
      <c r="H269" s="23">
        <v>1</v>
      </c>
      <c r="I269" s="43" t="s">
        <v>234</v>
      </c>
      <c r="J269" s="44" t="s">
        <v>35</v>
      </c>
      <c r="K269" s="48">
        <v>1110400</v>
      </c>
      <c r="L269" s="46">
        <v>42795</v>
      </c>
      <c r="M269" s="46">
        <v>42887</v>
      </c>
      <c r="N269" s="44" t="s">
        <v>385</v>
      </c>
      <c r="O269" s="44" t="s">
        <v>127</v>
      </c>
      <c r="P269" s="44" t="s">
        <v>1113</v>
      </c>
      <c r="Q269" s="202"/>
      <c r="R269" s="202"/>
      <c r="S269" s="201"/>
      <c r="T269" s="202"/>
      <c r="U269" s="199"/>
      <c r="V269" s="201"/>
      <c r="W269" s="201"/>
      <c r="X269" s="199"/>
      <c r="Y269" s="201"/>
      <c r="Z269" s="201"/>
      <c r="AA269" s="201"/>
      <c r="AB269" s="201"/>
      <c r="AC269" s="201"/>
      <c r="AD269" s="201"/>
      <c r="AE269" s="201"/>
      <c r="AF269" s="201"/>
      <c r="AG269" s="201"/>
      <c r="AH269" s="201"/>
      <c r="AI269" s="201"/>
      <c r="AJ269" s="201"/>
      <c r="AK269" s="201"/>
      <c r="AL269" s="201"/>
      <c r="AM269" s="201"/>
      <c r="AN269" s="201"/>
      <c r="AO269" s="201"/>
      <c r="AP269" s="201"/>
      <c r="AQ269" s="201"/>
      <c r="AR269" s="201"/>
      <c r="AS269" s="201"/>
    </row>
    <row r="270" spans="1:45" ht="67.5" x14ac:dyDescent="0.25">
      <c r="A270" s="41">
        <v>218</v>
      </c>
      <c r="B270" s="23" t="s">
        <v>594</v>
      </c>
      <c r="C270" s="103" t="s">
        <v>595</v>
      </c>
      <c r="D270" s="103" t="s">
        <v>819</v>
      </c>
      <c r="E270" s="104" t="s">
        <v>596</v>
      </c>
      <c r="F270" s="105">
        <v>642</v>
      </c>
      <c r="G270" s="23" t="s">
        <v>34</v>
      </c>
      <c r="H270" s="23">
        <v>1</v>
      </c>
      <c r="I270" s="43" t="s">
        <v>234</v>
      </c>
      <c r="J270" s="44" t="s">
        <v>35</v>
      </c>
      <c r="K270" s="48">
        <v>809600</v>
      </c>
      <c r="L270" s="46">
        <v>42795</v>
      </c>
      <c r="M270" s="46">
        <v>42887</v>
      </c>
      <c r="N270" s="44" t="s">
        <v>385</v>
      </c>
      <c r="O270" s="44" t="s">
        <v>127</v>
      </c>
      <c r="P270" s="44" t="s">
        <v>1113</v>
      </c>
      <c r="Q270" s="202" t="s">
        <v>1325</v>
      </c>
      <c r="R270" s="202" t="s">
        <v>1156</v>
      </c>
      <c r="S270" s="201" t="s">
        <v>1326</v>
      </c>
      <c r="T270" s="202" t="s">
        <v>1139</v>
      </c>
      <c r="U270" s="199">
        <v>42801</v>
      </c>
      <c r="V270" s="201">
        <v>1413</v>
      </c>
      <c r="W270" s="201" t="s">
        <v>1170</v>
      </c>
      <c r="X270" s="199" t="s">
        <v>1140</v>
      </c>
      <c r="Y270" s="48">
        <v>809600</v>
      </c>
      <c r="Z270" s="201"/>
      <c r="AA270" s="201"/>
      <c r="AB270" s="201"/>
      <c r="AC270" s="201"/>
      <c r="AD270" s="201"/>
      <c r="AE270" s="201"/>
      <c r="AF270" s="201"/>
      <c r="AG270" s="201"/>
      <c r="AH270" s="201"/>
      <c r="AI270" s="201"/>
      <c r="AJ270" s="201"/>
      <c r="AK270" s="201"/>
      <c r="AL270" s="201"/>
      <c r="AM270" s="201"/>
      <c r="AN270" s="201"/>
      <c r="AO270" s="201"/>
      <c r="AP270" s="201"/>
      <c r="AQ270" s="201"/>
      <c r="AR270" s="201"/>
      <c r="AS270" s="201"/>
    </row>
    <row r="271" spans="1:45" ht="67.5" x14ac:dyDescent="0.25">
      <c r="A271" s="41">
        <v>219</v>
      </c>
      <c r="B271" s="23" t="s">
        <v>594</v>
      </c>
      <c r="C271" s="103" t="s">
        <v>595</v>
      </c>
      <c r="D271" s="103" t="s">
        <v>820</v>
      </c>
      <c r="E271" s="104" t="s">
        <v>596</v>
      </c>
      <c r="F271" s="105">
        <v>642</v>
      </c>
      <c r="G271" s="23" t="s">
        <v>34</v>
      </c>
      <c r="H271" s="23">
        <v>1</v>
      </c>
      <c r="I271" s="43" t="s">
        <v>234</v>
      </c>
      <c r="J271" s="44" t="s">
        <v>35</v>
      </c>
      <c r="K271" s="48">
        <v>791000</v>
      </c>
      <c r="L271" s="46">
        <v>42795</v>
      </c>
      <c r="M271" s="46">
        <v>42887</v>
      </c>
      <c r="N271" s="44" t="s">
        <v>385</v>
      </c>
      <c r="O271" s="44" t="s">
        <v>127</v>
      </c>
      <c r="P271" s="44" t="s">
        <v>1113</v>
      </c>
      <c r="Q271" s="202"/>
      <c r="R271" s="202"/>
      <c r="S271" s="201"/>
      <c r="T271" s="202"/>
      <c r="U271" s="199"/>
      <c r="V271" s="201"/>
      <c r="W271" s="201"/>
      <c r="X271" s="199"/>
      <c r="Y271" s="201"/>
      <c r="Z271" s="201"/>
      <c r="AA271" s="201"/>
      <c r="AB271" s="201"/>
      <c r="AC271" s="201"/>
      <c r="AD271" s="201"/>
      <c r="AE271" s="201"/>
      <c r="AF271" s="201"/>
      <c r="AG271" s="201"/>
      <c r="AH271" s="201"/>
      <c r="AI271" s="201"/>
      <c r="AJ271" s="201"/>
      <c r="AK271" s="201"/>
      <c r="AL271" s="201"/>
      <c r="AM271" s="201"/>
      <c r="AN271" s="201"/>
      <c r="AO271" s="201"/>
      <c r="AP271" s="201"/>
      <c r="AQ271" s="201"/>
      <c r="AR271" s="201"/>
      <c r="AS271" s="201"/>
    </row>
    <row r="272" spans="1:45" ht="67.5" x14ac:dyDescent="0.25">
      <c r="A272" s="41">
        <v>220</v>
      </c>
      <c r="B272" s="23" t="s">
        <v>594</v>
      </c>
      <c r="C272" s="103" t="s">
        <v>595</v>
      </c>
      <c r="D272" s="103" t="s">
        <v>822</v>
      </c>
      <c r="E272" s="104" t="s">
        <v>596</v>
      </c>
      <c r="F272" s="105">
        <v>642</v>
      </c>
      <c r="G272" s="23" t="s">
        <v>34</v>
      </c>
      <c r="H272" s="23">
        <v>1</v>
      </c>
      <c r="I272" s="43" t="s">
        <v>234</v>
      </c>
      <c r="J272" s="44" t="s">
        <v>35</v>
      </c>
      <c r="K272" s="48">
        <v>546000</v>
      </c>
      <c r="L272" s="46">
        <v>42795</v>
      </c>
      <c r="M272" s="46">
        <v>42887</v>
      </c>
      <c r="N272" s="44" t="s">
        <v>385</v>
      </c>
      <c r="O272" s="44" t="s">
        <v>127</v>
      </c>
      <c r="P272" s="44" t="s">
        <v>1113</v>
      </c>
      <c r="Q272" s="202"/>
      <c r="R272" s="202"/>
      <c r="S272" s="201"/>
      <c r="T272" s="202"/>
      <c r="U272" s="199"/>
      <c r="V272" s="201"/>
      <c r="W272" s="201"/>
      <c r="X272" s="199"/>
      <c r="Y272" s="201"/>
      <c r="Z272" s="201"/>
      <c r="AA272" s="201"/>
      <c r="AB272" s="201"/>
      <c r="AC272" s="201"/>
      <c r="AD272" s="201"/>
      <c r="AE272" s="201"/>
      <c r="AF272" s="201"/>
      <c r="AG272" s="201"/>
      <c r="AH272" s="201"/>
      <c r="AI272" s="201"/>
      <c r="AJ272" s="201"/>
      <c r="AK272" s="201"/>
      <c r="AL272" s="201"/>
      <c r="AM272" s="201"/>
      <c r="AN272" s="201"/>
      <c r="AO272" s="201"/>
      <c r="AP272" s="201"/>
      <c r="AQ272" s="201"/>
      <c r="AR272" s="201"/>
      <c r="AS272" s="201"/>
    </row>
    <row r="273" spans="1:45" ht="78.75" x14ac:dyDescent="0.25">
      <c r="A273" s="41">
        <v>221</v>
      </c>
      <c r="B273" s="23" t="s">
        <v>594</v>
      </c>
      <c r="C273" s="103" t="s">
        <v>595</v>
      </c>
      <c r="D273" s="106" t="s">
        <v>824</v>
      </c>
      <c r="E273" s="104" t="s">
        <v>596</v>
      </c>
      <c r="F273" s="105">
        <v>642</v>
      </c>
      <c r="G273" s="23" t="s">
        <v>34</v>
      </c>
      <c r="H273" s="23">
        <v>1</v>
      </c>
      <c r="I273" s="43" t="s">
        <v>234</v>
      </c>
      <c r="J273" s="44" t="s">
        <v>35</v>
      </c>
      <c r="K273" s="48">
        <v>2560000</v>
      </c>
      <c r="L273" s="46">
        <v>42795</v>
      </c>
      <c r="M273" s="46">
        <v>42887</v>
      </c>
      <c r="N273" s="44" t="s">
        <v>385</v>
      </c>
      <c r="O273" s="44" t="s">
        <v>127</v>
      </c>
      <c r="P273" s="44" t="s">
        <v>1113</v>
      </c>
      <c r="Q273" s="202"/>
      <c r="R273" s="202"/>
      <c r="S273" s="201"/>
      <c r="T273" s="202"/>
      <c r="U273" s="199"/>
      <c r="V273" s="201"/>
      <c r="W273" s="201"/>
      <c r="X273" s="199"/>
      <c r="Y273" s="201"/>
      <c r="Z273" s="201"/>
      <c r="AA273" s="201"/>
      <c r="AB273" s="201"/>
      <c r="AC273" s="201"/>
      <c r="AD273" s="201"/>
      <c r="AE273" s="201"/>
      <c r="AF273" s="201"/>
      <c r="AG273" s="201"/>
      <c r="AH273" s="201"/>
      <c r="AI273" s="201"/>
      <c r="AJ273" s="201"/>
      <c r="AK273" s="201"/>
      <c r="AL273" s="201"/>
      <c r="AM273" s="201"/>
      <c r="AN273" s="201"/>
      <c r="AO273" s="201"/>
      <c r="AP273" s="201"/>
      <c r="AQ273" s="201"/>
      <c r="AR273" s="201"/>
      <c r="AS273" s="201"/>
    </row>
    <row r="274" spans="1:45" ht="67.5" x14ac:dyDescent="0.25">
      <c r="A274" s="41">
        <v>222</v>
      </c>
      <c r="B274" s="23" t="s">
        <v>594</v>
      </c>
      <c r="C274" s="103" t="s">
        <v>595</v>
      </c>
      <c r="D274" s="106" t="s">
        <v>825</v>
      </c>
      <c r="E274" s="104" t="s">
        <v>596</v>
      </c>
      <c r="F274" s="105">
        <v>642</v>
      </c>
      <c r="G274" s="23" t="s">
        <v>34</v>
      </c>
      <c r="H274" s="23">
        <v>1</v>
      </c>
      <c r="I274" s="43" t="s">
        <v>234</v>
      </c>
      <c r="J274" s="44" t="s">
        <v>35</v>
      </c>
      <c r="K274" s="48">
        <v>1120000</v>
      </c>
      <c r="L274" s="46">
        <v>42795</v>
      </c>
      <c r="M274" s="46">
        <v>42887</v>
      </c>
      <c r="N274" s="44" t="s">
        <v>385</v>
      </c>
      <c r="O274" s="44" t="s">
        <v>127</v>
      </c>
      <c r="P274" s="44" t="s">
        <v>1113</v>
      </c>
      <c r="Q274" s="202"/>
      <c r="R274" s="202"/>
      <c r="S274" s="201"/>
      <c r="T274" s="202"/>
      <c r="U274" s="199"/>
      <c r="V274" s="201"/>
      <c r="W274" s="201"/>
      <c r="X274" s="199"/>
      <c r="Y274" s="201"/>
      <c r="Z274" s="201"/>
      <c r="AA274" s="201"/>
      <c r="AB274" s="201"/>
      <c r="AC274" s="201"/>
      <c r="AD274" s="201"/>
      <c r="AE274" s="201"/>
      <c r="AF274" s="201"/>
      <c r="AG274" s="201"/>
      <c r="AH274" s="201"/>
      <c r="AI274" s="201"/>
      <c r="AJ274" s="201"/>
      <c r="AK274" s="201"/>
      <c r="AL274" s="201"/>
      <c r="AM274" s="201"/>
      <c r="AN274" s="201"/>
      <c r="AO274" s="201"/>
      <c r="AP274" s="201"/>
      <c r="AQ274" s="201"/>
      <c r="AR274" s="201"/>
      <c r="AS274" s="201"/>
    </row>
    <row r="275" spans="1:45" ht="67.5" x14ac:dyDescent="0.25">
      <c r="A275" s="41">
        <v>223</v>
      </c>
      <c r="B275" s="23" t="s">
        <v>594</v>
      </c>
      <c r="C275" s="103" t="s">
        <v>595</v>
      </c>
      <c r="D275" s="106" t="s">
        <v>826</v>
      </c>
      <c r="E275" s="104" t="s">
        <v>596</v>
      </c>
      <c r="F275" s="105">
        <v>642</v>
      </c>
      <c r="G275" s="23" t="s">
        <v>34</v>
      </c>
      <c r="H275" s="23">
        <v>1</v>
      </c>
      <c r="I275" s="43" t="s">
        <v>234</v>
      </c>
      <c r="J275" s="44" t="s">
        <v>35</v>
      </c>
      <c r="K275" s="48">
        <v>1760000</v>
      </c>
      <c r="L275" s="46">
        <v>42795</v>
      </c>
      <c r="M275" s="46">
        <v>42887</v>
      </c>
      <c r="N275" s="44" t="s">
        <v>385</v>
      </c>
      <c r="O275" s="44" t="s">
        <v>127</v>
      </c>
      <c r="P275" s="44" t="s">
        <v>1113</v>
      </c>
      <c r="Q275" s="202"/>
      <c r="R275" s="202"/>
      <c r="S275" s="201"/>
      <c r="T275" s="202"/>
      <c r="U275" s="199"/>
      <c r="V275" s="201"/>
      <c r="W275" s="201"/>
      <c r="X275" s="199"/>
      <c r="Y275" s="201"/>
      <c r="Z275" s="201"/>
      <c r="AA275" s="201"/>
      <c r="AB275" s="201"/>
      <c r="AC275" s="201"/>
      <c r="AD275" s="201"/>
      <c r="AE275" s="201"/>
      <c r="AF275" s="201"/>
      <c r="AG275" s="201"/>
      <c r="AH275" s="201"/>
      <c r="AI275" s="201"/>
      <c r="AJ275" s="201"/>
      <c r="AK275" s="201"/>
      <c r="AL275" s="201"/>
      <c r="AM275" s="201"/>
      <c r="AN275" s="201"/>
      <c r="AO275" s="201"/>
      <c r="AP275" s="201"/>
      <c r="AQ275" s="201"/>
      <c r="AR275" s="201"/>
      <c r="AS275" s="201"/>
    </row>
    <row r="276" spans="1:45" ht="56.25" x14ac:dyDescent="0.25">
      <c r="A276" s="41">
        <v>224</v>
      </c>
      <c r="B276" s="23" t="s">
        <v>594</v>
      </c>
      <c r="C276" s="103" t="s">
        <v>595</v>
      </c>
      <c r="D276" s="108" t="s">
        <v>828</v>
      </c>
      <c r="E276" s="104" t="s">
        <v>596</v>
      </c>
      <c r="F276" s="105">
        <v>642</v>
      </c>
      <c r="G276" s="23" t="s">
        <v>34</v>
      </c>
      <c r="H276" s="23">
        <v>1</v>
      </c>
      <c r="I276" s="43" t="s">
        <v>234</v>
      </c>
      <c r="J276" s="44" t="s">
        <v>35</v>
      </c>
      <c r="K276" s="92">
        <v>4032000</v>
      </c>
      <c r="L276" s="46">
        <v>42795</v>
      </c>
      <c r="M276" s="46">
        <v>42887</v>
      </c>
      <c r="N276" s="44" t="s">
        <v>385</v>
      </c>
      <c r="O276" s="44" t="s">
        <v>127</v>
      </c>
      <c r="P276" s="44" t="s">
        <v>1113</v>
      </c>
      <c r="Q276" s="202"/>
      <c r="R276" s="202"/>
      <c r="S276" s="201"/>
      <c r="T276" s="202"/>
      <c r="U276" s="199"/>
      <c r="V276" s="201"/>
      <c r="W276" s="201"/>
      <c r="X276" s="199"/>
      <c r="Y276" s="201"/>
      <c r="Z276" s="201"/>
      <c r="AA276" s="201"/>
      <c r="AB276" s="201"/>
      <c r="AC276" s="201"/>
      <c r="AD276" s="201"/>
      <c r="AE276" s="201"/>
      <c r="AF276" s="201"/>
      <c r="AG276" s="201"/>
      <c r="AH276" s="201"/>
      <c r="AI276" s="201"/>
      <c r="AJ276" s="201"/>
      <c r="AK276" s="201"/>
      <c r="AL276" s="201"/>
      <c r="AM276" s="201"/>
      <c r="AN276" s="201"/>
      <c r="AO276" s="201"/>
      <c r="AP276" s="201"/>
      <c r="AQ276" s="201"/>
      <c r="AR276" s="201"/>
      <c r="AS276" s="201"/>
    </row>
    <row r="277" spans="1:45" ht="67.5" x14ac:dyDescent="0.25">
      <c r="A277" s="41">
        <v>225</v>
      </c>
      <c r="B277" s="23" t="s">
        <v>594</v>
      </c>
      <c r="C277" s="103" t="s">
        <v>595</v>
      </c>
      <c r="D277" s="107" t="s">
        <v>829</v>
      </c>
      <c r="E277" s="104" t="s">
        <v>596</v>
      </c>
      <c r="F277" s="105">
        <v>642</v>
      </c>
      <c r="G277" s="23" t="s">
        <v>34</v>
      </c>
      <c r="H277" s="23">
        <v>1</v>
      </c>
      <c r="I277" s="43" t="s">
        <v>234</v>
      </c>
      <c r="J277" s="44" t="s">
        <v>35</v>
      </c>
      <c r="K277" s="48">
        <v>658000</v>
      </c>
      <c r="L277" s="46">
        <v>42795</v>
      </c>
      <c r="M277" s="46">
        <v>42887</v>
      </c>
      <c r="N277" s="44" t="s">
        <v>385</v>
      </c>
      <c r="O277" s="44" t="s">
        <v>127</v>
      </c>
      <c r="P277" s="44" t="s">
        <v>1113</v>
      </c>
      <c r="Q277" s="202" t="s">
        <v>1325</v>
      </c>
      <c r="R277" s="202" t="s">
        <v>1156</v>
      </c>
      <c r="S277" s="201" t="s">
        <v>1326</v>
      </c>
      <c r="T277" s="202" t="s">
        <v>1139</v>
      </c>
      <c r="U277" s="199">
        <v>42801</v>
      </c>
      <c r="V277" s="201">
        <v>1409</v>
      </c>
      <c r="W277" s="201" t="s">
        <v>1170</v>
      </c>
      <c r="X277" s="199" t="s">
        <v>1140</v>
      </c>
      <c r="Y277" s="48">
        <v>658000</v>
      </c>
      <c r="Z277" s="201"/>
      <c r="AA277" s="201"/>
      <c r="AB277" s="201"/>
      <c r="AC277" s="201"/>
      <c r="AD277" s="201"/>
      <c r="AE277" s="201"/>
      <c r="AF277" s="201"/>
      <c r="AG277" s="201"/>
      <c r="AH277" s="201"/>
      <c r="AI277" s="201"/>
      <c r="AJ277" s="201"/>
      <c r="AK277" s="201"/>
      <c r="AL277" s="201"/>
      <c r="AM277" s="201"/>
      <c r="AN277" s="201"/>
      <c r="AO277" s="201"/>
      <c r="AP277" s="201"/>
      <c r="AQ277" s="201"/>
      <c r="AR277" s="201"/>
      <c r="AS277" s="201"/>
    </row>
    <row r="278" spans="1:45" ht="67.5" x14ac:dyDescent="0.25">
      <c r="A278" s="41">
        <v>226</v>
      </c>
      <c r="B278" s="23" t="s">
        <v>594</v>
      </c>
      <c r="C278" s="103" t="s">
        <v>595</v>
      </c>
      <c r="D278" s="107" t="s">
        <v>830</v>
      </c>
      <c r="E278" s="104" t="s">
        <v>596</v>
      </c>
      <c r="F278" s="105">
        <v>642</v>
      </c>
      <c r="G278" s="23" t="s">
        <v>34</v>
      </c>
      <c r="H278" s="23">
        <v>1</v>
      </c>
      <c r="I278" s="43" t="s">
        <v>234</v>
      </c>
      <c r="J278" s="44" t="s">
        <v>35</v>
      </c>
      <c r="K278" s="92">
        <v>965200</v>
      </c>
      <c r="L278" s="46">
        <v>42795</v>
      </c>
      <c r="M278" s="46">
        <v>42887</v>
      </c>
      <c r="N278" s="44" t="s">
        <v>385</v>
      </c>
      <c r="O278" s="44" t="s">
        <v>127</v>
      </c>
      <c r="P278" s="44" t="s">
        <v>1113</v>
      </c>
      <c r="Q278" s="202"/>
      <c r="R278" s="202"/>
      <c r="S278" s="201"/>
      <c r="T278" s="202"/>
      <c r="U278" s="199"/>
      <c r="V278" s="201"/>
      <c r="W278" s="201"/>
      <c r="X278" s="199"/>
      <c r="Y278" s="201"/>
      <c r="Z278" s="201"/>
      <c r="AA278" s="201"/>
      <c r="AB278" s="201"/>
      <c r="AC278" s="201"/>
      <c r="AD278" s="201"/>
      <c r="AE278" s="201"/>
      <c r="AF278" s="201"/>
      <c r="AG278" s="201"/>
      <c r="AH278" s="201"/>
      <c r="AI278" s="201"/>
      <c r="AJ278" s="201"/>
      <c r="AK278" s="201"/>
      <c r="AL278" s="201"/>
      <c r="AM278" s="201"/>
      <c r="AN278" s="201"/>
      <c r="AO278" s="201"/>
      <c r="AP278" s="201"/>
      <c r="AQ278" s="201"/>
      <c r="AR278" s="201"/>
      <c r="AS278" s="201"/>
    </row>
    <row r="279" spans="1:45" ht="78.75" x14ac:dyDescent="0.25">
      <c r="A279" s="41">
        <v>227</v>
      </c>
      <c r="B279" s="23" t="s">
        <v>594</v>
      </c>
      <c r="C279" s="103" t="s">
        <v>595</v>
      </c>
      <c r="D279" s="107" t="s">
        <v>831</v>
      </c>
      <c r="E279" s="104" t="s">
        <v>596</v>
      </c>
      <c r="F279" s="105">
        <v>642</v>
      </c>
      <c r="G279" s="23" t="s">
        <v>34</v>
      </c>
      <c r="H279" s="23">
        <v>1</v>
      </c>
      <c r="I279" s="43" t="s">
        <v>234</v>
      </c>
      <c r="J279" s="44" t="s">
        <v>35</v>
      </c>
      <c r="K279" s="92">
        <v>1762000</v>
      </c>
      <c r="L279" s="46">
        <v>42795</v>
      </c>
      <c r="M279" s="46">
        <v>42887</v>
      </c>
      <c r="N279" s="44" t="s">
        <v>385</v>
      </c>
      <c r="O279" s="44" t="s">
        <v>127</v>
      </c>
      <c r="P279" s="44" t="s">
        <v>1113</v>
      </c>
      <c r="Q279" s="202"/>
      <c r="R279" s="202"/>
      <c r="S279" s="201"/>
      <c r="T279" s="202"/>
      <c r="U279" s="199"/>
      <c r="V279" s="201"/>
      <c r="W279" s="201"/>
      <c r="X279" s="199"/>
      <c r="Y279" s="201"/>
      <c r="Z279" s="201"/>
      <c r="AA279" s="201"/>
      <c r="AB279" s="201"/>
      <c r="AC279" s="201"/>
      <c r="AD279" s="201"/>
      <c r="AE279" s="201"/>
      <c r="AF279" s="201"/>
      <c r="AG279" s="201"/>
      <c r="AH279" s="201"/>
      <c r="AI279" s="201"/>
      <c r="AJ279" s="201"/>
      <c r="AK279" s="201"/>
      <c r="AL279" s="201"/>
      <c r="AM279" s="201"/>
      <c r="AN279" s="201"/>
      <c r="AO279" s="201"/>
      <c r="AP279" s="201"/>
      <c r="AQ279" s="201"/>
      <c r="AR279" s="201"/>
      <c r="AS279" s="201"/>
    </row>
    <row r="280" spans="1:45" ht="78.75" x14ac:dyDescent="0.25">
      <c r="A280" s="41">
        <v>228</v>
      </c>
      <c r="B280" s="23" t="s">
        <v>594</v>
      </c>
      <c r="C280" s="103" t="s">
        <v>595</v>
      </c>
      <c r="D280" s="107" t="s">
        <v>832</v>
      </c>
      <c r="E280" s="104" t="s">
        <v>596</v>
      </c>
      <c r="F280" s="105">
        <v>642</v>
      </c>
      <c r="G280" s="23" t="s">
        <v>34</v>
      </c>
      <c r="H280" s="23">
        <v>1</v>
      </c>
      <c r="I280" s="43" t="s">
        <v>234</v>
      </c>
      <c r="J280" s="44" t="s">
        <v>35</v>
      </c>
      <c r="K280" s="92">
        <v>644000</v>
      </c>
      <c r="L280" s="46">
        <v>42795</v>
      </c>
      <c r="M280" s="46">
        <v>42887</v>
      </c>
      <c r="N280" s="44" t="s">
        <v>385</v>
      </c>
      <c r="O280" s="44" t="s">
        <v>127</v>
      </c>
      <c r="P280" s="44" t="s">
        <v>1113</v>
      </c>
      <c r="Q280" s="202"/>
      <c r="R280" s="202"/>
      <c r="S280" s="201"/>
      <c r="T280" s="202"/>
      <c r="U280" s="199"/>
      <c r="V280" s="201"/>
      <c r="W280" s="201"/>
      <c r="X280" s="199"/>
      <c r="Y280" s="201"/>
      <c r="Z280" s="201"/>
      <c r="AA280" s="201"/>
      <c r="AB280" s="201"/>
      <c r="AC280" s="201"/>
      <c r="AD280" s="201"/>
      <c r="AE280" s="201"/>
      <c r="AF280" s="201"/>
      <c r="AG280" s="201"/>
      <c r="AH280" s="201"/>
      <c r="AI280" s="201"/>
      <c r="AJ280" s="201"/>
      <c r="AK280" s="201"/>
      <c r="AL280" s="201"/>
      <c r="AM280" s="201"/>
      <c r="AN280" s="201"/>
      <c r="AO280" s="201"/>
      <c r="AP280" s="201"/>
      <c r="AQ280" s="201"/>
      <c r="AR280" s="201"/>
      <c r="AS280" s="201"/>
    </row>
    <row r="281" spans="1:45" ht="90" x14ac:dyDescent="0.25">
      <c r="A281" s="41">
        <v>229</v>
      </c>
      <c r="B281" s="23" t="s">
        <v>594</v>
      </c>
      <c r="C281" s="103" t="s">
        <v>595</v>
      </c>
      <c r="D281" s="107" t="s">
        <v>833</v>
      </c>
      <c r="E281" s="104" t="s">
        <v>596</v>
      </c>
      <c r="F281" s="105">
        <v>642</v>
      </c>
      <c r="G281" s="23" t="s">
        <v>34</v>
      </c>
      <c r="H281" s="23">
        <v>1</v>
      </c>
      <c r="I281" s="43" t="s">
        <v>234</v>
      </c>
      <c r="J281" s="44" t="s">
        <v>35</v>
      </c>
      <c r="K281" s="92">
        <v>6552000</v>
      </c>
      <c r="L281" s="46">
        <v>42795</v>
      </c>
      <c r="M281" s="46">
        <v>42887</v>
      </c>
      <c r="N281" s="44" t="s">
        <v>385</v>
      </c>
      <c r="O281" s="44" t="s">
        <v>127</v>
      </c>
      <c r="P281" s="44" t="s">
        <v>1113</v>
      </c>
      <c r="Q281" s="202"/>
      <c r="R281" s="202"/>
      <c r="S281" s="201"/>
      <c r="T281" s="202"/>
      <c r="U281" s="199"/>
      <c r="V281" s="201"/>
      <c r="W281" s="201"/>
      <c r="X281" s="199"/>
      <c r="Y281" s="201"/>
      <c r="Z281" s="201"/>
      <c r="AA281" s="201"/>
      <c r="AB281" s="201"/>
      <c r="AC281" s="201"/>
      <c r="AD281" s="201"/>
      <c r="AE281" s="201"/>
      <c r="AF281" s="201"/>
      <c r="AG281" s="201"/>
      <c r="AH281" s="201"/>
      <c r="AI281" s="201"/>
      <c r="AJ281" s="201"/>
      <c r="AK281" s="201"/>
      <c r="AL281" s="201"/>
      <c r="AM281" s="201"/>
      <c r="AN281" s="201"/>
      <c r="AO281" s="201"/>
      <c r="AP281" s="201"/>
      <c r="AQ281" s="201"/>
      <c r="AR281" s="201"/>
      <c r="AS281" s="201"/>
    </row>
    <row r="282" spans="1:45" ht="78.75" x14ac:dyDescent="0.25">
      <c r="A282" s="41">
        <v>230</v>
      </c>
      <c r="B282" s="23" t="s">
        <v>594</v>
      </c>
      <c r="C282" s="103" t="s">
        <v>595</v>
      </c>
      <c r="D282" s="107" t="s">
        <v>834</v>
      </c>
      <c r="E282" s="104" t="s">
        <v>596</v>
      </c>
      <c r="F282" s="105">
        <v>642</v>
      </c>
      <c r="G282" s="23" t="s">
        <v>34</v>
      </c>
      <c r="H282" s="23">
        <v>1</v>
      </c>
      <c r="I282" s="43" t="s">
        <v>234</v>
      </c>
      <c r="J282" s="44" t="s">
        <v>35</v>
      </c>
      <c r="K282" s="92">
        <v>10230000</v>
      </c>
      <c r="L282" s="46">
        <v>42795</v>
      </c>
      <c r="M282" s="46">
        <v>42887</v>
      </c>
      <c r="N282" s="44" t="s">
        <v>385</v>
      </c>
      <c r="O282" s="44" t="s">
        <v>127</v>
      </c>
      <c r="P282" s="44" t="s">
        <v>1113</v>
      </c>
      <c r="Q282" s="202"/>
      <c r="R282" s="202"/>
      <c r="S282" s="201"/>
      <c r="T282" s="202"/>
      <c r="U282" s="199"/>
      <c r="V282" s="201"/>
      <c r="W282" s="201"/>
      <c r="X282" s="199"/>
      <c r="Y282" s="201"/>
      <c r="Z282" s="201"/>
      <c r="AA282" s="201"/>
      <c r="AB282" s="201"/>
      <c r="AC282" s="201"/>
      <c r="AD282" s="201"/>
      <c r="AE282" s="201"/>
      <c r="AF282" s="201"/>
      <c r="AG282" s="201"/>
      <c r="AH282" s="201"/>
      <c r="AI282" s="201"/>
      <c r="AJ282" s="201"/>
      <c r="AK282" s="201"/>
      <c r="AL282" s="201"/>
      <c r="AM282" s="201"/>
      <c r="AN282" s="201"/>
      <c r="AO282" s="201"/>
      <c r="AP282" s="201"/>
      <c r="AQ282" s="201"/>
      <c r="AR282" s="201"/>
      <c r="AS282" s="201"/>
    </row>
    <row r="283" spans="1:45" ht="56.25" x14ac:dyDescent="0.25">
      <c r="A283" s="41">
        <v>231</v>
      </c>
      <c r="B283" s="23" t="s">
        <v>594</v>
      </c>
      <c r="C283" s="103" t="s">
        <v>595</v>
      </c>
      <c r="D283" s="107" t="s">
        <v>835</v>
      </c>
      <c r="E283" s="104" t="s">
        <v>596</v>
      </c>
      <c r="F283" s="105">
        <v>642</v>
      </c>
      <c r="G283" s="23" t="s">
        <v>34</v>
      </c>
      <c r="H283" s="23">
        <v>1</v>
      </c>
      <c r="I283" s="43" t="s">
        <v>234</v>
      </c>
      <c r="J283" s="44" t="s">
        <v>35</v>
      </c>
      <c r="K283" s="48">
        <v>1090000</v>
      </c>
      <c r="L283" s="46">
        <v>42795</v>
      </c>
      <c r="M283" s="46">
        <v>42887</v>
      </c>
      <c r="N283" s="44" t="s">
        <v>385</v>
      </c>
      <c r="O283" s="44" t="s">
        <v>127</v>
      </c>
      <c r="P283" s="44" t="s">
        <v>1113</v>
      </c>
      <c r="Q283" s="202" t="s">
        <v>1325</v>
      </c>
      <c r="R283" s="202" t="s">
        <v>1156</v>
      </c>
      <c r="S283" s="201" t="s">
        <v>1326</v>
      </c>
      <c r="T283" s="202" t="s">
        <v>1139</v>
      </c>
      <c r="U283" s="199">
        <v>42801</v>
      </c>
      <c r="V283" s="201">
        <v>1410</v>
      </c>
      <c r="W283" s="201" t="s">
        <v>1170</v>
      </c>
      <c r="X283" s="199" t="s">
        <v>1140</v>
      </c>
      <c r="Y283" s="48">
        <v>1090000</v>
      </c>
      <c r="Z283" s="201"/>
      <c r="AA283" s="201"/>
      <c r="AB283" s="201"/>
      <c r="AC283" s="201"/>
      <c r="AD283" s="201"/>
      <c r="AE283" s="201"/>
      <c r="AF283" s="201"/>
      <c r="AG283" s="201"/>
      <c r="AH283" s="201"/>
      <c r="AI283" s="201"/>
      <c r="AJ283" s="201"/>
      <c r="AK283" s="201"/>
      <c r="AL283" s="201"/>
      <c r="AM283" s="201"/>
      <c r="AN283" s="201"/>
      <c r="AO283" s="201"/>
      <c r="AP283" s="201"/>
      <c r="AQ283" s="201"/>
      <c r="AR283" s="201"/>
      <c r="AS283" s="201"/>
    </row>
    <row r="284" spans="1:45" ht="56.25" x14ac:dyDescent="0.2">
      <c r="A284" s="41">
        <v>232</v>
      </c>
      <c r="B284" s="23" t="s">
        <v>594</v>
      </c>
      <c r="C284" s="103" t="s">
        <v>595</v>
      </c>
      <c r="D284" s="109" t="s">
        <v>1046</v>
      </c>
      <c r="E284" s="104" t="s">
        <v>596</v>
      </c>
      <c r="F284" s="105">
        <v>642</v>
      </c>
      <c r="G284" s="23" t="s">
        <v>34</v>
      </c>
      <c r="H284" s="23">
        <v>1</v>
      </c>
      <c r="I284" s="43" t="s">
        <v>234</v>
      </c>
      <c r="J284" s="44" t="s">
        <v>35</v>
      </c>
      <c r="K284" s="48">
        <v>1576400</v>
      </c>
      <c r="L284" s="46">
        <v>42795</v>
      </c>
      <c r="M284" s="46">
        <v>42887</v>
      </c>
      <c r="N284" s="44" t="s">
        <v>385</v>
      </c>
      <c r="O284" s="44" t="s">
        <v>127</v>
      </c>
      <c r="P284" s="44" t="s">
        <v>1113</v>
      </c>
      <c r="Q284" s="202" t="s">
        <v>1325</v>
      </c>
      <c r="R284" s="202" t="s">
        <v>1156</v>
      </c>
      <c r="S284" s="201" t="s">
        <v>1326</v>
      </c>
      <c r="T284" s="202" t="s">
        <v>1139</v>
      </c>
      <c r="U284" s="199">
        <v>42800</v>
      </c>
      <c r="V284" s="201">
        <v>1376</v>
      </c>
      <c r="W284" s="201" t="s">
        <v>1170</v>
      </c>
      <c r="X284" s="199" t="s">
        <v>1191</v>
      </c>
      <c r="Y284" s="48">
        <v>1576400</v>
      </c>
      <c r="Z284" s="201"/>
      <c r="AA284" s="201"/>
      <c r="AB284" s="201"/>
      <c r="AC284" s="201"/>
      <c r="AD284" s="201"/>
      <c r="AE284" s="201"/>
      <c r="AF284" s="201"/>
      <c r="AG284" s="201"/>
      <c r="AH284" s="201"/>
      <c r="AI284" s="201"/>
      <c r="AJ284" s="201"/>
      <c r="AK284" s="201"/>
      <c r="AL284" s="201"/>
      <c r="AM284" s="201"/>
      <c r="AN284" s="201"/>
      <c r="AO284" s="201"/>
      <c r="AP284" s="201"/>
      <c r="AQ284" s="201"/>
      <c r="AR284" s="201"/>
      <c r="AS284" s="201"/>
    </row>
    <row r="285" spans="1:45" ht="56.25" x14ac:dyDescent="0.2">
      <c r="A285" s="41">
        <v>233</v>
      </c>
      <c r="B285" s="23" t="s">
        <v>594</v>
      </c>
      <c r="C285" s="103" t="s">
        <v>595</v>
      </c>
      <c r="D285" s="109" t="s">
        <v>836</v>
      </c>
      <c r="E285" s="104" t="s">
        <v>596</v>
      </c>
      <c r="F285" s="105">
        <v>642</v>
      </c>
      <c r="G285" s="23" t="s">
        <v>34</v>
      </c>
      <c r="H285" s="23">
        <v>1</v>
      </c>
      <c r="I285" s="43" t="s">
        <v>234</v>
      </c>
      <c r="J285" s="44" t="s">
        <v>35</v>
      </c>
      <c r="K285" s="92">
        <v>546000</v>
      </c>
      <c r="L285" s="46">
        <v>42795</v>
      </c>
      <c r="M285" s="46">
        <v>42887</v>
      </c>
      <c r="N285" s="44" t="s">
        <v>385</v>
      </c>
      <c r="O285" s="44" t="s">
        <v>127</v>
      </c>
      <c r="P285" s="44" t="s">
        <v>1113</v>
      </c>
      <c r="Q285" s="202" t="s">
        <v>1325</v>
      </c>
      <c r="R285" s="202" t="s">
        <v>1156</v>
      </c>
      <c r="S285" s="201" t="s">
        <v>1326</v>
      </c>
      <c r="T285" s="202" t="s">
        <v>1139</v>
      </c>
      <c r="U285" s="199">
        <v>42801</v>
      </c>
      <c r="V285" s="201">
        <v>1412</v>
      </c>
      <c r="W285" s="201" t="s">
        <v>1170</v>
      </c>
      <c r="X285" s="199" t="s">
        <v>1140</v>
      </c>
      <c r="Y285" s="92">
        <v>546000</v>
      </c>
      <c r="Z285" s="201"/>
      <c r="AA285" s="201"/>
      <c r="AB285" s="201"/>
      <c r="AC285" s="201"/>
      <c r="AD285" s="201"/>
      <c r="AE285" s="201"/>
      <c r="AF285" s="201"/>
      <c r="AG285" s="201"/>
      <c r="AH285" s="201"/>
      <c r="AI285" s="201"/>
      <c r="AJ285" s="201"/>
      <c r="AK285" s="201"/>
      <c r="AL285" s="201"/>
      <c r="AM285" s="201"/>
      <c r="AN285" s="201"/>
      <c r="AO285" s="201"/>
      <c r="AP285" s="201"/>
      <c r="AQ285" s="201"/>
      <c r="AR285" s="201"/>
      <c r="AS285" s="201"/>
    </row>
    <row r="286" spans="1:45" ht="56.25" x14ac:dyDescent="0.2">
      <c r="A286" s="41">
        <v>234</v>
      </c>
      <c r="B286" s="23" t="s">
        <v>594</v>
      </c>
      <c r="C286" s="103" t="s">
        <v>595</v>
      </c>
      <c r="D286" s="109" t="s">
        <v>837</v>
      </c>
      <c r="E286" s="104" t="s">
        <v>596</v>
      </c>
      <c r="F286" s="105">
        <v>642</v>
      </c>
      <c r="G286" s="23" t="s">
        <v>34</v>
      </c>
      <c r="H286" s="23">
        <v>1</v>
      </c>
      <c r="I286" s="43" t="s">
        <v>234</v>
      </c>
      <c r="J286" s="44" t="s">
        <v>35</v>
      </c>
      <c r="K286" s="92">
        <v>1666000</v>
      </c>
      <c r="L286" s="46">
        <v>42795</v>
      </c>
      <c r="M286" s="46">
        <v>42887</v>
      </c>
      <c r="N286" s="44" t="s">
        <v>385</v>
      </c>
      <c r="O286" s="44" t="s">
        <v>127</v>
      </c>
      <c r="P286" s="44" t="s">
        <v>1113</v>
      </c>
      <c r="Q286" s="202"/>
      <c r="R286" s="202"/>
      <c r="S286" s="201"/>
      <c r="T286" s="202"/>
      <c r="U286" s="199"/>
      <c r="V286" s="201"/>
      <c r="W286" s="201"/>
      <c r="X286" s="199"/>
      <c r="Y286" s="201"/>
      <c r="Z286" s="201"/>
      <c r="AA286" s="201"/>
      <c r="AB286" s="201"/>
      <c r="AC286" s="201"/>
      <c r="AD286" s="201"/>
      <c r="AE286" s="201"/>
      <c r="AF286" s="201"/>
      <c r="AG286" s="201"/>
      <c r="AH286" s="201"/>
      <c r="AI286" s="201"/>
      <c r="AJ286" s="201"/>
      <c r="AK286" s="201"/>
      <c r="AL286" s="201"/>
      <c r="AM286" s="201"/>
      <c r="AN286" s="201"/>
      <c r="AO286" s="201"/>
      <c r="AP286" s="201"/>
      <c r="AQ286" s="201"/>
      <c r="AR286" s="201"/>
      <c r="AS286" s="201"/>
    </row>
    <row r="287" spans="1:45" ht="56.25" x14ac:dyDescent="0.2">
      <c r="A287" s="41">
        <v>235</v>
      </c>
      <c r="B287" s="23" t="s">
        <v>594</v>
      </c>
      <c r="C287" s="103" t="s">
        <v>595</v>
      </c>
      <c r="D287" s="110" t="s">
        <v>838</v>
      </c>
      <c r="E287" s="104" t="s">
        <v>596</v>
      </c>
      <c r="F287" s="105">
        <v>642</v>
      </c>
      <c r="G287" s="23" t="s">
        <v>34</v>
      </c>
      <c r="H287" s="23">
        <v>1</v>
      </c>
      <c r="I287" s="43" t="s">
        <v>234</v>
      </c>
      <c r="J287" s="44" t="s">
        <v>35</v>
      </c>
      <c r="K287" s="92">
        <v>1438800</v>
      </c>
      <c r="L287" s="46">
        <v>42795</v>
      </c>
      <c r="M287" s="46">
        <v>42887</v>
      </c>
      <c r="N287" s="44" t="s">
        <v>385</v>
      </c>
      <c r="O287" s="44" t="s">
        <v>127</v>
      </c>
      <c r="P287" s="44" t="s">
        <v>1113</v>
      </c>
      <c r="Q287" s="202"/>
      <c r="R287" s="202"/>
      <c r="S287" s="201"/>
      <c r="T287" s="202"/>
      <c r="U287" s="199"/>
      <c r="V287" s="201"/>
      <c r="W287" s="201"/>
      <c r="X287" s="199"/>
      <c r="Y287" s="201"/>
      <c r="Z287" s="201"/>
      <c r="AA287" s="201"/>
      <c r="AB287" s="201"/>
      <c r="AC287" s="201"/>
      <c r="AD287" s="201"/>
      <c r="AE287" s="201"/>
      <c r="AF287" s="201"/>
      <c r="AG287" s="201"/>
      <c r="AH287" s="201"/>
      <c r="AI287" s="201"/>
      <c r="AJ287" s="201"/>
      <c r="AK287" s="201"/>
      <c r="AL287" s="201"/>
      <c r="AM287" s="201"/>
      <c r="AN287" s="201"/>
      <c r="AO287" s="201"/>
      <c r="AP287" s="201"/>
      <c r="AQ287" s="201"/>
      <c r="AR287" s="201"/>
      <c r="AS287" s="201"/>
    </row>
    <row r="288" spans="1:45" ht="56.25" x14ac:dyDescent="0.25">
      <c r="A288" s="41">
        <v>236</v>
      </c>
      <c r="B288" s="23" t="s">
        <v>594</v>
      </c>
      <c r="C288" s="103" t="s">
        <v>595</v>
      </c>
      <c r="D288" s="107" t="s">
        <v>839</v>
      </c>
      <c r="E288" s="104" t="s">
        <v>596</v>
      </c>
      <c r="F288" s="105">
        <v>642</v>
      </c>
      <c r="G288" s="23" t="s">
        <v>34</v>
      </c>
      <c r="H288" s="23">
        <v>1</v>
      </c>
      <c r="I288" s="43" t="s">
        <v>234</v>
      </c>
      <c r="J288" s="44" t="s">
        <v>35</v>
      </c>
      <c r="K288" s="92">
        <v>6000000</v>
      </c>
      <c r="L288" s="46">
        <v>42795</v>
      </c>
      <c r="M288" s="46">
        <v>43040</v>
      </c>
      <c r="N288" s="44" t="s">
        <v>385</v>
      </c>
      <c r="O288" s="44" t="s">
        <v>127</v>
      </c>
      <c r="P288" s="44" t="s">
        <v>1113</v>
      </c>
      <c r="Q288" s="202"/>
      <c r="R288" s="202"/>
      <c r="S288" s="201"/>
      <c r="T288" s="202"/>
      <c r="U288" s="199"/>
      <c r="V288" s="201"/>
      <c r="W288" s="201"/>
      <c r="X288" s="199"/>
      <c r="Y288" s="201"/>
      <c r="Z288" s="201"/>
      <c r="AA288" s="201"/>
      <c r="AB288" s="201"/>
      <c r="AC288" s="201"/>
      <c r="AD288" s="201"/>
      <c r="AE288" s="201"/>
      <c r="AF288" s="201"/>
      <c r="AG288" s="201"/>
      <c r="AH288" s="201"/>
      <c r="AI288" s="201"/>
      <c r="AJ288" s="201"/>
      <c r="AK288" s="201"/>
      <c r="AL288" s="201"/>
      <c r="AM288" s="201"/>
      <c r="AN288" s="201"/>
      <c r="AO288" s="201"/>
      <c r="AP288" s="201"/>
      <c r="AQ288" s="201"/>
      <c r="AR288" s="201"/>
      <c r="AS288" s="201"/>
    </row>
    <row r="289" spans="1:45" ht="45" x14ac:dyDescent="0.25">
      <c r="A289" s="41">
        <v>237</v>
      </c>
      <c r="B289" s="23" t="s">
        <v>594</v>
      </c>
      <c r="C289" s="103" t="s">
        <v>595</v>
      </c>
      <c r="D289" s="111" t="s">
        <v>840</v>
      </c>
      <c r="E289" s="104" t="s">
        <v>596</v>
      </c>
      <c r="F289" s="105">
        <v>642</v>
      </c>
      <c r="G289" s="23" t="s">
        <v>34</v>
      </c>
      <c r="H289" s="23">
        <v>1</v>
      </c>
      <c r="I289" s="43" t="s">
        <v>234</v>
      </c>
      <c r="J289" s="44" t="s">
        <v>35</v>
      </c>
      <c r="K289" s="92">
        <v>1800000</v>
      </c>
      <c r="L289" s="46">
        <v>42795</v>
      </c>
      <c r="M289" s="46">
        <v>42887</v>
      </c>
      <c r="N289" s="44" t="s">
        <v>385</v>
      </c>
      <c r="O289" s="44" t="s">
        <v>127</v>
      </c>
      <c r="P289" s="44" t="s">
        <v>1113</v>
      </c>
      <c r="Q289" s="202"/>
      <c r="R289" s="202"/>
      <c r="S289" s="201"/>
      <c r="T289" s="202"/>
      <c r="U289" s="199"/>
      <c r="V289" s="201"/>
      <c r="W289" s="201"/>
      <c r="X289" s="199"/>
      <c r="Y289" s="201"/>
      <c r="Z289" s="201"/>
      <c r="AA289" s="201"/>
      <c r="AB289" s="201"/>
      <c r="AC289" s="201"/>
      <c r="AD289" s="201"/>
      <c r="AE289" s="201"/>
      <c r="AF289" s="201"/>
      <c r="AG289" s="201"/>
      <c r="AH289" s="201"/>
      <c r="AI289" s="201"/>
      <c r="AJ289" s="201"/>
      <c r="AK289" s="201"/>
      <c r="AL289" s="201"/>
      <c r="AM289" s="201"/>
      <c r="AN289" s="201"/>
      <c r="AO289" s="201"/>
      <c r="AP289" s="201"/>
      <c r="AQ289" s="201"/>
      <c r="AR289" s="201"/>
      <c r="AS289" s="201"/>
    </row>
    <row r="290" spans="1:45" ht="45" x14ac:dyDescent="0.25">
      <c r="A290" s="41">
        <v>238</v>
      </c>
      <c r="B290" s="23" t="s">
        <v>594</v>
      </c>
      <c r="C290" s="103" t="s">
        <v>595</v>
      </c>
      <c r="D290" s="111" t="s">
        <v>842</v>
      </c>
      <c r="E290" s="104" t="s">
        <v>596</v>
      </c>
      <c r="F290" s="105">
        <v>642</v>
      </c>
      <c r="G290" s="23" t="s">
        <v>34</v>
      </c>
      <c r="H290" s="23">
        <v>1</v>
      </c>
      <c r="I290" s="43" t="s">
        <v>234</v>
      </c>
      <c r="J290" s="44" t="s">
        <v>35</v>
      </c>
      <c r="K290" s="92">
        <v>2250000</v>
      </c>
      <c r="L290" s="46">
        <v>42795</v>
      </c>
      <c r="M290" s="46">
        <v>42887</v>
      </c>
      <c r="N290" s="44" t="s">
        <v>385</v>
      </c>
      <c r="O290" s="44" t="s">
        <v>127</v>
      </c>
      <c r="P290" s="44" t="s">
        <v>1113</v>
      </c>
      <c r="Q290" s="202"/>
      <c r="R290" s="202"/>
      <c r="S290" s="201"/>
      <c r="T290" s="202"/>
      <c r="U290" s="199"/>
      <c r="V290" s="201"/>
      <c r="W290" s="201"/>
      <c r="X290" s="199"/>
      <c r="Y290" s="201"/>
      <c r="Z290" s="201"/>
      <c r="AA290" s="201"/>
      <c r="AB290" s="201"/>
      <c r="AC290" s="201"/>
      <c r="AD290" s="201"/>
      <c r="AE290" s="201"/>
      <c r="AF290" s="201"/>
      <c r="AG290" s="201"/>
      <c r="AH290" s="201"/>
      <c r="AI290" s="201"/>
      <c r="AJ290" s="201"/>
      <c r="AK290" s="201"/>
      <c r="AL290" s="201"/>
      <c r="AM290" s="201"/>
      <c r="AN290" s="201"/>
      <c r="AO290" s="201"/>
      <c r="AP290" s="201"/>
      <c r="AQ290" s="201"/>
      <c r="AR290" s="201"/>
      <c r="AS290" s="201"/>
    </row>
    <row r="291" spans="1:45" ht="67.5" x14ac:dyDescent="0.25">
      <c r="A291" s="41">
        <v>239</v>
      </c>
      <c r="B291" s="23" t="s">
        <v>594</v>
      </c>
      <c r="C291" s="103" t="s">
        <v>595</v>
      </c>
      <c r="D291" s="107" t="s">
        <v>843</v>
      </c>
      <c r="E291" s="104" t="s">
        <v>596</v>
      </c>
      <c r="F291" s="105">
        <v>642</v>
      </c>
      <c r="G291" s="23" t="s">
        <v>34</v>
      </c>
      <c r="H291" s="23">
        <v>1</v>
      </c>
      <c r="I291" s="43" t="s">
        <v>234</v>
      </c>
      <c r="J291" s="44" t="s">
        <v>35</v>
      </c>
      <c r="K291" s="92">
        <v>834000</v>
      </c>
      <c r="L291" s="46">
        <v>42795</v>
      </c>
      <c r="M291" s="46">
        <v>42887</v>
      </c>
      <c r="N291" s="44" t="s">
        <v>385</v>
      </c>
      <c r="O291" s="44" t="s">
        <v>127</v>
      </c>
      <c r="P291" s="44" t="s">
        <v>1113</v>
      </c>
      <c r="Q291" s="202" t="s">
        <v>1325</v>
      </c>
      <c r="R291" s="202" t="s">
        <v>1156</v>
      </c>
      <c r="S291" s="201" t="s">
        <v>1326</v>
      </c>
      <c r="T291" s="202" t="s">
        <v>1139</v>
      </c>
      <c r="U291" s="199">
        <v>42801</v>
      </c>
      <c r="V291" s="201">
        <v>1406</v>
      </c>
      <c r="W291" s="201" t="s">
        <v>1170</v>
      </c>
      <c r="X291" s="199" t="s">
        <v>1191</v>
      </c>
      <c r="Y291" s="92">
        <v>834000</v>
      </c>
      <c r="Z291" s="201"/>
      <c r="AA291" s="201"/>
      <c r="AB291" s="201"/>
      <c r="AC291" s="201"/>
      <c r="AD291" s="201"/>
      <c r="AE291" s="201"/>
      <c r="AF291" s="201"/>
      <c r="AG291" s="201"/>
      <c r="AH291" s="201"/>
      <c r="AI291" s="201"/>
      <c r="AJ291" s="201"/>
      <c r="AK291" s="201"/>
      <c r="AL291" s="201"/>
      <c r="AM291" s="201"/>
      <c r="AN291" s="201"/>
      <c r="AO291" s="201"/>
      <c r="AP291" s="201"/>
      <c r="AQ291" s="201"/>
      <c r="AR291" s="201"/>
      <c r="AS291" s="201"/>
    </row>
    <row r="292" spans="1:45" ht="101.25" x14ac:dyDescent="0.25">
      <c r="A292" s="41">
        <v>240</v>
      </c>
      <c r="B292" s="23" t="s">
        <v>594</v>
      </c>
      <c r="C292" s="103" t="s">
        <v>595</v>
      </c>
      <c r="D292" s="107" t="s">
        <v>844</v>
      </c>
      <c r="E292" s="104" t="s">
        <v>596</v>
      </c>
      <c r="F292" s="105">
        <v>642</v>
      </c>
      <c r="G292" s="23" t="s">
        <v>34</v>
      </c>
      <c r="H292" s="23">
        <v>1</v>
      </c>
      <c r="I292" s="43" t="s">
        <v>234</v>
      </c>
      <c r="J292" s="44" t="s">
        <v>35</v>
      </c>
      <c r="K292" s="48">
        <v>1092000</v>
      </c>
      <c r="L292" s="46">
        <v>42795</v>
      </c>
      <c r="M292" s="46">
        <v>42887</v>
      </c>
      <c r="N292" s="44" t="s">
        <v>385</v>
      </c>
      <c r="O292" s="44" t="s">
        <v>127</v>
      </c>
      <c r="P292" s="44" t="s">
        <v>1113</v>
      </c>
      <c r="Q292" s="202"/>
      <c r="R292" s="202"/>
      <c r="S292" s="201"/>
      <c r="T292" s="202"/>
      <c r="U292" s="199"/>
      <c r="V292" s="201"/>
      <c r="W292" s="201"/>
      <c r="X292" s="199"/>
      <c r="Y292" s="201"/>
      <c r="Z292" s="201"/>
      <c r="AA292" s="201"/>
      <c r="AB292" s="201"/>
      <c r="AC292" s="201"/>
      <c r="AD292" s="201"/>
      <c r="AE292" s="201"/>
      <c r="AF292" s="201"/>
      <c r="AG292" s="201"/>
      <c r="AH292" s="201"/>
      <c r="AI292" s="201"/>
      <c r="AJ292" s="201"/>
      <c r="AK292" s="201"/>
      <c r="AL292" s="201"/>
      <c r="AM292" s="201"/>
      <c r="AN292" s="201"/>
      <c r="AO292" s="201"/>
      <c r="AP292" s="201"/>
      <c r="AQ292" s="201"/>
      <c r="AR292" s="201"/>
      <c r="AS292" s="201"/>
    </row>
    <row r="293" spans="1:45" ht="56.25" x14ac:dyDescent="0.25">
      <c r="A293" s="41">
        <v>241</v>
      </c>
      <c r="B293" s="23" t="s">
        <v>594</v>
      </c>
      <c r="C293" s="103" t="s">
        <v>595</v>
      </c>
      <c r="D293" s="111" t="s">
        <v>845</v>
      </c>
      <c r="E293" s="104" t="s">
        <v>596</v>
      </c>
      <c r="F293" s="105">
        <v>642</v>
      </c>
      <c r="G293" s="23" t="s">
        <v>34</v>
      </c>
      <c r="H293" s="23">
        <v>1</v>
      </c>
      <c r="I293" s="43" t="s">
        <v>234</v>
      </c>
      <c r="J293" s="44" t="s">
        <v>35</v>
      </c>
      <c r="K293" s="92">
        <v>896000</v>
      </c>
      <c r="L293" s="46">
        <v>42795</v>
      </c>
      <c r="M293" s="46">
        <v>42887</v>
      </c>
      <c r="N293" s="44" t="s">
        <v>385</v>
      </c>
      <c r="O293" s="44" t="s">
        <v>127</v>
      </c>
      <c r="P293" s="44" t="s">
        <v>1113</v>
      </c>
      <c r="Q293" s="202" t="s">
        <v>1325</v>
      </c>
      <c r="R293" s="202" t="s">
        <v>1156</v>
      </c>
      <c r="S293" s="201" t="s">
        <v>1326</v>
      </c>
      <c r="T293" s="202" t="s">
        <v>1139</v>
      </c>
      <c r="U293" s="199">
        <v>42801</v>
      </c>
      <c r="V293" s="201">
        <v>1393</v>
      </c>
      <c r="W293" s="201" t="s">
        <v>1170</v>
      </c>
      <c r="X293" s="199" t="s">
        <v>1140</v>
      </c>
      <c r="Y293" s="92">
        <v>896000</v>
      </c>
      <c r="Z293" s="201"/>
      <c r="AA293" s="201"/>
      <c r="AB293" s="201"/>
      <c r="AC293" s="201"/>
      <c r="AD293" s="201"/>
      <c r="AE293" s="201"/>
      <c r="AF293" s="201"/>
      <c r="AG293" s="201"/>
      <c r="AH293" s="201"/>
      <c r="AI293" s="201"/>
      <c r="AJ293" s="201"/>
      <c r="AK293" s="201"/>
      <c r="AL293" s="201"/>
      <c r="AM293" s="201"/>
      <c r="AN293" s="201"/>
      <c r="AO293" s="201"/>
      <c r="AP293" s="201"/>
      <c r="AQ293" s="201"/>
      <c r="AR293" s="201"/>
      <c r="AS293" s="201"/>
    </row>
    <row r="294" spans="1:45" ht="56.25" x14ac:dyDescent="0.25">
      <c r="A294" s="41">
        <v>242</v>
      </c>
      <c r="B294" s="23" t="s">
        <v>412</v>
      </c>
      <c r="C294" s="103" t="s">
        <v>598</v>
      </c>
      <c r="D294" s="91" t="s">
        <v>853</v>
      </c>
      <c r="E294" s="104" t="s">
        <v>599</v>
      </c>
      <c r="F294" s="105">
        <v>642</v>
      </c>
      <c r="G294" s="23" t="s">
        <v>34</v>
      </c>
      <c r="H294" s="23">
        <v>1</v>
      </c>
      <c r="I294" s="43" t="s">
        <v>234</v>
      </c>
      <c r="J294" s="44" t="s">
        <v>35</v>
      </c>
      <c r="K294" s="92">
        <v>48650000</v>
      </c>
      <c r="L294" s="46">
        <v>42795</v>
      </c>
      <c r="M294" s="46">
        <v>43070</v>
      </c>
      <c r="N294" s="44" t="s">
        <v>385</v>
      </c>
      <c r="O294" s="44" t="s">
        <v>127</v>
      </c>
      <c r="P294" s="44" t="s">
        <v>1113</v>
      </c>
      <c r="Q294" s="202"/>
      <c r="R294" s="202"/>
      <c r="S294" s="201"/>
      <c r="T294" s="202"/>
      <c r="U294" s="199"/>
      <c r="V294" s="201"/>
      <c r="W294" s="201"/>
      <c r="X294" s="199"/>
      <c r="Y294" s="201"/>
      <c r="Z294" s="201"/>
      <c r="AA294" s="201"/>
      <c r="AB294" s="201"/>
      <c r="AC294" s="201"/>
      <c r="AD294" s="201"/>
      <c r="AE294" s="201"/>
      <c r="AF294" s="201"/>
      <c r="AG294" s="201"/>
      <c r="AH294" s="201"/>
      <c r="AI294" s="201"/>
      <c r="AJ294" s="201"/>
      <c r="AK294" s="201"/>
      <c r="AL294" s="201"/>
      <c r="AM294" s="201"/>
      <c r="AN294" s="201"/>
      <c r="AO294" s="201"/>
      <c r="AP294" s="201"/>
      <c r="AQ294" s="201"/>
      <c r="AR294" s="201"/>
      <c r="AS294" s="201"/>
    </row>
    <row r="295" spans="1:45" ht="56.25" x14ac:dyDescent="0.25">
      <c r="A295" s="41">
        <v>243</v>
      </c>
      <c r="B295" s="23" t="s">
        <v>412</v>
      </c>
      <c r="C295" s="103" t="s">
        <v>598</v>
      </c>
      <c r="D295" s="30" t="s">
        <v>881</v>
      </c>
      <c r="E295" s="104" t="s">
        <v>599</v>
      </c>
      <c r="F295" s="105">
        <v>642</v>
      </c>
      <c r="G295" s="23" t="s">
        <v>34</v>
      </c>
      <c r="H295" s="23">
        <v>1</v>
      </c>
      <c r="I295" s="43" t="s">
        <v>234</v>
      </c>
      <c r="J295" s="44" t="s">
        <v>35</v>
      </c>
      <c r="K295" s="92">
        <v>600000</v>
      </c>
      <c r="L295" s="46">
        <v>42795</v>
      </c>
      <c r="M295" s="46">
        <v>43070</v>
      </c>
      <c r="N295" s="44" t="s">
        <v>385</v>
      </c>
      <c r="O295" s="44" t="s">
        <v>127</v>
      </c>
      <c r="P295" s="44" t="s">
        <v>1113</v>
      </c>
      <c r="Q295" s="202"/>
      <c r="R295" s="202"/>
      <c r="S295" s="201"/>
      <c r="T295" s="202"/>
      <c r="U295" s="199"/>
      <c r="V295" s="201"/>
      <c r="W295" s="201"/>
      <c r="X295" s="199"/>
      <c r="Y295" s="201"/>
      <c r="Z295" s="201"/>
      <c r="AA295" s="201"/>
      <c r="AB295" s="201"/>
      <c r="AC295" s="201"/>
      <c r="AD295" s="201"/>
      <c r="AE295" s="201"/>
      <c r="AF295" s="201"/>
      <c r="AG295" s="201"/>
      <c r="AH295" s="201"/>
      <c r="AI295" s="201"/>
      <c r="AJ295" s="201"/>
      <c r="AK295" s="201"/>
      <c r="AL295" s="201"/>
      <c r="AM295" s="201"/>
      <c r="AN295" s="201"/>
      <c r="AO295" s="201"/>
      <c r="AP295" s="201"/>
      <c r="AQ295" s="201"/>
      <c r="AR295" s="201"/>
      <c r="AS295" s="201"/>
    </row>
    <row r="296" spans="1:45" ht="45" x14ac:dyDescent="0.25">
      <c r="A296" s="41">
        <v>244</v>
      </c>
      <c r="B296" s="23" t="s">
        <v>412</v>
      </c>
      <c r="C296" s="103" t="s">
        <v>598</v>
      </c>
      <c r="D296" s="91" t="s">
        <v>882</v>
      </c>
      <c r="E296" s="104" t="s">
        <v>599</v>
      </c>
      <c r="F296" s="105">
        <v>642</v>
      </c>
      <c r="G296" s="23" t="s">
        <v>34</v>
      </c>
      <c r="H296" s="23">
        <v>1</v>
      </c>
      <c r="I296" s="43" t="s">
        <v>234</v>
      </c>
      <c r="J296" s="44" t="s">
        <v>35</v>
      </c>
      <c r="K296" s="92">
        <v>1700000</v>
      </c>
      <c r="L296" s="46">
        <v>42795</v>
      </c>
      <c r="M296" s="46">
        <v>43070</v>
      </c>
      <c r="N296" s="44" t="s">
        <v>385</v>
      </c>
      <c r="O296" s="44" t="s">
        <v>127</v>
      </c>
      <c r="P296" s="44" t="s">
        <v>1113</v>
      </c>
      <c r="Q296" s="202"/>
      <c r="R296" s="202"/>
      <c r="S296" s="201"/>
      <c r="T296" s="202"/>
      <c r="U296" s="199"/>
      <c r="V296" s="201"/>
      <c r="W296" s="201"/>
      <c r="X296" s="199"/>
      <c r="Y296" s="201"/>
      <c r="Z296" s="201"/>
      <c r="AA296" s="201"/>
      <c r="AB296" s="201"/>
      <c r="AC296" s="201"/>
      <c r="AD296" s="201"/>
      <c r="AE296" s="201"/>
      <c r="AF296" s="201"/>
      <c r="AG296" s="201"/>
      <c r="AH296" s="201"/>
      <c r="AI296" s="201"/>
      <c r="AJ296" s="201"/>
      <c r="AK296" s="201"/>
      <c r="AL296" s="201"/>
      <c r="AM296" s="201"/>
      <c r="AN296" s="201"/>
      <c r="AO296" s="201"/>
      <c r="AP296" s="201"/>
      <c r="AQ296" s="201"/>
      <c r="AR296" s="201"/>
      <c r="AS296" s="201"/>
    </row>
    <row r="297" spans="1:45" ht="56.25" x14ac:dyDescent="0.25">
      <c r="A297" s="41">
        <v>245</v>
      </c>
      <c r="B297" s="23" t="s">
        <v>412</v>
      </c>
      <c r="C297" s="103" t="s">
        <v>598</v>
      </c>
      <c r="D297" s="91" t="s">
        <v>883</v>
      </c>
      <c r="E297" s="104" t="s">
        <v>599</v>
      </c>
      <c r="F297" s="105">
        <v>642</v>
      </c>
      <c r="G297" s="23" t="s">
        <v>34</v>
      </c>
      <c r="H297" s="23">
        <v>1</v>
      </c>
      <c r="I297" s="43" t="s">
        <v>234</v>
      </c>
      <c r="J297" s="44" t="s">
        <v>35</v>
      </c>
      <c r="K297" s="92">
        <v>2200000</v>
      </c>
      <c r="L297" s="46">
        <v>42795</v>
      </c>
      <c r="M297" s="46">
        <v>43070</v>
      </c>
      <c r="N297" s="44" t="s">
        <v>385</v>
      </c>
      <c r="O297" s="44" t="s">
        <v>127</v>
      </c>
      <c r="P297" s="44" t="s">
        <v>1113</v>
      </c>
      <c r="Q297" s="202"/>
      <c r="R297" s="202"/>
      <c r="S297" s="201"/>
      <c r="T297" s="202"/>
      <c r="U297" s="199"/>
      <c r="V297" s="201"/>
      <c r="W297" s="201"/>
      <c r="X297" s="199"/>
      <c r="Y297" s="201"/>
      <c r="Z297" s="201"/>
      <c r="AA297" s="201"/>
      <c r="AB297" s="201"/>
      <c r="AC297" s="201"/>
      <c r="AD297" s="201"/>
      <c r="AE297" s="201"/>
      <c r="AF297" s="201"/>
      <c r="AG297" s="201"/>
      <c r="AH297" s="201"/>
      <c r="AI297" s="201"/>
      <c r="AJ297" s="201"/>
      <c r="AK297" s="201"/>
      <c r="AL297" s="201"/>
      <c r="AM297" s="201"/>
      <c r="AN297" s="201"/>
      <c r="AO297" s="201"/>
      <c r="AP297" s="201"/>
      <c r="AQ297" s="201"/>
      <c r="AR297" s="201"/>
      <c r="AS297" s="201"/>
    </row>
    <row r="298" spans="1:45" ht="33.75" x14ac:dyDescent="0.25">
      <c r="A298" s="41">
        <v>246</v>
      </c>
      <c r="B298" s="23" t="s">
        <v>412</v>
      </c>
      <c r="C298" s="103" t="s">
        <v>598</v>
      </c>
      <c r="D298" s="91" t="s">
        <v>892</v>
      </c>
      <c r="E298" s="104" t="s">
        <v>599</v>
      </c>
      <c r="F298" s="105">
        <v>642</v>
      </c>
      <c r="G298" s="23" t="s">
        <v>34</v>
      </c>
      <c r="H298" s="23">
        <v>1</v>
      </c>
      <c r="I298" s="43" t="s">
        <v>234</v>
      </c>
      <c r="J298" s="44" t="s">
        <v>35</v>
      </c>
      <c r="K298" s="92">
        <v>9000000</v>
      </c>
      <c r="L298" s="46">
        <v>42795</v>
      </c>
      <c r="M298" s="46">
        <v>43070</v>
      </c>
      <c r="N298" s="44" t="s">
        <v>385</v>
      </c>
      <c r="O298" s="44" t="s">
        <v>127</v>
      </c>
      <c r="P298" s="44" t="s">
        <v>1113</v>
      </c>
      <c r="Q298" s="202"/>
      <c r="R298" s="202"/>
      <c r="S298" s="201"/>
      <c r="T298" s="202"/>
      <c r="U298" s="199"/>
      <c r="V298" s="201"/>
      <c r="W298" s="201"/>
      <c r="X298" s="199"/>
      <c r="Y298" s="201"/>
      <c r="Z298" s="201"/>
      <c r="AA298" s="201"/>
      <c r="AB298" s="201"/>
      <c r="AC298" s="201"/>
      <c r="AD298" s="201"/>
      <c r="AE298" s="201"/>
      <c r="AF298" s="201"/>
      <c r="AG298" s="201"/>
      <c r="AH298" s="201"/>
      <c r="AI298" s="201"/>
      <c r="AJ298" s="201"/>
      <c r="AK298" s="201"/>
      <c r="AL298" s="201"/>
      <c r="AM298" s="201"/>
      <c r="AN298" s="201"/>
      <c r="AO298" s="201"/>
      <c r="AP298" s="201"/>
      <c r="AQ298" s="201"/>
      <c r="AR298" s="201"/>
      <c r="AS298" s="201"/>
    </row>
    <row r="299" spans="1:45" ht="67.5" x14ac:dyDescent="0.25">
      <c r="A299" s="129">
        <v>447</v>
      </c>
      <c r="B299" s="129" t="s">
        <v>44</v>
      </c>
      <c r="C299" s="129" t="s">
        <v>45</v>
      </c>
      <c r="D299" s="129" t="s">
        <v>1245</v>
      </c>
      <c r="E299" s="129" t="s">
        <v>47</v>
      </c>
      <c r="F299" s="132">
        <v>642</v>
      </c>
      <c r="G299" s="132" t="s">
        <v>34</v>
      </c>
      <c r="H299" s="129">
        <v>1</v>
      </c>
      <c r="I299" s="178">
        <v>36000000000</v>
      </c>
      <c r="J299" s="132" t="s">
        <v>35</v>
      </c>
      <c r="K299" s="130">
        <v>5604660</v>
      </c>
      <c r="L299" s="131">
        <v>42795</v>
      </c>
      <c r="M299" s="131">
        <v>44531</v>
      </c>
      <c r="N299" s="132" t="s">
        <v>48</v>
      </c>
      <c r="O299" s="132" t="s">
        <v>127</v>
      </c>
      <c r="P299" s="44" t="s">
        <v>1113</v>
      </c>
      <c r="Q299" s="202"/>
      <c r="R299" s="202"/>
      <c r="S299" s="201"/>
      <c r="T299" s="202"/>
      <c r="U299" s="199"/>
      <c r="V299" s="201"/>
      <c r="W299" s="201"/>
      <c r="X299" s="199"/>
      <c r="Y299" s="201"/>
      <c r="Z299" s="201"/>
      <c r="AA299" s="201"/>
      <c r="AB299" s="201"/>
      <c r="AC299" s="201"/>
      <c r="AD299" s="201"/>
      <c r="AE299" s="201"/>
      <c r="AF299" s="201"/>
      <c r="AG299" s="201"/>
      <c r="AH299" s="201"/>
      <c r="AI299" s="201"/>
      <c r="AJ299" s="201"/>
      <c r="AK299" s="201"/>
      <c r="AL299" s="201"/>
      <c r="AM299" s="201"/>
      <c r="AN299" s="201"/>
      <c r="AO299" s="201"/>
      <c r="AP299" s="201"/>
      <c r="AQ299" s="201"/>
      <c r="AR299" s="201"/>
      <c r="AS299" s="201"/>
    </row>
    <row r="300" spans="1:45" ht="67.5" x14ac:dyDescent="0.25">
      <c r="A300" s="129">
        <v>448</v>
      </c>
      <c r="B300" s="129" t="s">
        <v>44</v>
      </c>
      <c r="C300" s="129" t="s">
        <v>45</v>
      </c>
      <c r="D300" s="129" t="s">
        <v>1245</v>
      </c>
      <c r="E300" s="129" t="s">
        <v>47</v>
      </c>
      <c r="F300" s="132">
        <v>642</v>
      </c>
      <c r="G300" s="132" t="s">
        <v>34</v>
      </c>
      <c r="H300" s="129">
        <v>1</v>
      </c>
      <c r="I300" s="178">
        <v>36000000000</v>
      </c>
      <c r="J300" s="132" t="s">
        <v>35</v>
      </c>
      <c r="K300" s="130">
        <v>3723360</v>
      </c>
      <c r="L300" s="131">
        <v>42795</v>
      </c>
      <c r="M300" s="131">
        <v>44531</v>
      </c>
      <c r="N300" s="132" t="s">
        <v>48</v>
      </c>
      <c r="O300" s="132" t="s">
        <v>127</v>
      </c>
      <c r="P300" s="44" t="s">
        <v>1113</v>
      </c>
      <c r="Q300" s="202"/>
      <c r="R300" s="202"/>
      <c r="S300" s="201"/>
      <c r="T300" s="202"/>
      <c r="U300" s="199"/>
      <c r="V300" s="201"/>
      <c r="W300" s="201"/>
      <c r="X300" s="199"/>
      <c r="Y300" s="201"/>
      <c r="Z300" s="201"/>
      <c r="AA300" s="201"/>
      <c r="AB300" s="201"/>
      <c r="AC300" s="201"/>
      <c r="AD300" s="201"/>
      <c r="AE300" s="201"/>
      <c r="AF300" s="201"/>
      <c r="AG300" s="201"/>
      <c r="AH300" s="201"/>
      <c r="AI300" s="201"/>
      <c r="AJ300" s="201"/>
      <c r="AK300" s="201"/>
      <c r="AL300" s="201"/>
      <c r="AM300" s="201"/>
      <c r="AN300" s="201"/>
      <c r="AO300" s="201"/>
      <c r="AP300" s="201"/>
      <c r="AQ300" s="201"/>
      <c r="AR300" s="201"/>
      <c r="AS300" s="201"/>
    </row>
    <row r="301" spans="1:45" ht="56.25" x14ac:dyDescent="0.25">
      <c r="A301" s="129">
        <v>449</v>
      </c>
      <c r="B301" s="233" t="s">
        <v>1246</v>
      </c>
      <c r="C301" s="129" t="s">
        <v>1247</v>
      </c>
      <c r="D301" s="129" t="s">
        <v>1248</v>
      </c>
      <c r="E301" s="129" t="s">
        <v>116</v>
      </c>
      <c r="F301" s="132">
        <v>642</v>
      </c>
      <c r="G301" s="132" t="s">
        <v>34</v>
      </c>
      <c r="H301" s="129">
        <v>1</v>
      </c>
      <c r="I301" s="178">
        <v>36000000000</v>
      </c>
      <c r="J301" s="132" t="s">
        <v>35</v>
      </c>
      <c r="K301" s="130">
        <v>5407956</v>
      </c>
      <c r="L301" s="131">
        <v>42795</v>
      </c>
      <c r="M301" s="131">
        <v>43800</v>
      </c>
      <c r="N301" s="132" t="s">
        <v>48</v>
      </c>
      <c r="O301" s="132" t="s">
        <v>127</v>
      </c>
      <c r="P301" s="44" t="s">
        <v>1113</v>
      </c>
      <c r="Q301" s="145" t="s">
        <v>117</v>
      </c>
      <c r="R301" s="145" t="s">
        <v>1179</v>
      </c>
      <c r="S301" s="145" t="s">
        <v>1140</v>
      </c>
      <c r="T301" s="145" t="s">
        <v>1139</v>
      </c>
      <c r="U301" s="158">
        <v>42793</v>
      </c>
      <c r="V301" s="145" t="s">
        <v>1140</v>
      </c>
      <c r="W301" s="145" t="s">
        <v>1113</v>
      </c>
      <c r="X301" s="158">
        <v>42800</v>
      </c>
      <c r="Y301" s="201"/>
      <c r="Z301" s="201"/>
      <c r="AA301" s="201"/>
      <c r="AB301" s="201"/>
      <c r="AC301" s="201"/>
      <c r="AD301" s="201"/>
      <c r="AE301" s="201"/>
      <c r="AF301" s="201"/>
      <c r="AG301" s="201"/>
      <c r="AH301" s="201"/>
      <c r="AI301" s="201"/>
      <c r="AJ301" s="201"/>
      <c r="AK301" s="201"/>
      <c r="AL301" s="201"/>
      <c r="AM301" s="201"/>
      <c r="AN301" s="201"/>
      <c r="AO301" s="201"/>
      <c r="AP301" s="201"/>
      <c r="AQ301" s="201"/>
      <c r="AR301" s="201"/>
      <c r="AS301" s="201"/>
    </row>
    <row r="302" spans="1:45" ht="33.75" x14ac:dyDescent="0.25">
      <c r="A302" s="129">
        <v>450</v>
      </c>
      <c r="B302" s="129" t="s">
        <v>762</v>
      </c>
      <c r="C302" s="129" t="s">
        <v>1300</v>
      </c>
      <c r="D302" s="129" t="s">
        <v>1301</v>
      </c>
      <c r="E302" s="129" t="s">
        <v>111</v>
      </c>
      <c r="F302" s="132">
        <v>642</v>
      </c>
      <c r="G302" s="132" t="s">
        <v>34</v>
      </c>
      <c r="H302" s="129">
        <v>1</v>
      </c>
      <c r="I302" s="178">
        <v>36000000000</v>
      </c>
      <c r="J302" s="132" t="s">
        <v>35</v>
      </c>
      <c r="K302" s="130">
        <v>1306788</v>
      </c>
      <c r="L302" s="131">
        <v>42795</v>
      </c>
      <c r="M302" s="131">
        <v>43191</v>
      </c>
      <c r="N302" s="132" t="s">
        <v>48</v>
      </c>
      <c r="O302" s="132" t="s">
        <v>127</v>
      </c>
      <c r="P302" s="44" t="s">
        <v>1113</v>
      </c>
      <c r="Q302" s="202"/>
      <c r="R302" s="202"/>
      <c r="S302" s="201"/>
      <c r="T302" s="202"/>
      <c r="U302" s="199"/>
      <c r="V302" s="201"/>
      <c r="W302" s="201"/>
      <c r="X302" s="199"/>
      <c r="Y302" s="201"/>
      <c r="Z302" s="201"/>
      <c r="AA302" s="201"/>
      <c r="AB302" s="201"/>
      <c r="AC302" s="201"/>
      <c r="AD302" s="201"/>
      <c r="AE302" s="201"/>
      <c r="AF302" s="201"/>
      <c r="AG302" s="201"/>
      <c r="AH302" s="201"/>
      <c r="AI302" s="201"/>
      <c r="AJ302" s="201"/>
      <c r="AK302" s="201"/>
      <c r="AL302" s="201"/>
      <c r="AM302" s="201"/>
      <c r="AN302" s="201"/>
      <c r="AO302" s="201"/>
      <c r="AP302" s="201"/>
      <c r="AQ302" s="201"/>
      <c r="AR302" s="201"/>
      <c r="AS302" s="201"/>
    </row>
    <row r="303" spans="1:45" ht="33.75" x14ac:dyDescent="0.25">
      <c r="A303" s="177">
        <v>451</v>
      </c>
      <c r="B303" s="177" t="s">
        <v>1302</v>
      </c>
      <c r="C303" s="177" t="s">
        <v>1303</v>
      </c>
      <c r="D303" s="177" t="s">
        <v>1304</v>
      </c>
      <c r="E303" s="177" t="s">
        <v>111</v>
      </c>
      <c r="F303" s="234">
        <v>642</v>
      </c>
      <c r="G303" s="234" t="s">
        <v>34</v>
      </c>
      <c r="H303" s="177">
        <v>1</v>
      </c>
      <c r="I303" s="177">
        <v>36000000000</v>
      </c>
      <c r="J303" s="234" t="s">
        <v>35</v>
      </c>
      <c r="K303" s="232">
        <v>1113382.19</v>
      </c>
      <c r="L303" s="235">
        <v>42795</v>
      </c>
      <c r="M303" s="235">
        <v>43070</v>
      </c>
      <c r="N303" s="234" t="s">
        <v>48</v>
      </c>
      <c r="O303" s="234" t="s">
        <v>1113</v>
      </c>
      <c r="P303" s="44" t="s">
        <v>1113</v>
      </c>
      <c r="Q303" s="202"/>
      <c r="R303" s="202"/>
      <c r="S303" s="201"/>
      <c r="T303" s="202"/>
      <c r="U303" s="199"/>
      <c r="V303" s="201"/>
      <c r="W303" s="201"/>
      <c r="X303" s="199"/>
      <c r="Y303" s="201"/>
      <c r="Z303" s="201"/>
      <c r="AA303" s="201"/>
      <c r="AB303" s="201"/>
      <c r="AC303" s="201"/>
      <c r="AD303" s="201"/>
      <c r="AE303" s="201"/>
      <c r="AF303" s="201"/>
      <c r="AG303" s="201"/>
      <c r="AH303" s="201"/>
      <c r="AI303" s="201"/>
      <c r="AJ303" s="201"/>
      <c r="AK303" s="201"/>
      <c r="AL303" s="201"/>
      <c r="AM303" s="201"/>
      <c r="AN303" s="201"/>
      <c r="AO303" s="201"/>
      <c r="AP303" s="201"/>
      <c r="AQ303" s="201"/>
      <c r="AR303" s="201"/>
      <c r="AS303" s="201"/>
    </row>
    <row r="304" spans="1:45" ht="45" x14ac:dyDescent="0.25">
      <c r="A304" s="129">
        <v>452</v>
      </c>
      <c r="B304" s="177" t="s">
        <v>1302</v>
      </c>
      <c r="C304" s="177" t="s">
        <v>1303</v>
      </c>
      <c r="D304" s="177" t="s">
        <v>1305</v>
      </c>
      <c r="E304" s="177" t="s">
        <v>111</v>
      </c>
      <c r="F304" s="234">
        <v>642</v>
      </c>
      <c r="G304" s="234" t="s">
        <v>34</v>
      </c>
      <c r="H304" s="177">
        <v>1</v>
      </c>
      <c r="I304" s="177">
        <v>36000000000</v>
      </c>
      <c r="J304" s="234" t="s">
        <v>35</v>
      </c>
      <c r="K304" s="232">
        <v>2382769.9900000002</v>
      </c>
      <c r="L304" s="235">
        <v>42795</v>
      </c>
      <c r="M304" s="235">
        <v>43070</v>
      </c>
      <c r="N304" s="234" t="s">
        <v>48</v>
      </c>
      <c r="O304" s="234" t="s">
        <v>1113</v>
      </c>
      <c r="P304" s="44" t="s">
        <v>1113</v>
      </c>
      <c r="Q304" s="202"/>
      <c r="R304" s="202"/>
      <c r="S304" s="201"/>
      <c r="T304" s="202"/>
      <c r="U304" s="199"/>
      <c r="V304" s="201"/>
      <c r="W304" s="201"/>
      <c r="X304" s="199"/>
      <c r="Y304" s="201"/>
      <c r="Z304" s="201"/>
      <c r="AA304" s="201"/>
      <c r="AB304" s="201"/>
      <c r="AC304" s="201"/>
      <c r="AD304" s="201"/>
      <c r="AE304" s="201"/>
      <c r="AF304" s="201"/>
      <c r="AG304" s="201"/>
      <c r="AH304" s="201"/>
      <c r="AI304" s="201"/>
      <c r="AJ304" s="201"/>
      <c r="AK304" s="201"/>
      <c r="AL304" s="201"/>
      <c r="AM304" s="201"/>
      <c r="AN304" s="201"/>
      <c r="AO304" s="201"/>
      <c r="AP304" s="201"/>
      <c r="AQ304" s="201"/>
      <c r="AR304" s="201"/>
      <c r="AS304" s="201"/>
    </row>
    <row r="305" spans="1:45" ht="33.75" x14ac:dyDescent="0.25">
      <c r="A305" s="177">
        <v>453</v>
      </c>
      <c r="B305" s="177" t="s">
        <v>1302</v>
      </c>
      <c r="C305" s="177" t="s">
        <v>1303</v>
      </c>
      <c r="D305" s="177" t="s">
        <v>1306</v>
      </c>
      <c r="E305" s="177" t="s">
        <v>111</v>
      </c>
      <c r="F305" s="234">
        <v>642</v>
      </c>
      <c r="G305" s="234" t="s">
        <v>34</v>
      </c>
      <c r="H305" s="177">
        <v>1</v>
      </c>
      <c r="I305" s="177">
        <v>36000000000</v>
      </c>
      <c r="J305" s="234" t="s">
        <v>35</v>
      </c>
      <c r="K305" s="232">
        <v>562817.14</v>
      </c>
      <c r="L305" s="235">
        <v>42795</v>
      </c>
      <c r="M305" s="235">
        <v>43070</v>
      </c>
      <c r="N305" s="234" t="s">
        <v>48</v>
      </c>
      <c r="O305" s="234" t="s">
        <v>1113</v>
      </c>
      <c r="P305" s="44" t="s">
        <v>1113</v>
      </c>
      <c r="Q305" s="202"/>
      <c r="R305" s="202"/>
      <c r="S305" s="201"/>
      <c r="T305" s="202"/>
      <c r="U305" s="199"/>
      <c r="V305" s="201"/>
      <c r="W305" s="201"/>
      <c r="X305" s="199"/>
      <c r="Y305" s="201"/>
      <c r="Z305" s="201"/>
      <c r="AA305" s="201"/>
      <c r="AB305" s="201"/>
      <c r="AC305" s="201"/>
      <c r="AD305" s="201"/>
      <c r="AE305" s="201"/>
      <c r="AF305" s="201"/>
      <c r="AG305" s="201"/>
      <c r="AH305" s="201"/>
      <c r="AI305" s="201"/>
      <c r="AJ305" s="201"/>
      <c r="AK305" s="201"/>
      <c r="AL305" s="201"/>
      <c r="AM305" s="201"/>
      <c r="AN305" s="201"/>
      <c r="AO305" s="201"/>
      <c r="AP305" s="201"/>
      <c r="AQ305" s="201"/>
      <c r="AR305" s="201"/>
      <c r="AS305" s="201"/>
    </row>
    <row r="306" spans="1:45" ht="33.75" x14ac:dyDescent="0.25">
      <c r="A306" s="129">
        <v>454</v>
      </c>
      <c r="B306" s="177" t="s">
        <v>1302</v>
      </c>
      <c r="C306" s="177" t="s">
        <v>1303</v>
      </c>
      <c r="D306" s="177" t="s">
        <v>1307</v>
      </c>
      <c r="E306" s="177" t="s">
        <v>111</v>
      </c>
      <c r="F306" s="234">
        <v>642</v>
      </c>
      <c r="G306" s="234" t="s">
        <v>34</v>
      </c>
      <c r="H306" s="177">
        <v>1</v>
      </c>
      <c r="I306" s="177">
        <v>36000000000</v>
      </c>
      <c r="J306" s="234" t="s">
        <v>35</v>
      </c>
      <c r="K306" s="232">
        <v>16002136.869999999</v>
      </c>
      <c r="L306" s="235">
        <v>42795</v>
      </c>
      <c r="M306" s="235">
        <v>43070</v>
      </c>
      <c r="N306" s="234" t="s">
        <v>48</v>
      </c>
      <c r="O306" s="234" t="s">
        <v>1113</v>
      </c>
      <c r="P306" s="44" t="s">
        <v>1113</v>
      </c>
      <c r="Q306" s="203"/>
      <c r="R306" s="202"/>
      <c r="S306" s="201"/>
      <c r="T306" s="202"/>
      <c r="U306" s="199"/>
      <c r="V306" s="201"/>
      <c r="W306" s="201"/>
      <c r="X306" s="199"/>
      <c r="Y306" s="201"/>
      <c r="Z306" s="201"/>
      <c r="AA306" s="201"/>
      <c r="AB306" s="201"/>
      <c r="AC306" s="201"/>
      <c r="AD306" s="201"/>
      <c r="AE306" s="201"/>
      <c r="AF306" s="201"/>
      <c r="AG306" s="201"/>
      <c r="AH306" s="201"/>
      <c r="AI306" s="201"/>
      <c r="AJ306" s="201"/>
      <c r="AK306" s="201"/>
      <c r="AL306" s="201"/>
      <c r="AM306" s="201"/>
      <c r="AN306" s="201"/>
      <c r="AO306" s="201"/>
      <c r="AP306" s="201"/>
      <c r="AQ306" s="201"/>
      <c r="AR306" s="201"/>
      <c r="AS306" s="201"/>
    </row>
    <row r="307" spans="1:45" ht="33.75" x14ac:dyDescent="0.25">
      <c r="A307" s="177">
        <v>455</v>
      </c>
      <c r="B307" s="177" t="s">
        <v>1302</v>
      </c>
      <c r="C307" s="177" t="s">
        <v>1303</v>
      </c>
      <c r="D307" s="177" t="s">
        <v>1308</v>
      </c>
      <c r="E307" s="177" t="s">
        <v>111</v>
      </c>
      <c r="F307" s="234">
        <v>642</v>
      </c>
      <c r="G307" s="234" t="s">
        <v>34</v>
      </c>
      <c r="H307" s="177">
        <v>1</v>
      </c>
      <c r="I307" s="177">
        <v>36000000000</v>
      </c>
      <c r="J307" s="234" t="s">
        <v>35</v>
      </c>
      <c r="K307" s="232">
        <v>6053685.3700000001</v>
      </c>
      <c r="L307" s="235">
        <v>42795</v>
      </c>
      <c r="M307" s="235">
        <v>43070</v>
      </c>
      <c r="N307" s="234" t="s">
        <v>48</v>
      </c>
      <c r="O307" s="234" t="s">
        <v>1113</v>
      </c>
      <c r="P307" s="44" t="s">
        <v>1113</v>
      </c>
      <c r="Q307" s="201"/>
      <c r="R307" s="202"/>
      <c r="S307" s="201"/>
      <c r="T307" s="202"/>
      <c r="U307" s="199"/>
      <c r="V307" s="201"/>
      <c r="W307" s="201"/>
      <c r="X307" s="199"/>
      <c r="Y307" s="201"/>
      <c r="Z307" s="201"/>
      <c r="AA307" s="201"/>
      <c r="AB307" s="201"/>
      <c r="AC307" s="201"/>
      <c r="AD307" s="201"/>
      <c r="AE307" s="201"/>
      <c r="AF307" s="201"/>
      <c r="AG307" s="201"/>
      <c r="AH307" s="201"/>
      <c r="AI307" s="201"/>
      <c r="AJ307" s="201"/>
      <c r="AK307" s="201"/>
      <c r="AL307" s="201"/>
      <c r="AM307" s="201"/>
      <c r="AN307" s="201"/>
      <c r="AO307" s="201"/>
      <c r="AP307" s="201"/>
      <c r="AQ307" s="201"/>
      <c r="AR307" s="201"/>
      <c r="AS307" s="201"/>
    </row>
    <row r="308" spans="1:45" ht="33.75" x14ac:dyDescent="0.25">
      <c r="A308" s="129">
        <v>456</v>
      </c>
      <c r="B308" s="177" t="s">
        <v>1302</v>
      </c>
      <c r="C308" s="177" t="s">
        <v>1303</v>
      </c>
      <c r="D308" s="177" t="s">
        <v>1309</v>
      </c>
      <c r="E308" s="177" t="s">
        <v>111</v>
      </c>
      <c r="F308" s="234">
        <v>642</v>
      </c>
      <c r="G308" s="234" t="s">
        <v>34</v>
      </c>
      <c r="H308" s="177">
        <v>1</v>
      </c>
      <c r="I308" s="177">
        <v>36000000000</v>
      </c>
      <c r="J308" s="234" t="s">
        <v>35</v>
      </c>
      <c r="K308" s="232">
        <v>68115835.780000001</v>
      </c>
      <c r="L308" s="235">
        <v>42795</v>
      </c>
      <c r="M308" s="235">
        <v>43070</v>
      </c>
      <c r="N308" s="234" t="s">
        <v>48</v>
      </c>
      <c r="O308" s="234" t="s">
        <v>1113</v>
      </c>
      <c r="P308" s="44" t="s">
        <v>1113</v>
      </c>
      <c r="Q308" s="201"/>
      <c r="R308" s="202"/>
      <c r="S308" s="201"/>
      <c r="T308" s="202"/>
      <c r="U308" s="199"/>
      <c r="V308" s="201"/>
      <c r="W308" s="201"/>
      <c r="X308" s="199"/>
      <c r="Y308" s="201"/>
      <c r="Z308" s="201"/>
      <c r="AA308" s="201"/>
      <c r="AB308" s="201"/>
      <c r="AC308" s="201"/>
      <c r="AD308" s="201"/>
      <c r="AE308" s="201"/>
      <c r="AF308" s="201"/>
      <c r="AG308" s="201"/>
      <c r="AH308" s="201"/>
      <c r="AI308" s="201"/>
      <c r="AJ308" s="201"/>
      <c r="AK308" s="201"/>
      <c r="AL308" s="201"/>
      <c r="AM308" s="201"/>
      <c r="AN308" s="201"/>
      <c r="AO308" s="201"/>
      <c r="AP308" s="201"/>
      <c r="AQ308" s="201"/>
      <c r="AR308" s="201"/>
      <c r="AS308" s="201"/>
    </row>
    <row r="309" spans="1:45" ht="146.25" x14ac:dyDescent="0.25">
      <c r="A309" s="41">
        <v>247</v>
      </c>
      <c r="B309" s="23" t="s">
        <v>412</v>
      </c>
      <c r="C309" s="23" t="s">
        <v>634</v>
      </c>
      <c r="D309" s="42" t="s">
        <v>94</v>
      </c>
      <c r="E309" s="42" t="s">
        <v>92</v>
      </c>
      <c r="F309" s="44">
        <v>642</v>
      </c>
      <c r="G309" s="44" t="s">
        <v>34</v>
      </c>
      <c r="H309" s="23">
        <v>1</v>
      </c>
      <c r="I309" s="23">
        <v>36000000000</v>
      </c>
      <c r="J309" s="44" t="s">
        <v>35</v>
      </c>
      <c r="K309" s="89">
        <v>1867661.46</v>
      </c>
      <c r="L309" s="46">
        <v>42826</v>
      </c>
      <c r="M309" s="46">
        <v>42887</v>
      </c>
      <c r="N309" s="44" t="s">
        <v>48</v>
      </c>
      <c r="O309" s="44" t="s">
        <v>127</v>
      </c>
      <c r="P309" s="44" t="s">
        <v>1113</v>
      </c>
      <c r="Q309" s="201"/>
      <c r="R309" s="202"/>
      <c r="S309" s="201"/>
      <c r="T309" s="202"/>
      <c r="U309" s="199"/>
      <c r="V309" s="201"/>
      <c r="W309" s="201"/>
      <c r="X309" s="199"/>
      <c r="Y309" s="201"/>
      <c r="Z309" s="201"/>
      <c r="AA309" s="201"/>
      <c r="AB309" s="201"/>
      <c r="AC309" s="201"/>
      <c r="AD309" s="201"/>
      <c r="AE309" s="201"/>
      <c r="AF309" s="201"/>
      <c r="AG309" s="201"/>
      <c r="AH309" s="201"/>
      <c r="AI309" s="201"/>
      <c r="AJ309" s="201"/>
      <c r="AK309" s="201"/>
      <c r="AL309" s="201"/>
      <c r="AM309" s="201"/>
      <c r="AN309" s="201"/>
      <c r="AO309" s="201"/>
      <c r="AP309" s="201"/>
      <c r="AQ309" s="201"/>
      <c r="AR309" s="201"/>
      <c r="AS309" s="201"/>
    </row>
    <row r="310" spans="1:45" ht="67.5" x14ac:dyDescent="0.25">
      <c r="A310" s="41">
        <v>248</v>
      </c>
      <c r="B310" s="23" t="s">
        <v>643</v>
      </c>
      <c r="C310" s="23" t="s">
        <v>644</v>
      </c>
      <c r="D310" s="42" t="s">
        <v>106</v>
      </c>
      <c r="E310" s="42" t="s">
        <v>107</v>
      </c>
      <c r="F310" s="44">
        <v>642</v>
      </c>
      <c r="G310" s="44" t="s">
        <v>34</v>
      </c>
      <c r="H310" s="23">
        <v>1</v>
      </c>
      <c r="I310" s="23">
        <v>36000000000</v>
      </c>
      <c r="J310" s="44" t="s">
        <v>35</v>
      </c>
      <c r="K310" s="89">
        <v>2400000</v>
      </c>
      <c r="L310" s="46">
        <v>42826</v>
      </c>
      <c r="M310" s="46">
        <v>43800</v>
      </c>
      <c r="N310" s="44" t="s">
        <v>385</v>
      </c>
      <c r="O310" s="44" t="s">
        <v>127</v>
      </c>
      <c r="P310" s="44" t="s">
        <v>1113</v>
      </c>
      <c r="Q310" s="203"/>
      <c r="R310" s="202"/>
      <c r="S310" s="201"/>
      <c r="T310" s="202"/>
      <c r="U310" s="199"/>
      <c r="V310" s="201"/>
      <c r="W310" s="201"/>
      <c r="X310" s="199"/>
      <c r="Y310" s="201"/>
      <c r="Z310" s="201"/>
      <c r="AA310" s="201"/>
      <c r="AB310" s="201"/>
      <c r="AC310" s="201"/>
      <c r="AD310" s="201"/>
      <c r="AE310" s="201"/>
      <c r="AF310" s="201"/>
      <c r="AG310" s="201"/>
      <c r="AH310" s="201"/>
      <c r="AI310" s="201"/>
      <c r="AJ310" s="201"/>
      <c r="AK310" s="201"/>
      <c r="AL310" s="201"/>
      <c r="AM310" s="201"/>
      <c r="AN310" s="201"/>
      <c r="AO310" s="201"/>
      <c r="AP310" s="201"/>
      <c r="AQ310" s="201"/>
      <c r="AR310" s="201"/>
      <c r="AS310" s="201"/>
    </row>
    <row r="311" spans="1:45" ht="33.75" x14ac:dyDescent="0.25">
      <c r="A311" s="41">
        <v>249</v>
      </c>
      <c r="B311" s="23" t="s">
        <v>293</v>
      </c>
      <c r="C311" s="23" t="s">
        <v>294</v>
      </c>
      <c r="D311" s="23" t="s">
        <v>295</v>
      </c>
      <c r="E311" s="23" t="s">
        <v>296</v>
      </c>
      <c r="F311" s="44">
        <v>642</v>
      </c>
      <c r="G311" s="44" t="s">
        <v>34</v>
      </c>
      <c r="H311" s="23">
        <v>1</v>
      </c>
      <c r="I311" s="23">
        <v>36000000000</v>
      </c>
      <c r="J311" s="44" t="s">
        <v>35</v>
      </c>
      <c r="K311" s="91">
        <v>3000000</v>
      </c>
      <c r="L311" s="46">
        <v>42826</v>
      </c>
      <c r="M311" s="46">
        <v>43160</v>
      </c>
      <c r="N311" s="44" t="s">
        <v>385</v>
      </c>
      <c r="O311" s="44" t="s">
        <v>127</v>
      </c>
      <c r="P311" s="44" t="s">
        <v>1113</v>
      </c>
      <c r="Q311" s="203"/>
      <c r="R311" s="202"/>
      <c r="S311" s="201"/>
      <c r="T311" s="202"/>
      <c r="U311" s="199"/>
      <c r="V311" s="201"/>
      <c r="W311" s="201"/>
      <c r="X311" s="199"/>
      <c r="Y311" s="201"/>
      <c r="Z311" s="201"/>
      <c r="AA311" s="201"/>
      <c r="AB311" s="201"/>
      <c r="AC311" s="201"/>
      <c r="AD311" s="201"/>
      <c r="AE311" s="201"/>
      <c r="AF311" s="201"/>
      <c r="AG311" s="201"/>
      <c r="AH311" s="201"/>
      <c r="AI311" s="201"/>
      <c r="AJ311" s="201"/>
      <c r="AK311" s="201"/>
      <c r="AL311" s="201"/>
      <c r="AM311" s="201"/>
      <c r="AN311" s="201"/>
      <c r="AO311" s="201"/>
      <c r="AP311" s="201"/>
      <c r="AQ311" s="201"/>
      <c r="AR311" s="201"/>
      <c r="AS311" s="201"/>
    </row>
    <row r="312" spans="1:45" ht="78.75" x14ac:dyDescent="0.25">
      <c r="A312" s="41">
        <v>250</v>
      </c>
      <c r="B312" s="23" t="s">
        <v>645</v>
      </c>
      <c r="C312" s="23" t="s">
        <v>646</v>
      </c>
      <c r="D312" s="53" t="s">
        <v>1049</v>
      </c>
      <c r="E312" s="23" t="s">
        <v>212</v>
      </c>
      <c r="F312" s="44">
        <v>642</v>
      </c>
      <c r="G312" s="44" t="s">
        <v>34</v>
      </c>
      <c r="H312" s="53">
        <v>150</v>
      </c>
      <c r="I312" s="23">
        <v>36000000000</v>
      </c>
      <c r="J312" s="44" t="s">
        <v>35</v>
      </c>
      <c r="K312" s="30">
        <v>5250000</v>
      </c>
      <c r="L312" s="46">
        <v>42826</v>
      </c>
      <c r="M312" s="46">
        <v>43070</v>
      </c>
      <c r="N312" s="44" t="s">
        <v>385</v>
      </c>
      <c r="O312" s="44" t="s">
        <v>127</v>
      </c>
      <c r="P312" s="44" t="s">
        <v>1113</v>
      </c>
      <c r="Q312" s="201"/>
      <c r="R312" s="202"/>
      <c r="S312" s="201"/>
      <c r="T312" s="202"/>
      <c r="U312" s="199"/>
      <c r="V312" s="201"/>
      <c r="W312" s="201"/>
      <c r="X312" s="199"/>
      <c r="Y312" s="201"/>
      <c r="Z312" s="201"/>
      <c r="AA312" s="201"/>
      <c r="AB312" s="201"/>
      <c r="AC312" s="201"/>
      <c r="AD312" s="201"/>
      <c r="AE312" s="201"/>
      <c r="AF312" s="201"/>
      <c r="AG312" s="201"/>
      <c r="AH312" s="201"/>
      <c r="AI312" s="201"/>
      <c r="AJ312" s="201"/>
      <c r="AK312" s="201"/>
      <c r="AL312" s="201"/>
      <c r="AM312" s="201"/>
      <c r="AN312" s="201"/>
      <c r="AO312" s="201"/>
      <c r="AP312" s="201"/>
      <c r="AQ312" s="201"/>
      <c r="AR312" s="201"/>
      <c r="AS312" s="201"/>
    </row>
    <row r="313" spans="1:45" ht="78.75" x14ac:dyDescent="0.25">
      <c r="A313" s="41">
        <v>251</v>
      </c>
      <c r="B313" s="23" t="s">
        <v>411</v>
      </c>
      <c r="C313" s="23" t="s">
        <v>412</v>
      </c>
      <c r="D313" s="76" t="s">
        <v>765</v>
      </c>
      <c r="E313" s="42" t="s">
        <v>39</v>
      </c>
      <c r="F313" s="44">
        <v>642</v>
      </c>
      <c r="G313" s="23" t="s">
        <v>34</v>
      </c>
      <c r="H313" s="23">
        <v>1</v>
      </c>
      <c r="I313" s="55">
        <v>36000000000</v>
      </c>
      <c r="J313" s="44" t="s">
        <v>35</v>
      </c>
      <c r="K313" s="45">
        <v>10000000</v>
      </c>
      <c r="L313" s="33">
        <v>42826</v>
      </c>
      <c r="M313" s="46">
        <v>43070</v>
      </c>
      <c r="N313" s="44" t="s">
        <v>385</v>
      </c>
      <c r="O313" s="44" t="s">
        <v>127</v>
      </c>
      <c r="P313" s="44" t="s">
        <v>1113</v>
      </c>
      <c r="Q313" s="203"/>
      <c r="R313" s="202"/>
      <c r="S313" s="201"/>
      <c r="T313" s="202"/>
      <c r="U313" s="199"/>
      <c r="V313" s="201"/>
      <c r="W313" s="201"/>
      <c r="X313" s="199"/>
      <c r="Y313" s="201"/>
      <c r="Z313" s="201"/>
      <c r="AA313" s="201"/>
      <c r="AB313" s="201"/>
      <c r="AC313" s="201"/>
      <c r="AD313" s="201"/>
      <c r="AE313" s="201"/>
      <c r="AF313" s="201"/>
      <c r="AG313" s="201"/>
      <c r="AH313" s="201"/>
      <c r="AI313" s="201"/>
      <c r="AJ313" s="201"/>
      <c r="AK313" s="201"/>
      <c r="AL313" s="201"/>
      <c r="AM313" s="201"/>
      <c r="AN313" s="201"/>
      <c r="AO313" s="201"/>
      <c r="AP313" s="201"/>
      <c r="AQ313" s="201"/>
      <c r="AR313" s="201"/>
      <c r="AS313" s="201"/>
    </row>
    <row r="314" spans="1:45" ht="33.75" x14ac:dyDescent="0.25">
      <c r="A314" s="41">
        <v>252</v>
      </c>
      <c r="B314" s="88" t="s">
        <v>639</v>
      </c>
      <c r="C314" s="88" t="s">
        <v>640</v>
      </c>
      <c r="D314" s="94" t="s">
        <v>235</v>
      </c>
      <c r="E314" s="94" t="s">
        <v>147</v>
      </c>
      <c r="F314" s="44">
        <v>642</v>
      </c>
      <c r="G314" s="44" t="s">
        <v>34</v>
      </c>
      <c r="H314" s="23">
        <v>1</v>
      </c>
      <c r="I314" s="43" t="s">
        <v>234</v>
      </c>
      <c r="J314" s="44" t="s">
        <v>35</v>
      </c>
      <c r="K314" s="115">
        <v>800000</v>
      </c>
      <c r="L314" s="46">
        <v>42856</v>
      </c>
      <c r="M314" s="46">
        <v>43070</v>
      </c>
      <c r="N314" s="44" t="s">
        <v>386</v>
      </c>
      <c r="O314" s="44" t="s">
        <v>124</v>
      </c>
      <c r="P314" s="44" t="s">
        <v>1113</v>
      </c>
      <c r="Q314" s="203"/>
      <c r="R314" s="202"/>
      <c r="S314" s="201"/>
      <c r="T314" s="202"/>
      <c r="U314" s="199"/>
      <c r="V314" s="201"/>
      <c r="W314" s="201"/>
      <c r="X314" s="199"/>
      <c r="Y314" s="201"/>
      <c r="Z314" s="201"/>
      <c r="AA314" s="201"/>
      <c r="AB314" s="201"/>
      <c r="AC314" s="201"/>
      <c r="AD314" s="201"/>
      <c r="AE314" s="201"/>
      <c r="AF314" s="201"/>
      <c r="AG314" s="201"/>
      <c r="AH314" s="201"/>
      <c r="AI314" s="201"/>
      <c r="AJ314" s="201"/>
      <c r="AK314" s="201"/>
      <c r="AL314" s="201"/>
      <c r="AM314" s="201"/>
      <c r="AN314" s="201"/>
      <c r="AO314" s="201"/>
      <c r="AP314" s="201"/>
      <c r="AQ314" s="201"/>
      <c r="AR314" s="201"/>
      <c r="AS314" s="201"/>
    </row>
    <row r="315" spans="1:45" ht="67.5" x14ac:dyDescent="0.25">
      <c r="A315" s="41">
        <v>253</v>
      </c>
      <c r="B315" s="23" t="s">
        <v>134</v>
      </c>
      <c r="C315" s="23" t="s">
        <v>135</v>
      </c>
      <c r="D315" s="42" t="s">
        <v>108</v>
      </c>
      <c r="E315" s="42" t="s">
        <v>109</v>
      </c>
      <c r="F315" s="44">
        <v>642</v>
      </c>
      <c r="G315" s="117" t="s">
        <v>34</v>
      </c>
      <c r="H315" s="23">
        <v>1</v>
      </c>
      <c r="I315" s="66">
        <v>36000000000</v>
      </c>
      <c r="J315" s="44" t="s">
        <v>35</v>
      </c>
      <c r="K315" s="45">
        <v>6250000</v>
      </c>
      <c r="L315" s="46">
        <v>42856</v>
      </c>
      <c r="M315" s="46">
        <v>43191</v>
      </c>
      <c r="N315" s="44" t="s">
        <v>385</v>
      </c>
      <c r="O315" s="44" t="s">
        <v>127</v>
      </c>
      <c r="P315" s="44" t="s">
        <v>1113</v>
      </c>
      <c r="Q315" s="203"/>
      <c r="R315" s="202"/>
      <c r="S315" s="201"/>
      <c r="T315" s="202"/>
      <c r="U315" s="199"/>
      <c r="V315" s="201"/>
      <c r="W315" s="201"/>
      <c r="X315" s="199"/>
      <c r="Y315" s="201"/>
      <c r="Z315" s="201"/>
      <c r="AA315" s="201"/>
      <c r="AB315" s="201"/>
      <c r="AC315" s="201"/>
      <c r="AD315" s="201"/>
      <c r="AE315" s="201"/>
      <c r="AF315" s="201"/>
      <c r="AG315" s="201"/>
      <c r="AH315" s="201"/>
      <c r="AI315" s="201"/>
      <c r="AJ315" s="201"/>
      <c r="AK315" s="201"/>
      <c r="AL315" s="201"/>
      <c r="AM315" s="201"/>
      <c r="AN315" s="201"/>
      <c r="AO315" s="201"/>
      <c r="AP315" s="201"/>
      <c r="AQ315" s="201"/>
      <c r="AR315" s="201"/>
      <c r="AS315" s="201"/>
    </row>
    <row r="316" spans="1:45" ht="33.75" x14ac:dyDescent="0.25">
      <c r="A316" s="41">
        <v>254</v>
      </c>
      <c r="B316" s="41" t="s">
        <v>1310</v>
      </c>
      <c r="C316" s="41" t="s">
        <v>797</v>
      </c>
      <c r="D316" s="23" t="s">
        <v>269</v>
      </c>
      <c r="E316" s="23" t="s">
        <v>247</v>
      </c>
      <c r="F316" s="44">
        <v>642</v>
      </c>
      <c r="G316" s="44" t="s">
        <v>34</v>
      </c>
      <c r="H316" s="23">
        <v>1</v>
      </c>
      <c r="I316" s="23">
        <v>36000000000</v>
      </c>
      <c r="J316" s="44" t="s">
        <v>35</v>
      </c>
      <c r="K316" s="30">
        <v>531000</v>
      </c>
      <c r="L316" s="46">
        <v>42887</v>
      </c>
      <c r="M316" s="46">
        <v>43070</v>
      </c>
      <c r="N316" s="44" t="s">
        <v>48</v>
      </c>
      <c r="O316" s="44" t="s">
        <v>127</v>
      </c>
      <c r="P316" s="44" t="s">
        <v>1113</v>
      </c>
      <c r="Q316" s="201"/>
      <c r="R316" s="202"/>
      <c r="S316" s="201"/>
      <c r="T316" s="202"/>
      <c r="U316" s="199"/>
      <c r="V316" s="201"/>
      <c r="W316" s="201"/>
      <c r="X316" s="199"/>
      <c r="Y316" s="201"/>
      <c r="Z316" s="201"/>
      <c r="AA316" s="201"/>
      <c r="AB316" s="201"/>
      <c r="AC316" s="201"/>
      <c r="AD316" s="201"/>
      <c r="AE316" s="201"/>
      <c r="AF316" s="201"/>
      <c r="AG316" s="201"/>
      <c r="AH316" s="201"/>
      <c r="AI316" s="201"/>
      <c r="AJ316" s="201"/>
      <c r="AK316" s="201"/>
      <c r="AL316" s="201"/>
      <c r="AM316" s="201"/>
      <c r="AN316" s="201"/>
      <c r="AO316" s="201"/>
      <c r="AP316" s="201"/>
      <c r="AQ316" s="201"/>
      <c r="AR316" s="201"/>
      <c r="AS316" s="201"/>
    </row>
    <row r="317" spans="1:45" ht="78.75" x14ac:dyDescent="0.25">
      <c r="A317" s="41">
        <v>255</v>
      </c>
      <c r="B317" s="119" t="s">
        <v>412</v>
      </c>
      <c r="C317" s="119" t="s">
        <v>634</v>
      </c>
      <c r="D317" s="135" t="s">
        <v>96</v>
      </c>
      <c r="E317" s="135" t="s">
        <v>92</v>
      </c>
      <c r="F317" s="120">
        <v>642</v>
      </c>
      <c r="G317" s="44" t="s">
        <v>34</v>
      </c>
      <c r="H317" s="23">
        <v>1</v>
      </c>
      <c r="I317" s="119">
        <v>36000000000</v>
      </c>
      <c r="J317" s="44" t="s">
        <v>35</v>
      </c>
      <c r="K317" s="45">
        <v>689766.93</v>
      </c>
      <c r="L317" s="46">
        <v>42887</v>
      </c>
      <c r="M317" s="46">
        <v>42948</v>
      </c>
      <c r="N317" s="44" t="s">
        <v>48</v>
      </c>
      <c r="O317" s="44" t="s">
        <v>127</v>
      </c>
      <c r="P317" s="44" t="s">
        <v>1113</v>
      </c>
      <c r="Q317" s="201"/>
      <c r="R317" s="202"/>
      <c r="S317" s="201"/>
      <c r="T317" s="202"/>
      <c r="U317" s="199"/>
      <c r="V317" s="201"/>
      <c r="W317" s="201"/>
      <c r="X317" s="199"/>
      <c r="Y317" s="201"/>
      <c r="Z317" s="201"/>
      <c r="AA317" s="201"/>
      <c r="AB317" s="201"/>
      <c r="AC317" s="201"/>
      <c r="AD317" s="201"/>
      <c r="AE317" s="201"/>
      <c r="AF317" s="201"/>
      <c r="AG317" s="201"/>
      <c r="AH317" s="201"/>
      <c r="AI317" s="201"/>
      <c r="AJ317" s="201"/>
      <c r="AK317" s="201"/>
      <c r="AL317" s="201"/>
      <c r="AM317" s="201"/>
      <c r="AN317" s="201"/>
      <c r="AO317" s="201"/>
      <c r="AP317" s="201"/>
      <c r="AQ317" s="201"/>
      <c r="AR317" s="201"/>
      <c r="AS317" s="201"/>
    </row>
    <row r="318" spans="1:45" ht="56.25" x14ac:dyDescent="0.25">
      <c r="A318" s="41">
        <v>256</v>
      </c>
      <c r="B318" s="35" t="s">
        <v>392</v>
      </c>
      <c r="C318" s="42" t="s">
        <v>393</v>
      </c>
      <c r="D318" s="42" t="s">
        <v>394</v>
      </c>
      <c r="E318" s="42" t="s">
        <v>395</v>
      </c>
      <c r="F318" s="44">
        <v>642</v>
      </c>
      <c r="G318" s="44" t="s">
        <v>34</v>
      </c>
      <c r="H318" s="23">
        <v>1</v>
      </c>
      <c r="I318" s="55">
        <v>36000000000</v>
      </c>
      <c r="J318" s="44" t="s">
        <v>35</v>
      </c>
      <c r="K318" s="45">
        <v>1500000</v>
      </c>
      <c r="L318" s="46">
        <v>42887</v>
      </c>
      <c r="M318" s="46">
        <v>43191</v>
      </c>
      <c r="N318" s="44" t="s">
        <v>385</v>
      </c>
      <c r="O318" s="44" t="s">
        <v>127</v>
      </c>
      <c r="P318" s="44" t="s">
        <v>1113</v>
      </c>
      <c r="Q318" s="203"/>
      <c r="R318" s="202"/>
      <c r="S318" s="201"/>
      <c r="T318" s="202"/>
      <c r="U318" s="199"/>
      <c r="V318" s="201"/>
      <c r="W318" s="201"/>
      <c r="X318" s="199"/>
      <c r="Y318" s="201"/>
      <c r="Z318" s="201"/>
      <c r="AA318" s="201"/>
      <c r="AB318" s="201"/>
      <c r="AC318" s="201"/>
      <c r="AD318" s="201"/>
      <c r="AE318" s="201"/>
      <c r="AF318" s="201"/>
      <c r="AG318" s="201"/>
      <c r="AH318" s="201"/>
      <c r="AI318" s="201"/>
      <c r="AJ318" s="201"/>
      <c r="AK318" s="201"/>
      <c r="AL318" s="201"/>
      <c r="AM318" s="201"/>
      <c r="AN318" s="201"/>
      <c r="AO318" s="201"/>
      <c r="AP318" s="201"/>
      <c r="AQ318" s="201"/>
      <c r="AR318" s="201"/>
      <c r="AS318" s="201"/>
    </row>
    <row r="319" spans="1:45" ht="33.75" x14ac:dyDescent="0.25">
      <c r="A319" s="41">
        <v>257</v>
      </c>
      <c r="B319" s="52" t="s">
        <v>283</v>
      </c>
      <c r="C319" s="52" t="s">
        <v>284</v>
      </c>
      <c r="D319" s="76" t="s">
        <v>897</v>
      </c>
      <c r="E319" s="76" t="s">
        <v>898</v>
      </c>
      <c r="F319" s="44">
        <v>642</v>
      </c>
      <c r="G319" s="44" t="s">
        <v>34</v>
      </c>
      <c r="H319" s="95">
        <v>1</v>
      </c>
      <c r="I319" s="96">
        <v>36000000000</v>
      </c>
      <c r="J319" s="44" t="s">
        <v>35</v>
      </c>
      <c r="K319" s="30">
        <v>3700000</v>
      </c>
      <c r="L319" s="46">
        <v>42887</v>
      </c>
      <c r="M319" s="46">
        <v>43070</v>
      </c>
      <c r="N319" s="44" t="s">
        <v>386</v>
      </c>
      <c r="O319" s="44" t="s">
        <v>124</v>
      </c>
      <c r="P319" s="44" t="s">
        <v>1113</v>
      </c>
      <c r="Q319" s="203"/>
      <c r="R319" s="202"/>
      <c r="S319" s="201"/>
      <c r="T319" s="202"/>
      <c r="U319" s="199"/>
      <c r="V319" s="201"/>
      <c r="W319" s="201"/>
      <c r="X319" s="199"/>
      <c r="Y319" s="201"/>
      <c r="Z319" s="201"/>
      <c r="AA319" s="201"/>
      <c r="AB319" s="201"/>
      <c r="AC319" s="201"/>
      <c r="AD319" s="201"/>
      <c r="AE319" s="201"/>
      <c r="AF319" s="201"/>
      <c r="AG319" s="201"/>
      <c r="AH319" s="201"/>
      <c r="AI319" s="201"/>
      <c r="AJ319" s="201"/>
      <c r="AK319" s="201"/>
      <c r="AL319" s="201"/>
      <c r="AM319" s="201"/>
      <c r="AN319" s="201"/>
      <c r="AO319" s="201"/>
      <c r="AP319" s="201"/>
      <c r="AQ319" s="201"/>
      <c r="AR319" s="201"/>
      <c r="AS319" s="201"/>
    </row>
    <row r="320" spans="1:45" ht="90" x14ac:dyDescent="0.25">
      <c r="A320" s="41">
        <v>258</v>
      </c>
      <c r="B320" s="23" t="s">
        <v>134</v>
      </c>
      <c r="C320" s="23" t="s">
        <v>135</v>
      </c>
      <c r="D320" s="23" t="s">
        <v>1078</v>
      </c>
      <c r="E320" s="23" t="s">
        <v>206</v>
      </c>
      <c r="F320" s="44">
        <v>642</v>
      </c>
      <c r="G320" s="44" t="s">
        <v>34</v>
      </c>
      <c r="H320" s="23">
        <v>1</v>
      </c>
      <c r="I320" s="23">
        <v>36000000000</v>
      </c>
      <c r="J320" s="44" t="s">
        <v>35</v>
      </c>
      <c r="K320" s="30">
        <v>713830</v>
      </c>
      <c r="L320" s="46">
        <v>42917</v>
      </c>
      <c r="M320" s="46">
        <v>43313</v>
      </c>
      <c r="N320" s="44" t="s">
        <v>48</v>
      </c>
      <c r="O320" s="44" t="s">
        <v>127</v>
      </c>
      <c r="P320" s="44" t="s">
        <v>1113</v>
      </c>
      <c r="Q320" s="203"/>
      <c r="R320" s="202"/>
      <c r="S320" s="201"/>
      <c r="T320" s="202"/>
      <c r="U320" s="199"/>
      <c r="V320" s="201"/>
      <c r="W320" s="201"/>
      <c r="X320" s="199"/>
      <c r="Y320" s="201"/>
      <c r="Z320" s="201"/>
      <c r="AA320" s="201"/>
      <c r="AB320" s="201"/>
      <c r="AC320" s="201"/>
      <c r="AD320" s="201"/>
      <c r="AE320" s="201"/>
      <c r="AF320" s="201"/>
      <c r="AG320" s="201"/>
      <c r="AH320" s="201"/>
      <c r="AI320" s="201"/>
      <c r="AJ320" s="201"/>
      <c r="AK320" s="201"/>
      <c r="AL320" s="201"/>
      <c r="AM320" s="201"/>
      <c r="AN320" s="201"/>
      <c r="AO320" s="201"/>
      <c r="AP320" s="201"/>
      <c r="AQ320" s="201"/>
      <c r="AR320" s="201"/>
      <c r="AS320" s="201"/>
    </row>
    <row r="321" spans="1:45" ht="78.75" x14ac:dyDescent="0.25">
      <c r="A321" s="41">
        <v>259</v>
      </c>
      <c r="B321" s="23" t="s">
        <v>134</v>
      </c>
      <c r="C321" s="23" t="s">
        <v>135</v>
      </c>
      <c r="D321" s="23" t="s">
        <v>1079</v>
      </c>
      <c r="E321" s="23" t="s">
        <v>206</v>
      </c>
      <c r="F321" s="44">
        <v>642</v>
      </c>
      <c r="G321" s="44" t="s">
        <v>34</v>
      </c>
      <c r="H321" s="23">
        <v>1</v>
      </c>
      <c r="I321" s="23">
        <v>36000000000</v>
      </c>
      <c r="J321" s="44" t="s">
        <v>35</v>
      </c>
      <c r="K321" s="30">
        <v>800280</v>
      </c>
      <c r="L321" s="46">
        <v>42917</v>
      </c>
      <c r="M321" s="46">
        <v>43313</v>
      </c>
      <c r="N321" s="44" t="s">
        <v>48</v>
      </c>
      <c r="O321" s="44" t="s">
        <v>127</v>
      </c>
      <c r="P321" s="44" t="s">
        <v>1113</v>
      </c>
      <c r="Q321" s="203"/>
      <c r="R321" s="202"/>
      <c r="S321" s="201"/>
      <c r="T321" s="202"/>
      <c r="U321" s="199"/>
      <c r="V321" s="201"/>
      <c r="W321" s="201"/>
      <c r="X321" s="199"/>
      <c r="Y321" s="201"/>
      <c r="Z321" s="201"/>
      <c r="AA321" s="201"/>
      <c r="AB321" s="201"/>
      <c r="AC321" s="201"/>
      <c r="AD321" s="201"/>
      <c r="AE321" s="201"/>
      <c r="AF321" s="201"/>
      <c r="AG321" s="201"/>
      <c r="AH321" s="201"/>
      <c r="AI321" s="201"/>
      <c r="AJ321" s="201"/>
      <c r="AK321" s="201"/>
      <c r="AL321" s="201"/>
      <c r="AM321" s="201"/>
      <c r="AN321" s="201"/>
      <c r="AO321" s="201"/>
      <c r="AP321" s="201"/>
      <c r="AQ321" s="201"/>
      <c r="AR321" s="201"/>
      <c r="AS321" s="201"/>
    </row>
    <row r="322" spans="1:45" ht="78.75" x14ac:dyDescent="0.25">
      <c r="A322" s="41">
        <v>260</v>
      </c>
      <c r="B322" s="23" t="s">
        <v>32</v>
      </c>
      <c r="C322" s="123" t="s">
        <v>33</v>
      </c>
      <c r="D322" s="122" t="s">
        <v>586</v>
      </c>
      <c r="E322" s="23" t="s">
        <v>39</v>
      </c>
      <c r="F322" s="44">
        <v>642</v>
      </c>
      <c r="G322" s="23" t="s">
        <v>34</v>
      </c>
      <c r="H322" s="23">
        <v>1</v>
      </c>
      <c r="I322" s="23">
        <v>36000000000</v>
      </c>
      <c r="J322" s="44" t="s">
        <v>35</v>
      </c>
      <c r="K322" s="30">
        <v>995000</v>
      </c>
      <c r="L322" s="46">
        <v>42917</v>
      </c>
      <c r="M322" s="46">
        <v>43070</v>
      </c>
      <c r="N322" s="44" t="s">
        <v>385</v>
      </c>
      <c r="O322" s="44" t="s">
        <v>127</v>
      </c>
      <c r="P322" s="44" t="s">
        <v>1113</v>
      </c>
      <c r="Q322" s="203"/>
      <c r="R322" s="202"/>
      <c r="S322" s="201"/>
      <c r="T322" s="202"/>
      <c r="U322" s="199"/>
      <c r="V322" s="201"/>
      <c r="W322" s="201"/>
      <c r="X322" s="199"/>
      <c r="Y322" s="201"/>
      <c r="Z322" s="201"/>
      <c r="AA322" s="201"/>
      <c r="AB322" s="201"/>
      <c r="AC322" s="201"/>
      <c r="AD322" s="201"/>
      <c r="AE322" s="201"/>
      <c r="AF322" s="201"/>
      <c r="AG322" s="201"/>
      <c r="AH322" s="201"/>
      <c r="AI322" s="201"/>
      <c r="AJ322" s="201"/>
      <c r="AK322" s="201"/>
      <c r="AL322" s="201"/>
      <c r="AM322" s="201"/>
      <c r="AN322" s="201"/>
      <c r="AO322" s="201"/>
      <c r="AP322" s="201"/>
      <c r="AQ322" s="201"/>
      <c r="AR322" s="201"/>
      <c r="AS322" s="201"/>
    </row>
    <row r="323" spans="1:45" ht="123.75" x14ac:dyDescent="0.25">
      <c r="A323" s="41">
        <v>261</v>
      </c>
      <c r="B323" s="23" t="s">
        <v>411</v>
      </c>
      <c r="C323" s="23" t="s">
        <v>412</v>
      </c>
      <c r="D323" s="122" t="s">
        <v>731</v>
      </c>
      <c r="E323" s="23" t="s">
        <v>39</v>
      </c>
      <c r="F323" s="44">
        <v>642</v>
      </c>
      <c r="G323" s="44" t="s">
        <v>34</v>
      </c>
      <c r="H323" s="23">
        <v>1</v>
      </c>
      <c r="I323" s="53">
        <v>36000000000</v>
      </c>
      <c r="J323" s="44" t="s">
        <v>35</v>
      </c>
      <c r="K323" s="48">
        <v>2900000</v>
      </c>
      <c r="L323" s="46">
        <v>42917</v>
      </c>
      <c r="M323" s="46">
        <v>43070</v>
      </c>
      <c r="N323" s="44" t="s">
        <v>385</v>
      </c>
      <c r="O323" s="44" t="s">
        <v>127</v>
      </c>
      <c r="P323" s="44" t="s">
        <v>1113</v>
      </c>
      <c r="Q323" s="203"/>
      <c r="R323" s="202"/>
      <c r="S323" s="201"/>
      <c r="T323" s="202"/>
      <c r="U323" s="199"/>
      <c r="V323" s="201"/>
      <c r="W323" s="201"/>
      <c r="X323" s="199"/>
      <c r="Y323" s="201"/>
      <c r="Z323" s="201"/>
      <c r="AA323" s="201"/>
      <c r="AB323" s="201"/>
      <c r="AC323" s="201"/>
      <c r="AD323" s="201"/>
      <c r="AE323" s="201"/>
      <c r="AF323" s="201"/>
      <c r="AG323" s="201"/>
      <c r="AH323" s="201"/>
      <c r="AI323" s="201"/>
      <c r="AJ323" s="201"/>
      <c r="AK323" s="201"/>
      <c r="AL323" s="201"/>
      <c r="AM323" s="201"/>
      <c r="AN323" s="201"/>
      <c r="AO323" s="201"/>
      <c r="AP323" s="201"/>
      <c r="AQ323" s="201"/>
      <c r="AR323" s="201"/>
      <c r="AS323" s="201"/>
    </row>
    <row r="324" spans="1:45" ht="56.25" x14ac:dyDescent="0.25">
      <c r="A324" s="41">
        <v>262</v>
      </c>
      <c r="B324" s="23" t="s">
        <v>40</v>
      </c>
      <c r="C324" s="23" t="s">
        <v>41</v>
      </c>
      <c r="D324" s="23" t="s">
        <v>42</v>
      </c>
      <c r="E324" s="23" t="s">
        <v>43</v>
      </c>
      <c r="F324" s="44">
        <v>642</v>
      </c>
      <c r="G324" s="44" t="s">
        <v>34</v>
      </c>
      <c r="H324" s="23">
        <v>1</v>
      </c>
      <c r="I324" s="23">
        <v>36000000000</v>
      </c>
      <c r="J324" s="44" t="s">
        <v>35</v>
      </c>
      <c r="K324" s="30">
        <v>3000000</v>
      </c>
      <c r="L324" s="46">
        <v>42917</v>
      </c>
      <c r="M324" s="46">
        <v>43070</v>
      </c>
      <c r="N324" s="44" t="s">
        <v>385</v>
      </c>
      <c r="O324" s="44" t="s">
        <v>127</v>
      </c>
      <c r="P324" s="44" t="s">
        <v>1113</v>
      </c>
      <c r="Q324" s="203"/>
      <c r="R324" s="202"/>
      <c r="S324" s="201"/>
      <c r="T324" s="202"/>
      <c r="U324" s="199"/>
      <c r="V324" s="201"/>
      <c r="W324" s="201"/>
      <c r="X324" s="199"/>
      <c r="Y324" s="201"/>
      <c r="Z324" s="201"/>
      <c r="AA324" s="201"/>
      <c r="AB324" s="201"/>
      <c r="AC324" s="201"/>
      <c r="AD324" s="201"/>
      <c r="AE324" s="201"/>
      <c r="AF324" s="201"/>
      <c r="AG324" s="201"/>
      <c r="AH324" s="201"/>
      <c r="AI324" s="201"/>
      <c r="AJ324" s="201"/>
      <c r="AK324" s="201"/>
      <c r="AL324" s="201"/>
      <c r="AM324" s="201"/>
      <c r="AN324" s="201"/>
      <c r="AO324" s="201"/>
      <c r="AP324" s="201"/>
      <c r="AQ324" s="201"/>
      <c r="AR324" s="201"/>
      <c r="AS324" s="201"/>
    </row>
    <row r="325" spans="1:45" ht="168.75" x14ac:dyDescent="0.25">
      <c r="A325" s="41">
        <v>263</v>
      </c>
      <c r="B325" s="23" t="s">
        <v>411</v>
      </c>
      <c r="C325" s="23" t="s">
        <v>412</v>
      </c>
      <c r="D325" s="23" t="s">
        <v>732</v>
      </c>
      <c r="E325" s="23" t="s">
        <v>39</v>
      </c>
      <c r="F325" s="44">
        <v>642</v>
      </c>
      <c r="G325" s="44" t="s">
        <v>34</v>
      </c>
      <c r="H325" s="23">
        <v>1</v>
      </c>
      <c r="I325" s="53">
        <v>36000000000</v>
      </c>
      <c r="J325" s="44" t="s">
        <v>35</v>
      </c>
      <c r="K325" s="48">
        <v>3450000</v>
      </c>
      <c r="L325" s="46">
        <v>42917</v>
      </c>
      <c r="M325" s="46">
        <v>43282</v>
      </c>
      <c r="N325" s="44" t="s">
        <v>385</v>
      </c>
      <c r="O325" s="44" t="s">
        <v>127</v>
      </c>
      <c r="P325" s="44" t="s">
        <v>1113</v>
      </c>
      <c r="Q325" s="203"/>
      <c r="R325" s="202"/>
      <c r="S325" s="201"/>
      <c r="T325" s="202"/>
      <c r="U325" s="199"/>
      <c r="V325" s="201"/>
      <c r="W325" s="201"/>
      <c r="X325" s="199"/>
      <c r="Y325" s="201"/>
      <c r="Z325" s="201"/>
      <c r="AA325" s="201"/>
      <c r="AB325" s="201"/>
      <c r="AC325" s="201"/>
      <c r="AD325" s="201"/>
      <c r="AE325" s="201"/>
      <c r="AF325" s="201"/>
      <c r="AG325" s="201"/>
      <c r="AH325" s="201"/>
      <c r="AI325" s="201"/>
      <c r="AJ325" s="201"/>
      <c r="AK325" s="201"/>
      <c r="AL325" s="201"/>
      <c r="AM325" s="201"/>
      <c r="AN325" s="201"/>
      <c r="AO325" s="201"/>
      <c r="AP325" s="201"/>
      <c r="AQ325" s="201"/>
      <c r="AR325" s="201"/>
      <c r="AS325" s="201"/>
    </row>
    <row r="326" spans="1:45" ht="56.25" x14ac:dyDescent="0.25">
      <c r="A326" s="41">
        <v>264</v>
      </c>
      <c r="B326" s="23" t="s">
        <v>412</v>
      </c>
      <c r="C326" s="103" t="s">
        <v>598</v>
      </c>
      <c r="D326" s="42" t="s">
        <v>846</v>
      </c>
      <c r="E326" s="104" t="s">
        <v>599</v>
      </c>
      <c r="F326" s="105">
        <v>642</v>
      </c>
      <c r="G326" s="23" t="s">
        <v>34</v>
      </c>
      <c r="H326" s="23">
        <v>1</v>
      </c>
      <c r="I326" s="43" t="s">
        <v>234</v>
      </c>
      <c r="J326" s="44" t="s">
        <v>35</v>
      </c>
      <c r="K326" s="48">
        <v>14187600</v>
      </c>
      <c r="L326" s="46">
        <v>42917</v>
      </c>
      <c r="M326" s="46">
        <v>43070</v>
      </c>
      <c r="N326" s="44" t="s">
        <v>385</v>
      </c>
      <c r="O326" s="44" t="s">
        <v>127</v>
      </c>
      <c r="P326" s="44" t="s">
        <v>1113</v>
      </c>
      <c r="Q326" s="201"/>
      <c r="R326" s="202"/>
      <c r="S326" s="201"/>
      <c r="T326" s="202"/>
      <c r="U326" s="199"/>
      <c r="V326" s="201"/>
      <c r="W326" s="201"/>
      <c r="X326" s="199"/>
      <c r="Y326" s="201"/>
      <c r="Z326" s="201"/>
      <c r="AA326" s="201"/>
      <c r="AB326" s="201"/>
      <c r="AC326" s="201"/>
      <c r="AD326" s="201"/>
      <c r="AE326" s="201"/>
      <c r="AF326" s="201"/>
      <c r="AG326" s="201"/>
      <c r="AH326" s="201"/>
      <c r="AI326" s="201"/>
      <c r="AJ326" s="201"/>
      <c r="AK326" s="201"/>
      <c r="AL326" s="201"/>
      <c r="AM326" s="201"/>
      <c r="AN326" s="201"/>
      <c r="AO326" s="201"/>
      <c r="AP326" s="201"/>
      <c r="AQ326" s="201"/>
      <c r="AR326" s="201"/>
      <c r="AS326" s="201"/>
    </row>
    <row r="327" spans="1:45" ht="56.25" x14ac:dyDescent="0.25">
      <c r="A327" s="41">
        <v>265</v>
      </c>
      <c r="B327" s="23" t="s">
        <v>412</v>
      </c>
      <c r="C327" s="103" t="s">
        <v>598</v>
      </c>
      <c r="D327" s="42" t="s">
        <v>847</v>
      </c>
      <c r="E327" s="104" t="s">
        <v>599</v>
      </c>
      <c r="F327" s="105">
        <v>642</v>
      </c>
      <c r="G327" s="23" t="s">
        <v>34</v>
      </c>
      <c r="H327" s="23">
        <v>1</v>
      </c>
      <c r="I327" s="43" t="s">
        <v>234</v>
      </c>
      <c r="J327" s="44" t="s">
        <v>35</v>
      </c>
      <c r="K327" s="48">
        <v>6278400</v>
      </c>
      <c r="L327" s="46">
        <v>42917</v>
      </c>
      <c r="M327" s="46">
        <v>43070</v>
      </c>
      <c r="N327" s="44" t="s">
        <v>385</v>
      </c>
      <c r="O327" s="44" t="s">
        <v>127</v>
      </c>
      <c r="P327" s="44" t="s">
        <v>1113</v>
      </c>
      <c r="Q327" s="203"/>
      <c r="R327" s="202"/>
      <c r="S327" s="201"/>
      <c r="T327" s="202"/>
      <c r="U327" s="199"/>
      <c r="V327" s="201"/>
      <c r="W327" s="201"/>
      <c r="X327" s="199"/>
      <c r="Y327" s="201"/>
      <c r="Z327" s="201"/>
      <c r="AA327" s="201"/>
      <c r="AB327" s="201"/>
      <c r="AC327" s="201"/>
      <c r="AD327" s="201"/>
      <c r="AE327" s="201"/>
      <c r="AF327" s="201"/>
      <c r="AG327" s="201"/>
      <c r="AH327" s="201"/>
      <c r="AI327" s="201"/>
      <c r="AJ327" s="201"/>
      <c r="AK327" s="201"/>
      <c r="AL327" s="201"/>
      <c r="AM327" s="201"/>
      <c r="AN327" s="201"/>
      <c r="AO327" s="201"/>
      <c r="AP327" s="201"/>
      <c r="AQ327" s="201"/>
      <c r="AR327" s="201"/>
      <c r="AS327" s="201"/>
    </row>
    <row r="328" spans="1:45" ht="56.25" x14ac:dyDescent="0.25">
      <c r="A328" s="41">
        <v>266</v>
      </c>
      <c r="B328" s="23" t="s">
        <v>412</v>
      </c>
      <c r="C328" s="103" t="s">
        <v>598</v>
      </c>
      <c r="D328" s="42" t="s">
        <v>848</v>
      </c>
      <c r="E328" s="104" t="s">
        <v>599</v>
      </c>
      <c r="F328" s="105">
        <v>642</v>
      </c>
      <c r="G328" s="23" t="s">
        <v>34</v>
      </c>
      <c r="H328" s="23">
        <v>1</v>
      </c>
      <c r="I328" s="43" t="s">
        <v>234</v>
      </c>
      <c r="J328" s="44" t="s">
        <v>35</v>
      </c>
      <c r="K328" s="48">
        <v>7506000</v>
      </c>
      <c r="L328" s="46">
        <v>42917</v>
      </c>
      <c r="M328" s="46">
        <v>43070</v>
      </c>
      <c r="N328" s="44" t="s">
        <v>385</v>
      </c>
      <c r="O328" s="44" t="s">
        <v>127</v>
      </c>
      <c r="P328" s="44" t="s">
        <v>1113</v>
      </c>
      <c r="Q328" s="201"/>
      <c r="R328" s="202"/>
      <c r="S328" s="201"/>
      <c r="T328" s="202"/>
      <c r="U328" s="199"/>
      <c r="V328" s="201"/>
      <c r="W328" s="201"/>
      <c r="X328" s="199"/>
      <c r="Y328" s="201"/>
      <c r="Z328" s="201"/>
      <c r="AA328" s="201"/>
      <c r="AB328" s="201"/>
      <c r="AC328" s="201"/>
      <c r="AD328" s="201"/>
      <c r="AE328" s="201"/>
      <c r="AF328" s="201"/>
      <c r="AG328" s="201"/>
      <c r="AH328" s="201"/>
      <c r="AI328" s="201"/>
      <c r="AJ328" s="201"/>
      <c r="AK328" s="201"/>
      <c r="AL328" s="201"/>
      <c r="AM328" s="201"/>
      <c r="AN328" s="201"/>
      <c r="AO328" s="201"/>
      <c r="AP328" s="201"/>
      <c r="AQ328" s="201"/>
      <c r="AR328" s="201"/>
      <c r="AS328" s="201"/>
    </row>
    <row r="329" spans="1:45" ht="56.25" x14ac:dyDescent="0.25">
      <c r="A329" s="41">
        <v>267</v>
      </c>
      <c r="B329" s="23" t="s">
        <v>412</v>
      </c>
      <c r="C329" s="103" t="s">
        <v>598</v>
      </c>
      <c r="D329" s="42" t="s">
        <v>849</v>
      </c>
      <c r="E329" s="104" t="s">
        <v>599</v>
      </c>
      <c r="F329" s="105">
        <v>642</v>
      </c>
      <c r="G329" s="23" t="s">
        <v>34</v>
      </c>
      <c r="H329" s="23">
        <v>1</v>
      </c>
      <c r="I329" s="43" t="s">
        <v>234</v>
      </c>
      <c r="J329" s="44" t="s">
        <v>35</v>
      </c>
      <c r="K329" s="48">
        <v>4194000</v>
      </c>
      <c r="L329" s="46">
        <v>42917</v>
      </c>
      <c r="M329" s="46">
        <v>43070</v>
      </c>
      <c r="N329" s="44" t="s">
        <v>385</v>
      </c>
      <c r="O329" s="44" t="s">
        <v>127</v>
      </c>
      <c r="P329" s="44" t="s">
        <v>1113</v>
      </c>
      <c r="Q329" s="203"/>
      <c r="R329" s="202"/>
      <c r="S329" s="201"/>
      <c r="T329" s="202"/>
      <c r="U329" s="199"/>
      <c r="V329" s="201"/>
      <c r="W329" s="201"/>
      <c r="X329" s="199"/>
      <c r="Y329" s="201"/>
      <c r="Z329" s="201"/>
      <c r="AA329" s="201"/>
      <c r="AB329" s="201"/>
      <c r="AC329" s="201"/>
      <c r="AD329" s="201"/>
      <c r="AE329" s="201"/>
      <c r="AF329" s="201"/>
      <c r="AG329" s="201"/>
      <c r="AH329" s="201"/>
      <c r="AI329" s="201"/>
      <c r="AJ329" s="201"/>
      <c r="AK329" s="201"/>
      <c r="AL329" s="201"/>
      <c r="AM329" s="201"/>
      <c r="AN329" s="201"/>
      <c r="AO329" s="201"/>
      <c r="AP329" s="201"/>
      <c r="AQ329" s="201"/>
      <c r="AR329" s="201"/>
      <c r="AS329" s="201"/>
    </row>
    <row r="330" spans="1:45" ht="56.25" x14ac:dyDescent="0.25">
      <c r="A330" s="41">
        <v>268</v>
      </c>
      <c r="B330" s="23" t="s">
        <v>412</v>
      </c>
      <c r="C330" s="103" t="s">
        <v>598</v>
      </c>
      <c r="D330" s="106" t="s">
        <v>850</v>
      </c>
      <c r="E330" s="104" t="s">
        <v>599</v>
      </c>
      <c r="F330" s="105">
        <v>642</v>
      </c>
      <c r="G330" s="23" t="s">
        <v>34</v>
      </c>
      <c r="H330" s="23">
        <v>1</v>
      </c>
      <c r="I330" s="43" t="s">
        <v>234</v>
      </c>
      <c r="J330" s="44" t="s">
        <v>35</v>
      </c>
      <c r="K330" s="48">
        <v>4950000</v>
      </c>
      <c r="L330" s="46">
        <v>42917</v>
      </c>
      <c r="M330" s="46">
        <v>43070</v>
      </c>
      <c r="N330" s="44" t="s">
        <v>385</v>
      </c>
      <c r="O330" s="44" t="s">
        <v>127</v>
      </c>
      <c r="P330" s="44" t="s">
        <v>1113</v>
      </c>
      <c r="Q330" s="203"/>
      <c r="R330" s="202"/>
      <c r="S330" s="201"/>
      <c r="T330" s="202"/>
      <c r="U330" s="199"/>
      <c r="V330" s="201"/>
      <c r="W330" s="201"/>
      <c r="X330" s="199"/>
      <c r="Y330" s="201"/>
      <c r="Z330" s="201"/>
      <c r="AA330" s="201"/>
      <c r="AB330" s="201"/>
      <c r="AC330" s="201"/>
      <c r="AD330" s="201"/>
      <c r="AE330" s="201"/>
      <c r="AF330" s="201"/>
      <c r="AG330" s="201"/>
      <c r="AH330" s="201"/>
      <c r="AI330" s="201"/>
      <c r="AJ330" s="201"/>
      <c r="AK330" s="201"/>
      <c r="AL330" s="201"/>
      <c r="AM330" s="201"/>
      <c r="AN330" s="201"/>
      <c r="AO330" s="201"/>
      <c r="AP330" s="201"/>
      <c r="AQ330" s="201"/>
      <c r="AR330" s="201"/>
      <c r="AS330" s="201"/>
    </row>
    <row r="331" spans="1:45" ht="56.25" x14ac:dyDescent="0.25">
      <c r="A331" s="41">
        <v>269</v>
      </c>
      <c r="B331" s="23" t="s">
        <v>412</v>
      </c>
      <c r="C331" s="103" t="s">
        <v>598</v>
      </c>
      <c r="D331" s="42" t="s">
        <v>851</v>
      </c>
      <c r="E331" s="104" t="s">
        <v>599</v>
      </c>
      <c r="F331" s="105">
        <v>642</v>
      </c>
      <c r="G331" s="23" t="s">
        <v>34</v>
      </c>
      <c r="H331" s="23">
        <v>1</v>
      </c>
      <c r="I331" s="43" t="s">
        <v>234</v>
      </c>
      <c r="J331" s="44" t="s">
        <v>35</v>
      </c>
      <c r="K331" s="48">
        <v>4320000</v>
      </c>
      <c r="L331" s="46">
        <v>42917</v>
      </c>
      <c r="M331" s="46">
        <v>43070</v>
      </c>
      <c r="N331" s="44" t="s">
        <v>385</v>
      </c>
      <c r="O331" s="44" t="s">
        <v>127</v>
      </c>
      <c r="P331" s="44" t="s">
        <v>1113</v>
      </c>
      <c r="Q331" s="203"/>
      <c r="R331" s="202"/>
      <c r="S331" s="201"/>
      <c r="T331" s="202"/>
      <c r="U331" s="199"/>
      <c r="V331" s="201"/>
      <c r="W331" s="201"/>
      <c r="X331" s="199"/>
      <c r="Y331" s="201"/>
      <c r="Z331" s="201"/>
      <c r="AA331" s="201"/>
      <c r="AB331" s="201"/>
      <c r="AC331" s="201"/>
      <c r="AD331" s="201"/>
      <c r="AE331" s="201"/>
      <c r="AF331" s="201"/>
      <c r="AG331" s="201"/>
      <c r="AH331" s="201"/>
      <c r="AI331" s="201"/>
      <c r="AJ331" s="201"/>
      <c r="AK331" s="201"/>
      <c r="AL331" s="201"/>
      <c r="AM331" s="201"/>
      <c r="AN331" s="201"/>
      <c r="AO331" s="201"/>
      <c r="AP331" s="201"/>
      <c r="AQ331" s="201"/>
      <c r="AR331" s="201"/>
      <c r="AS331" s="201"/>
    </row>
    <row r="332" spans="1:45" ht="56.25" x14ac:dyDescent="0.25">
      <c r="A332" s="41">
        <v>270</v>
      </c>
      <c r="B332" s="23" t="s">
        <v>412</v>
      </c>
      <c r="C332" s="103" t="s">
        <v>598</v>
      </c>
      <c r="D332" s="42" t="s">
        <v>852</v>
      </c>
      <c r="E332" s="104" t="s">
        <v>599</v>
      </c>
      <c r="F332" s="105">
        <v>642</v>
      </c>
      <c r="G332" s="23" t="s">
        <v>34</v>
      </c>
      <c r="H332" s="23">
        <v>1</v>
      </c>
      <c r="I332" s="43" t="s">
        <v>234</v>
      </c>
      <c r="J332" s="44" t="s">
        <v>35</v>
      </c>
      <c r="K332" s="48">
        <v>8802000</v>
      </c>
      <c r="L332" s="46">
        <v>42917</v>
      </c>
      <c r="M332" s="46">
        <v>43070</v>
      </c>
      <c r="N332" s="44" t="s">
        <v>385</v>
      </c>
      <c r="O332" s="44" t="s">
        <v>127</v>
      </c>
      <c r="P332" s="44" t="s">
        <v>1113</v>
      </c>
      <c r="Q332" s="202"/>
      <c r="R332" s="202"/>
      <c r="S332" s="201"/>
      <c r="T332" s="202"/>
      <c r="U332" s="199"/>
      <c r="V332" s="201"/>
      <c r="W332" s="201"/>
      <c r="X332" s="199"/>
      <c r="Y332" s="201"/>
      <c r="Z332" s="201"/>
      <c r="AA332" s="201"/>
      <c r="AB332" s="201"/>
      <c r="AC332" s="201"/>
      <c r="AD332" s="201"/>
      <c r="AE332" s="201"/>
      <c r="AF332" s="201"/>
      <c r="AG332" s="201"/>
      <c r="AH332" s="201"/>
      <c r="AI332" s="201"/>
      <c r="AJ332" s="201"/>
      <c r="AK332" s="201"/>
      <c r="AL332" s="201"/>
      <c r="AM332" s="201"/>
      <c r="AN332" s="201"/>
      <c r="AO332" s="201"/>
      <c r="AP332" s="201"/>
      <c r="AQ332" s="201"/>
      <c r="AR332" s="201"/>
      <c r="AS332" s="201"/>
    </row>
    <row r="333" spans="1:45" ht="56.25" x14ac:dyDescent="0.25">
      <c r="A333" s="41">
        <v>271</v>
      </c>
      <c r="B333" s="23" t="s">
        <v>412</v>
      </c>
      <c r="C333" s="103" t="s">
        <v>598</v>
      </c>
      <c r="D333" s="42" t="s">
        <v>854</v>
      </c>
      <c r="E333" s="104" t="s">
        <v>599</v>
      </c>
      <c r="F333" s="105">
        <v>642</v>
      </c>
      <c r="G333" s="23" t="s">
        <v>34</v>
      </c>
      <c r="H333" s="23">
        <v>1</v>
      </c>
      <c r="I333" s="43" t="s">
        <v>234</v>
      </c>
      <c r="J333" s="44" t="s">
        <v>35</v>
      </c>
      <c r="K333" s="48">
        <v>3819600</v>
      </c>
      <c r="L333" s="46">
        <v>42917</v>
      </c>
      <c r="M333" s="46">
        <v>43070</v>
      </c>
      <c r="N333" s="44" t="s">
        <v>385</v>
      </c>
      <c r="O333" s="44" t="s">
        <v>127</v>
      </c>
      <c r="P333" s="44" t="s">
        <v>1113</v>
      </c>
      <c r="Q333" s="203"/>
      <c r="R333" s="202"/>
      <c r="S333" s="201"/>
      <c r="T333" s="202"/>
      <c r="U333" s="199"/>
      <c r="V333" s="201"/>
      <c r="W333" s="201"/>
      <c r="X333" s="199"/>
      <c r="Y333" s="201"/>
      <c r="Z333" s="201"/>
      <c r="AA333" s="201"/>
      <c r="AB333" s="201"/>
      <c r="AC333" s="201"/>
      <c r="AD333" s="201"/>
      <c r="AE333" s="201"/>
      <c r="AF333" s="201"/>
      <c r="AG333" s="201"/>
      <c r="AH333" s="201"/>
      <c r="AI333" s="201"/>
      <c r="AJ333" s="201"/>
      <c r="AK333" s="201"/>
      <c r="AL333" s="201"/>
      <c r="AM333" s="201"/>
      <c r="AN333" s="201"/>
      <c r="AO333" s="201"/>
      <c r="AP333" s="201"/>
      <c r="AQ333" s="201"/>
      <c r="AR333" s="201"/>
      <c r="AS333" s="201"/>
    </row>
    <row r="334" spans="1:45" ht="56.25" x14ac:dyDescent="0.25">
      <c r="A334" s="41">
        <v>272</v>
      </c>
      <c r="B334" s="23" t="s">
        <v>412</v>
      </c>
      <c r="C334" s="103" t="s">
        <v>598</v>
      </c>
      <c r="D334" s="42" t="s">
        <v>855</v>
      </c>
      <c r="E334" s="104" t="s">
        <v>599</v>
      </c>
      <c r="F334" s="105">
        <v>642</v>
      </c>
      <c r="G334" s="23" t="s">
        <v>34</v>
      </c>
      <c r="H334" s="23">
        <v>1</v>
      </c>
      <c r="I334" s="43" t="s">
        <v>234</v>
      </c>
      <c r="J334" s="44" t="s">
        <v>35</v>
      </c>
      <c r="K334" s="48">
        <v>3168000</v>
      </c>
      <c r="L334" s="46">
        <v>42917</v>
      </c>
      <c r="M334" s="46">
        <v>43070</v>
      </c>
      <c r="N334" s="44" t="s">
        <v>385</v>
      </c>
      <c r="O334" s="44" t="s">
        <v>127</v>
      </c>
      <c r="P334" s="44" t="s">
        <v>1113</v>
      </c>
      <c r="Q334" s="203"/>
      <c r="R334" s="202"/>
      <c r="S334" s="201"/>
      <c r="T334" s="202"/>
      <c r="U334" s="199"/>
      <c r="V334" s="201"/>
      <c r="W334" s="201"/>
      <c r="X334" s="199"/>
      <c r="Y334" s="201"/>
      <c r="Z334" s="201"/>
      <c r="AA334" s="201"/>
      <c r="AB334" s="201"/>
      <c r="AC334" s="201"/>
      <c r="AD334" s="201"/>
      <c r="AE334" s="201"/>
      <c r="AF334" s="201"/>
      <c r="AG334" s="201"/>
      <c r="AH334" s="201"/>
      <c r="AI334" s="201"/>
      <c r="AJ334" s="201"/>
      <c r="AK334" s="201"/>
      <c r="AL334" s="201"/>
      <c r="AM334" s="201"/>
      <c r="AN334" s="201"/>
      <c r="AO334" s="201"/>
      <c r="AP334" s="201"/>
      <c r="AQ334" s="201"/>
      <c r="AR334" s="201"/>
      <c r="AS334" s="201"/>
    </row>
    <row r="335" spans="1:45" ht="56.25" x14ac:dyDescent="0.25">
      <c r="A335" s="41">
        <v>273</v>
      </c>
      <c r="B335" s="23" t="s">
        <v>412</v>
      </c>
      <c r="C335" s="103" t="s">
        <v>598</v>
      </c>
      <c r="D335" s="106" t="s">
        <v>856</v>
      </c>
      <c r="E335" s="104" t="s">
        <v>599</v>
      </c>
      <c r="F335" s="105">
        <v>642</v>
      </c>
      <c r="G335" s="23" t="s">
        <v>34</v>
      </c>
      <c r="H335" s="23">
        <v>1</v>
      </c>
      <c r="I335" s="43" t="s">
        <v>234</v>
      </c>
      <c r="J335" s="44" t="s">
        <v>35</v>
      </c>
      <c r="K335" s="48">
        <v>25056000</v>
      </c>
      <c r="L335" s="46">
        <v>42917</v>
      </c>
      <c r="M335" s="46">
        <v>43070</v>
      </c>
      <c r="N335" s="44" t="s">
        <v>385</v>
      </c>
      <c r="O335" s="44" t="s">
        <v>127</v>
      </c>
      <c r="P335" s="44" t="s">
        <v>1113</v>
      </c>
      <c r="Q335" s="201"/>
      <c r="R335" s="202"/>
      <c r="S335" s="201"/>
      <c r="T335" s="202"/>
      <c r="U335" s="199"/>
      <c r="V335" s="201"/>
      <c r="W335" s="201"/>
      <c r="X335" s="199"/>
      <c r="Y335" s="201"/>
      <c r="Z335" s="201"/>
      <c r="AA335" s="201"/>
      <c r="AB335" s="201"/>
      <c r="AC335" s="201"/>
      <c r="AD335" s="201"/>
      <c r="AE335" s="201"/>
      <c r="AF335" s="201"/>
      <c r="AG335" s="201"/>
      <c r="AH335" s="201"/>
      <c r="AI335" s="201"/>
      <c r="AJ335" s="201"/>
      <c r="AK335" s="201"/>
      <c r="AL335" s="201"/>
      <c r="AM335" s="201"/>
      <c r="AN335" s="201"/>
      <c r="AO335" s="201"/>
      <c r="AP335" s="201"/>
      <c r="AQ335" s="201"/>
      <c r="AR335" s="201"/>
      <c r="AS335" s="201"/>
    </row>
    <row r="336" spans="1:45" ht="67.5" x14ac:dyDescent="0.25">
      <c r="A336" s="41">
        <v>274</v>
      </c>
      <c r="B336" s="23" t="s">
        <v>412</v>
      </c>
      <c r="C336" s="103" t="s">
        <v>598</v>
      </c>
      <c r="D336" s="106" t="s">
        <v>857</v>
      </c>
      <c r="E336" s="104" t="s">
        <v>599</v>
      </c>
      <c r="F336" s="105">
        <v>642</v>
      </c>
      <c r="G336" s="23" t="s">
        <v>34</v>
      </c>
      <c r="H336" s="23">
        <v>1</v>
      </c>
      <c r="I336" s="43" t="s">
        <v>234</v>
      </c>
      <c r="J336" s="44" t="s">
        <v>35</v>
      </c>
      <c r="K336" s="48">
        <v>13881600</v>
      </c>
      <c r="L336" s="46">
        <v>42917</v>
      </c>
      <c r="M336" s="46">
        <v>43070</v>
      </c>
      <c r="N336" s="44" t="s">
        <v>385</v>
      </c>
      <c r="O336" s="44" t="s">
        <v>127</v>
      </c>
      <c r="P336" s="44" t="s">
        <v>1113</v>
      </c>
      <c r="Q336" s="202"/>
      <c r="R336" s="202"/>
      <c r="S336" s="201"/>
      <c r="T336" s="202"/>
      <c r="U336" s="199"/>
      <c r="V336" s="201"/>
      <c r="W336" s="201"/>
      <c r="X336" s="199"/>
      <c r="Y336" s="201"/>
      <c r="Z336" s="201"/>
      <c r="AA336" s="201"/>
      <c r="AB336" s="201"/>
      <c r="AC336" s="201"/>
      <c r="AD336" s="201"/>
      <c r="AE336" s="201"/>
      <c r="AF336" s="201"/>
      <c r="AG336" s="201"/>
      <c r="AH336" s="201"/>
      <c r="AI336" s="201"/>
      <c r="AJ336" s="201"/>
      <c r="AK336" s="201"/>
      <c r="AL336" s="201"/>
      <c r="AM336" s="201"/>
      <c r="AN336" s="201"/>
      <c r="AO336" s="201"/>
      <c r="AP336" s="201"/>
      <c r="AQ336" s="201"/>
      <c r="AR336" s="201"/>
      <c r="AS336" s="201"/>
    </row>
    <row r="337" spans="1:45" ht="45" x14ac:dyDescent="0.25">
      <c r="A337" s="41">
        <v>275</v>
      </c>
      <c r="B337" s="23" t="s">
        <v>412</v>
      </c>
      <c r="C337" s="103" t="s">
        <v>598</v>
      </c>
      <c r="D337" s="106" t="s">
        <v>858</v>
      </c>
      <c r="E337" s="104" t="s">
        <v>599</v>
      </c>
      <c r="F337" s="105">
        <v>642</v>
      </c>
      <c r="G337" s="23" t="s">
        <v>34</v>
      </c>
      <c r="H337" s="23">
        <v>1</v>
      </c>
      <c r="I337" s="43" t="s">
        <v>234</v>
      </c>
      <c r="J337" s="44" t="s">
        <v>35</v>
      </c>
      <c r="K337" s="48">
        <v>17280000</v>
      </c>
      <c r="L337" s="46">
        <v>42917</v>
      </c>
      <c r="M337" s="46">
        <v>43070</v>
      </c>
      <c r="N337" s="44" t="s">
        <v>385</v>
      </c>
      <c r="O337" s="44" t="s">
        <v>127</v>
      </c>
      <c r="P337" s="44" t="s">
        <v>1113</v>
      </c>
      <c r="Q337" s="203"/>
      <c r="R337" s="202"/>
      <c r="S337" s="201"/>
      <c r="T337" s="202"/>
      <c r="U337" s="199"/>
      <c r="V337" s="201"/>
      <c r="W337" s="201"/>
      <c r="X337" s="199"/>
      <c r="Y337" s="201"/>
      <c r="Z337" s="201"/>
      <c r="AA337" s="201"/>
      <c r="AB337" s="201"/>
      <c r="AC337" s="201"/>
      <c r="AD337" s="201"/>
      <c r="AE337" s="201"/>
      <c r="AF337" s="201"/>
      <c r="AG337" s="201"/>
      <c r="AH337" s="201"/>
      <c r="AI337" s="201"/>
      <c r="AJ337" s="201"/>
      <c r="AK337" s="201"/>
      <c r="AL337" s="201"/>
      <c r="AM337" s="201"/>
      <c r="AN337" s="201"/>
      <c r="AO337" s="201"/>
      <c r="AP337" s="201"/>
      <c r="AQ337" s="201"/>
      <c r="AR337" s="201"/>
      <c r="AS337" s="201"/>
    </row>
    <row r="338" spans="1:45" ht="33.75" x14ac:dyDescent="0.25">
      <c r="A338" s="41">
        <v>276</v>
      </c>
      <c r="B338" s="23" t="s">
        <v>412</v>
      </c>
      <c r="C338" s="103" t="s">
        <v>598</v>
      </c>
      <c r="D338" s="42" t="s">
        <v>859</v>
      </c>
      <c r="E338" s="104" t="s">
        <v>599</v>
      </c>
      <c r="F338" s="105">
        <v>642</v>
      </c>
      <c r="G338" s="23" t="s">
        <v>34</v>
      </c>
      <c r="H338" s="23">
        <v>1</v>
      </c>
      <c r="I338" s="43" t="s">
        <v>234</v>
      </c>
      <c r="J338" s="44" t="s">
        <v>35</v>
      </c>
      <c r="K338" s="48">
        <v>5385600</v>
      </c>
      <c r="L338" s="46">
        <v>42917</v>
      </c>
      <c r="M338" s="46">
        <v>43070</v>
      </c>
      <c r="N338" s="44" t="s">
        <v>385</v>
      </c>
      <c r="O338" s="44" t="s">
        <v>127</v>
      </c>
      <c r="P338" s="44" t="s">
        <v>1113</v>
      </c>
      <c r="Q338" s="202"/>
      <c r="R338" s="202"/>
      <c r="S338" s="201"/>
      <c r="T338" s="202"/>
      <c r="U338" s="199"/>
      <c r="V338" s="201"/>
      <c r="W338" s="201"/>
      <c r="X338" s="199"/>
      <c r="Y338" s="201"/>
      <c r="Z338" s="201"/>
      <c r="AA338" s="201"/>
      <c r="AB338" s="201"/>
      <c r="AC338" s="201"/>
      <c r="AD338" s="201"/>
      <c r="AE338" s="201"/>
      <c r="AF338" s="201"/>
      <c r="AG338" s="201"/>
      <c r="AH338" s="201"/>
      <c r="AI338" s="201"/>
      <c r="AJ338" s="201"/>
      <c r="AK338" s="201"/>
      <c r="AL338" s="201"/>
      <c r="AM338" s="201"/>
      <c r="AN338" s="201"/>
      <c r="AO338" s="201"/>
      <c r="AP338" s="201"/>
      <c r="AQ338" s="201"/>
      <c r="AR338" s="201"/>
      <c r="AS338" s="201"/>
    </row>
    <row r="339" spans="1:45" ht="56.25" x14ac:dyDescent="0.25">
      <c r="A339" s="41">
        <v>277</v>
      </c>
      <c r="B339" s="23" t="s">
        <v>412</v>
      </c>
      <c r="C339" s="103" t="s">
        <v>598</v>
      </c>
      <c r="D339" s="103" t="s">
        <v>860</v>
      </c>
      <c r="E339" s="104" t="s">
        <v>599</v>
      </c>
      <c r="F339" s="105">
        <v>642</v>
      </c>
      <c r="G339" s="23" t="s">
        <v>34</v>
      </c>
      <c r="H339" s="23">
        <v>1</v>
      </c>
      <c r="I339" s="43" t="s">
        <v>234</v>
      </c>
      <c r="J339" s="44" t="s">
        <v>35</v>
      </c>
      <c r="K339" s="48">
        <v>6624000</v>
      </c>
      <c r="L339" s="46">
        <v>42917</v>
      </c>
      <c r="M339" s="46">
        <v>43070</v>
      </c>
      <c r="N339" s="44" t="s">
        <v>385</v>
      </c>
      <c r="O339" s="44" t="s">
        <v>127</v>
      </c>
      <c r="P339" s="44" t="s">
        <v>1113</v>
      </c>
      <c r="Q339" s="203"/>
      <c r="R339" s="202"/>
      <c r="S339" s="201"/>
      <c r="T339" s="202"/>
      <c r="U339" s="199"/>
      <c r="V339" s="201"/>
      <c r="W339" s="201"/>
      <c r="X339" s="199"/>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row>
    <row r="340" spans="1:45" ht="56.25" x14ac:dyDescent="0.25">
      <c r="A340" s="41">
        <v>278</v>
      </c>
      <c r="B340" s="23" t="s">
        <v>412</v>
      </c>
      <c r="C340" s="103" t="s">
        <v>598</v>
      </c>
      <c r="D340" s="103" t="s">
        <v>861</v>
      </c>
      <c r="E340" s="104" t="s">
        <v>599</v>
      </c>
      <c r="F340" s="105">
        <v>642</v>
      </c>
      <c r="G340" s="23" t="s">
        <v>34</v>
      </c>
      <c r="H340" s="23">
        <v>1</v>
      </c>
      <c r="I340" s="43" t="s">
        <v>234</v>
      </c>
      <c r="J340" s="44" t="s">
        <v>35</v>
      </c>
      <c r="K340" s="48">
        <v>5346000</v>
      </c>
      <c r="L340" s="46">
        <v>42917</v>
      </c>
      <c r="M340" s="46">
        <v>43070</v>
      </c>
      <c r="N340" s="44" t="s">
        <v>385</v>
      </c>
      <c r="O340" s="44" t="s">
        <v>127</v>
      </c>
      <c r="P340" s="44" t="s">
        <v>1113</v>
      </c>
      <c r="Q340" s="203"/>
      <c r="R340" s="202"/>
      <c r="S340" s="201"/>
      <c r="T340" s="202"/>
      <c r="U340" s="199"/>
      <c r="V340" s="201"/>
      <c r="W340" s="201"/>
      <c r="X340" s="199"/>
      <c r="Y340" s="201"/>
      <c r="Z340" s="201"/>
      <c r="AA340" s="201"/>
      <c r="AB340" s="201"/>
      <c r="AC340" s="201"/>
      <c r="AD340" s="201"/>
      <c r="AE340" s="201"/>
      <c r="AF340" s="201"/>
      <c r="AG340" s="201"/>
      <c r="AH340" s="201"/>
      <c r="AI340" s="201"/>
      <c r="AJ340" s="201"/>
      <c r="AK340" s="201"/>
      <c r="AL340" s="201"/>
      <c r="AM340" s="201"/>
      <c r="AN340" s="201"/>
      <c r="AO340" s="201"/>
      <c r="AP340" s="201"/>
      <c r="AQ340" s="201"/>
      <c r="AR340" s="201"/>
      <c r="AS340" s="201"/>
    </row>
    <row r="341" spans="1:45" ht="45" x14ac:dyDescent="0.25">
      <c r="A341" s="41">
        <v>279</v>
      </c>
      <c r="B341" s="23" t="s">
        <v>412</v>
      </c>
      <c r="C341" s="103" t="s">
        <v>598</v>
      </c>
      <c r="D341" s="42" t="s">
        <v>862</v>
      </c>
      <c r="E341" s="104" t="s">
        <v>599</v>
      </c>
      <c r="F341" s="105">
        <v>642</v>
      </c>
      <c r="G341" s="23" t="s">
        <v>34</v>
      </c>
      <c r="H341" s="23">
        <v>1</v>
      </c>
      <c r="I341" s="43" t="s">
        <v>234</v>
      </c>
      <c r="J341" s="44" t="s">
        <v>35</v>
      </c>
      <c r="K341" s="48">
        <v>6393600</v>
      </c>
      <c r="L341" s="46">
        <v>42917</v>
      </c>
      <c r="M341" s="46">
        <v>43070</v>
      </c>
      <c r="N341" s="44" t="s">
        <v>385</v>
      </c>
      <c r="O341" s="44" t="s">
        <v>127</v>
      </c>
      <c r="P341" s="44" t="s">
        <v>1113</v>
      </c>
      <c r="Q341" s="203"/>
      <c r="R341" s="202"/>
      <c r="S341" s="201"/>
      <c r="T341" s="202"/>
      <c r="U341" s="199"/>
      <c r="V341" s="201"/>
      <c r="W341" s="201"/>
      <c r="X341" s="199"/>
      <c r="Y341" s="201"/>
      <c r="Z341" s="201"/>
      <c r="AA341" s="201"/>
      <c r="AB341" s="201"/>
      <c r="AC341" s="201"/>
      <c r="AD341" s="201"/>
      <c r="AE341" s="201"/>
      <c r="AF341" s="201"/>
      <c r="AG341" s="201"/>
      <c r="AH341" s="201"/>
      <c r="AI341" s="201"/>
      <c r="AJ341" s="201"/>
      <c r="AK341" s="201"/>
      <c r="AL341" s="201"/>
      <c r="AM341" s="201"/>
      <c r="AN341" s="201"/>
      <c r="AO341" s="201"/>
      <c r="AP341" s="201"/>
      <c r="AQ341" s="201"/>
      <c r="AR341" s="201"/>
      <c r="AS341" s="201"/>
    </row>
    <row r="342" spans="1:45" ht="56.25" x14ac:dyDescent="0.25">
      <c r="A342" s="41">
        <v>280</v>
      </c>
      <c r="B342" s="23" t="s">
        <v>412</v>
      </c>
      <c r="C342" s="103" t="s">
        <v>598</v>
      </c>
      <c r="D342" s="42" t="s">
        <v>863</v>
      </c>
      <c r="E342" s="104" t="s">
        <v>599</v>
      </c>
      <c r="F342" s="105">
        <v>642</v>
      </c>
      <c r="G342" s="23" t="s">
        <v>34</v>
      </c>
      <c r="H342" s="23">
        <v>1</v>
      </c>
      <c r="I342" s="43" t="s">
        <v>234</v>
      </c>
      <c r="J342" s="44" t="s">
        <v>35</v>
      </c>
      <c r="K342" s="48">
        <v>22509000</v>
      </c>
      <c r="L342" s="46">
        <v>42917</v>
      </c>
      <c r="M342" s="46">
        <v>43070</v>
      </c>
      <c r="N342" s="44" t="s">
        <v>385</v>
      </c>
      <c r="O342" s="44" t="s">
        <v>127</v>
      </c>
      <c r="P342" s="44" t="s">
        <v>1113</v>
      </c>
      <c r="Q342" s="203"/>
      <c r="R342" s="202"/>
      <c r="S342" s="201"/>
      <c r="T342" s="202"/>
      <c r="U342" s="199"/>
      <c r="V342" s="201"/>
      <c r="W342" s="201"/>
      <c r="X342" s="199"/>
      <c r="Y342" s="201"/>
      <c r="Z342" s="201"/>
      <c r="AA342" s="201"/>
      <c r="AB342" s="201"/>
      <c r="AC342" s="201"/>
      <c r="AD342" s="201"/>
      <c r="AE342" s="201"/>
      <c r="AF342" s="201"/>
      <c r="AG342" s="201"/>
      <c r="AH342" s="201"/>
      <c r="AI342" s="201"/>
      <c r="AJ342" s="201"/>
      <c r="AK342" s="201"/>
      <c r="AL342" s="201"/>
      <c r="AM342" s="201"/>
      <c r="AN342" s="201"/>
      <c r="AO342" s="201"/>
      <c r="AP342" s="201"/>
      <c r="AQ342" s="201"/>
      <c r="AR342" s="201"/>
      <c r="AS342" s="201"/>
    </row>
    <row r="343" spans="1:45" ht="33.75" x14ac:dyDescent="0.25">
      <c r="A343" s="41">
        <v>281</v>
      </c>
      <c r="B343" s="23" t="s">
        <v>412</v>
      </c>
      <c r="C343" s="103" t="s">
        <v>598</v>
      </c>
      <c r="D343" s="103" t="s">
        <v>864</v>
      </c>
      <c r="E343" s="104" t="s">
        <v>599</v>
      </c>
      <c r="F343" s="105">
        <v>642</v>
      </c>
      <c r="G343" s="23" t="s">
        <v>34</v>
      </c>
      <c r="H343" s="23">
        <v>1</v>
      </c>
      <c r="I343" s="43" t="s">
        <v>234</v>
      </c>
      <c r="J343" s="44" t="s">
        <v>35</v>
      </c>
      <c r="K343" s="48">
        <v>9993600</v>
      </c>
      <c r="L343" s="46">
        <v>42917</v>
      </c>
      <c r="M343" s="46">
        <v>43070</v>
      </c>
      <c r="N343" s="44" t="s">
        <v>385</v>
      </c>
      <c r="O343" s="44" t="s">
        <v>127</v>
      </c>
      <c r="P343" s="44" t="s">
        <v>1113</v>
      </c>
      <c r="Q343" s="203"/>
      <c r="R343" s="202"/>
      <c r="S343" s="201"/>
      <c r="T343" s="202"/>
      <c r="U343" s="199"/>
      <c r="V343" s="201"/>
      <c r="W343" s="201"/>
      <c r="X343" s="199"/>
      <c r="Y343" s="201"/>
      <c r="Z343" s="201"/>
      <c r="AA343" s="201"/>
      <c r="AB343" s="201"/>
      <c r="AC343" s="201"/>
      <c r="AD343" s="201"/>
      <c r="AE343" s="201"/>
      <c r="AF343" s="201"/>
      <c r="AG343" s="201"/>
      <c r="AH343" s="201"/>
      <c r="AI343" s="201"/>
      <c r="AJ343" s="201"/>
      <c r="AK343" s="201"/>
      <c r="AL343" s="201"/>
      <c r="AM343" s="201"/>
      <c r="AN343" s="201"/>
      <c r="AO343" s="201"/>
      <c r="AP343" s="201"/>
      <c r="AQ343" s="201"/>
      <c r="AR343" s="201"/>
      <c r="AS343" s="201"/>
    </row>
    <row r="344" spans="1:45" ht="56.25" x14ac:dyDescent="0.25">
      <c r="A344" s="41">
        <v>282</v>
      </c>
      <c r="B344" s="23" t="s">
        <v>412</v>
      </c>
      <c r="C344" s="103" t="s">
        <v>598</v>
      </c>
      <c r="D344" s="103" t="s">
        <v>865</v>
      </c>
      <c r="E344" s="104" t="s">
        <v>599</v>
      </c>
      <c r="F344" s="105">
        <v>642</v>
      </c>
      <c r="G344" s="23" t="s">
        <v>34</v>
      </c>
      <c r="H344" s="23">
        <v>1</v>
      </c>
      <c r="I344" s="43" t="s">
        <v>234</v>
      </c>
      <c r="J344" s="44" t="s">
        <v>35</v>
      </c>
      <c r="K344" s="48">
        <v>7286400</v>
      </c>
      <c r="L344" s="46">
        <v>42917</v>
      </c>
      <c r="M344" s="46">
        <v>43070</v>
      </c>
      <c r="N344" s="44" t="s">
        <v>385</v>
      </c>
      <c r="O344" s="44" t="s">
        <v>127</v>
      </c>
      <c r="P344" s="44" t="s">
        <v>1113</v>
      </c>
      <c r="Q344" s="203"/>
      <c r="R344" s="202"/>
      <c r="S344" s="201"/>
      <c r="T344" s="202"/>
      <c r="U344" s="199"/>
      <c r="V344" s="201"/>
      <c r="W344" s="201"/>
      <c r="X344" s="199"/>
      <c r="Y344" s="201"/>
      <c r="Z344" s="201"/>
      <c r="AA344" s="201"/>
      <c r="AB344" s="201"/>
      <c r="AC344" s="201"/>
      <c r="AD344" s="201"/>
      <c r="AE344" s="201"/>
      <c r="AF344" s="201"/>
      <c r="AG344" s="201"/>
      <c r="AH344" s="201"/>
      <c r="AI344" s="201"/>
      <c r="AJ344" s="201"/>
      <c r="AK344" s="201"/>
      <c r="AL344" s="201"/>
      <c r="AM344" s="201"/>
      <c r="AN344" s="201"/>
      <c r="AO344" s="201"/>
      <c r="AP344" s="201"/>
      <c r="AQ344" s="201"/>
      <c r="AR344" s="201"/>
      <c r="AS344" s="201"/>
    </row>
    <row r="345" spans="1:45" ht="56.25" x14ac:dyDescent="0.25">
      <c r="A345" s="41">
        <v>283</v>
      </c>
      <c r="B345" s="23" t="s">
        <v>412</v>
      </c>
      <c r="C345" s="103" t="s">
        <v>598</v>
      </c>
      <c r="D345" s="103" t="s">
        <v>866</v>
      </c>
      <c r="E345" s="104" t="s">
        <v>599</v>
      </c>
      <c r="F345" s="105">
        <v>642</v>
      </c>
      <c r="G345" s="23" t="s">
        <v>34</v>
      </c>
      <c r="H345" s="23">
        <v>1</v>
      </c>
      <c r="I345" s="43" t="s">
        <v>234</v>
      </c>
      <c r="J345" s="44" t="s">
        <v>35</v>
      </c>
      <c r="K345" s="48">
        <v>7119000</v>
      </c>
      <c r="L345" s="46">
        <v>42917</v>
      </c>
      <c r="M345" s="46">
        <v>43070</v>
      </c>
      <c r="N345" s="44" t="s">
        <v>385</v>
      </c>
      <c r="O345" s="44" t="s">
        <v>127</v>
      </c>
      <c r="P345" s="44" t="s">
        <v>1113</v>
      </c>
      <c r="Q345" s="203"/>
      <c r="R345" s="202"/>
      <c r="S345" s="201"/>
      <c r="T345" s="202"/>
      <c r="U345" s="199"/>
      <c r="V345" s="201"/>
      <c r="W345" s="201"/>
      <c r="X345" s="199"/>
      <c r="Y345" s="201"/>
      <c r="Z345" s="201"/>
      <c r="AA345" s="201"/>
      <c r="AB345" s="201"/>
      <c r="AC345" s="201"/>
      <c r="AD345" s="201"/>
      <c r="AE345" s="201"/>
      <c r="AF345" s="201"/>
      <c r="AG345" s="201"/>
      <c r="AH345" s="201"/>
      <c r="AI345" s="201"/>
      <c r="AJ345" s="201"/>
      <c r="AK345" s="201"/>
      <c r="AL345" s="201"/>
      <c r="AM345" s="201"/>
      <c r="AN345" s="201"/>
      <c r="AO345" s="201"/>
      <c r="AP345" s="201"/>
      <c r="AQ345" s="201"/>
      <c r="AR345" s="201"/>
      <c r="AS345" s="201"/>
    </row>
    <row r="346" spans="1:45" ht="56.25" x14ac:dyDescent="0.25">
      <c r="A346" s="41">
        <v>284</v>
      </c>
      <c r="B346" s="23" t="s">
        <v>412</v>
      </c>
      <c r="C346" s="103" t="s">
        <v>598</v>
      </c>
      <c r="D346" s="103" t="s">
        <v>867</v>
      </c>
      <c r="E346" s="104" t="s">
        <v>599</v>
      </c>
      <c r="F346" s="105">
        <v>642</v>
      </c>
      <c r="G346" s="23" t="s">
        <v>34</v>
      </c>
      <c r="H346" s="23">
        <v>1</v>
      </c>
      <c r="I346" s="43" t="s">
        <v>234</v>
      </c>
      <c r="J346" s="44" t="s">
        <v>35</v>
      </c>
      <c r="K346" s="48">
        <v>3456000</v>
      </c>
      <c r="L346" s="46">
        <v>42917</v>
      </c>
      <c r="M346" s="46">
        <v>43070</v>
      </c>
      <c r="N346" s="44" t="s">
        <v>385</v>
      </c>
      <c r="O346" s="44" t="s">
        <v>127</v>
      </c>
      <c r="P346" s="44" t="s">
        <v>1113</v>
      </c>
      <c r="Q346" s="203"/>
      <c r="R346" s="202"/>
      <c r="S346" s="201"/>
      <c r="T346" s="202"/>
      <c r="U346" s="199"/>
      <c r="V346" s="201"/>
      <c r="W346" s="201"/>
      <c r="X346" s="199"/>
      <c r="Y346" s="201"/>
      <c r="Z346" s="201"/>
      <c r="AA346" s="201"/>
      <c r="AB346" s="201"/>
      <c r="AC346" s="201"/>
      <c r="AD346" s="201"/>
      <c r="AE346" s="201"/>
      <c r="AF346" s="201"/>
      <c r="AG346" s="201"/>
      <c r="AH346" s="201"/>
      <c r="AI346" s="201"/>
      <c r="AJ346" s="201"/>
      <c r="AK346" s="201"/>
      <c r="AL346" s="201"/>
      <c r="AM346" s="201"/>
      <c r="AN346" s="201"/>
      <c r="AO346" s="201"/>
      <c r="AP346" s="201"/>
      <c r="AQ346" s="201"/>
      <c r="AR346" s="201"/>
      <c r="AS346" s="201"/>
    </row>
    <row r="347" spans="1:45" ht="56.25" x14ac:dyDescent="0.25">
      <c r="A347" s="41">
        <v>285</v>
      </c>
      <c r="B347" s="23" t="s">
        <v>412</v>
      </c>
      <c r="C347" s="103" t="s">
        <v>598</v>
      </c>
      <c r="D347" s="103" t="s">
        <v>868</v>
      </c>
      <c r="E347" s="104" t="s">
        <v>599</v>
      </c>
      <c r="F347" s="105">
        <v>642</v>
      </c>
      <c r="G347" s="23" t="s">
        <v>34</v>
      </c>
      <c r="H347" s="23">
        <v>1</v>
      </c>
      <c r="I347" s="43" t="s">
        <v>234</v>
      </c>
      <c r="J347" s="44" t="s">
        <v>35</v>
      </c>
      <c r="K347" s="48">
        <v>4914000</v>
      </c>
      <c r="L347" s="46">
        <v>42917</v>
      </c>
      <c r="M347" s="46">
        <v>43070</v>
      </c>
      <c r="N347" s="44" t="s">
        <v>385</v>
      </c>
      <c r="O347" s="44" t="s">
        <v>127</v>
      </c>
      <c r="P347" s="44" t="s">
        <v>1113</v>
      </c>
      <c r="Q347" s="203"/>
      <c r="R347" s="202"/>
      <c r="S347" s="201"/>
      <c r="T347" s="202"/>
      <c r="U347" s="199"/>
      <c r="V347" s="201"/>
      <c r="W347" s="201"/>
      <c r="X347" s="199"/>
      <c r="Y347" s="201"/>
      <c r="Z347" s="201"/>
      <c r="AA347" s="201"/>
      <c r="AB347" s="201"/>
      <c r="AC347" s="201"/>
      <c r="AD347" s="201"/>
      <c r="AE347" s="201"/>
      <c r="AF347" s="201"/>
      <c r="AG347" s="201"/>
      <c r="AH347" s="201"/>
      <c r="AI347" s="201"/>
      <c r="AJ347" s="201"/>
      <c r="AK347" s="201"/>
      <c r="AL347" s="201"/>
      <c r="AM347" s="201"/>
      <c r="AN347" s="201"/>
      <c r="AO347" s="201"/>
      <c r="AP347" s="201"/>
      <c r="AQ347" s="201"/>
      <c r="AR347" s="201"/>
      <c r="AS347" s="201"/>
    </row>
    <row r="348" spans="1:45" ht="45" x14ac:dyDescent="0.25">
      <c r="A348" s="41">
        <v>286</v>
      </c>
      <c r="B348" s="23" t="s">
        <v>412</v>
      </c>
      <c r="C348" s="103" t="s">
        <v>598</v>
      </c>
      <c r="D348" s="106" t="s">
        <v>869</v>
      </c>
      <c r="E348" s="104" t="s">
        <v>599</v>
      </c>
      <c r="F348" s="105">
        <v>642</v>
      </c>
      <c r="G348" s="23" t="s">
        <v>34</v>
      </c>
      <c r="H348" s="23">
        <v>1</v>
      </c>
      <c r="I348" s="43" t="s">
        <v>234</v>
      </c>
      <c r="J348" s="44" t="s">
        <v>35</v>
      </c>
      <c r="K348" s="48">
        <v>3456000</v>
      </c>
      <c r="L348" s="46">
        <v>42917</v>
      </c>
      <c r="M348" s="46">
        <v>43070</v>
      </c>
      <c r="N348" s="44" t="s">
        <v>385</v>
      </c>
      <c r="O348" s="44" t="s">
        <v>127</v>
      </c>
      <c r="P348" s="44" t="s">
        <v>1113</v>
      </c>
      <c r="Q348" s="203"/>
      <c r="R348" s="202"/>
      <c r="S348" s="201"/>
      <c r="T348" s="202"/>
      <c r="U348" s="199"/>
      <c r="V348" s="201"/>
      <c r="W348" s="201"/>
      <c r="X348" s="199"/>
      <c r="Y348" s="201"/>
      <c r="Z348" s="201"/>
      <c r="AA348" s="201"/>
      <c r="AB348" s="201"/>
      <c r="AC348" s="201"/>
      <c r="AD348" s="201"/>
      <c r="AE348" s="201"/>
      <c r="AF348" s="201"/>
      <c r="AG348" s="201"/>
      <c r="AH348" s="201"/>
      <c r="AI348" s="201"/>
      <c r="AJ348" s="201"/>
      <c r="AK348" s="201"/>
      <c r="AL348" s="201"/>
      <c r="AM348" s="201"/>
      <c r="AN348" s="201"/>
      <c r="AO348" s="201"/>
      <c r="AP348" s="201"/>
      <c r="AQ348" s="201"/>
      <c r="AR348" s="201"/>
      <c r="AS348" s="201"/>
    </row>
    <row r="349" spans="1:45" ht="67.5" x14ac:dyDescent="0.25">
      <c r="A349" s="41">
        <v>287</v>
      </c>
      <c r="B349" s="23" t="s">
        <v>412</v>
      </c>
      <c r="C349" s="103" t="s">
        <v>598</v>
      </c>
      <c r="D349" s="106" t="s">
        <v>870</v>
      </c>
      <c r="E349" s="104" t="s">
        <v>599</v>
      </c>
      <c r="F349" s="105">
        <v>642</v>
      </c>
      <c r="G349" s="23" t="s">
        <v>34</v>
      </c>
      <c r="H349" s="23">
        <v>1</v>
      </c>
      <c r="I349" s="43" t="s">
        <v>234</v>
      </c>
      <c r="J349" s="44" t="s">
        <v>35</v>
      </c>
      <c r="K349" s="48">
        <v>23040000</v>
      </c>
      <c r="L349" s="46">
        <v>42917</v>
      </c>
      <c r="M349" s="46">
        <v>43070</v>
      </c>
      <c r="N349" s="44" t="s">
        <v>385</v>
      </c>
      <c r="O349" s="44" t="s">
        <v>127</v>
      </c>
      <c r="P349" s="44" t="s">
        <v>1113</v>
      </c>
      <c r="Q349" s="203"/>
      <c r="R349" s="202"/>
      <c r="S349" s="201"/>
      <c r="T349" s="202"/>
      <c r="U349" s="199"/>
      <c r="V349" s="201"/>
      <c r="W349" s="201"/>
      <c r="X349" s="199"/>
      <c r="Y349" s="201"/>
      <c r="Z349" s="201"/>
      <c r="AA349" s="201"/>
      <c r="AB349" s="201"/>
      <c r="AC349" s="201"/>
      <c r="AD349" s="201"/>
      <c r="AE349" s="201"/>
      <c r="AF349" s="201"/>
      <c r="AG349" s="201"/>
      <c r="AH349" s="201"/>
      <c r="AI349" s="201"/>
      <c r="AJ349" s="201"/>
      <c r="AK349" s="201"/>
      <c r="AL349" s="201"/>
      <c r="AM349" s="201"/>
      <c r="AN349" s="201"/>
      <c r="AO349" s="201"/>
      <c r="AP349" s="201"/>
      <c r="AQ349" s="201"/>
      <c r="AR349" s="201"/>
      <c r="AS349" s="201"/>
    </row>
    <row r="350" spans="1:45" ht="56.25" x14ac:dyDescent="0.25">
      <c r="A350" s="41">
        <v>288</v>
      </c>
      <c r="B350" s="23" t="s">
        <v>412</v>
      </c>
      <c r="C350" s="103" t="s">
        <v>598</v>
      </c>
      <c r="D350" s="106" t="s">
        <v>871</v>
      </c>
      <c r="E350" s="104" t="s">
        <v>599</v>
      </c>
      <c r="F350" s="105">
        <v>642</v>
      </c>
      <c r="G350" s="23" t="s">
        <v>34</v>
      </c>
      <c r="H350" s="23">
        <v>1</v>
      </c>
      <c r="I350" s="43" t="s">
        <v>234</v>
      </c>
      <c r="J350" s="44" t="s">
        <v>35</v>
      </c>
      <c r="K350" s="48">
        <v>10080000</v>
      </c>
      <c r="L350" s="46">
        <v>42917</v>
      </c>
      <c r="M350" s="46">
        <v>43070</v>
      </c>
      <c r="N350" s="44" t="s">
        <v>385</v>
      </c>
      <c r="O350" s="44" t="s">
        <v>127</v>
      </c>
      <c r="P350" s="44" t="s">
        <v>1113</v>
      </c>
      <c r="Q350" s="202"/>
      <c r="R350" s="202"/>
      <c r="S350" s="201"/>
      <c r="T350" s="202"/>
      <c r="U350" s="199"/>
      <c r="V350" s="201"/>
      <c r="W350" s="201"/>
      <c r="X350" s="199"/>
      <c r="Y350" s="201"/>
      <c r="Z350" s="201"/>
      <c r="AA350" s="201"/>
      <c r="AB350" s="201"/>
      <c r="AC350" s="201"/>
      <c r="AD350" s="201"/>
      <c r="AE350" s="201"/>
      <c r="AF350" s="201"/>
      <c r="AG350" s="201"/>
      <c r="AH350" s="201"/>
      <c r="AI350" s="201"/>
      <c r="AJ350" s="201"/>
      <c r="AK350" s="201"/>
      <c r="AL350" s="201"/>
      <c r="AM350" s="201"/>
      <c r="AN350" s="201"/>
      <c r="AO350" s="201"/>
      <c r="AP350" s="201"/>
      <c r="AQ350" s="201"/>
      <c r="AR350" s="201"/>
      <c r="AS350" s="201"/>
    </row>
    <row r="351" spans="1:45" ht="56.25" x14ac:dyDescent="0.25">
      <c r="A351" s="41">
        <v>289</v>
      </c>
      <c r="B351" s="23" t="s">
        <v>412</v>
      </c>
      <c r="C351" s="103" t="s">
        <v>598</v>
      </c>
      <c r="D351" s="106" t="s">
        <v>872</v>
      </c>
      <c r="E351" s="104" t="s">
        <v>599</v>
      </c>
      <c r="F351" s="105">
        <v>642</v>
      </c>
      <c r="G351" s="23" t="s">
        <v>34</v>
      </c>
      <c r="H351" s="23">
        <v>1</v>
      </c>
      <c r="I351" s="43" t="s">
        <v>234</v>
      </c>
      <c r="J351" s="44" t="s">
        <v>35</v>
      </c>
      <c r="K351" s="48">
        <v>15840000</v>
      </c>
      <c r="L351" s="46">
        <v>42917</v>
      </c>
      <c r="M351" s="46">
        <v>43070</v>
      </c>
      <c r="N351" s="44" t="s">
        <v>385</v>
      </c>
      <c r="O351" s="44" t="s">
        <v>127</v>
      </c>
      <c r="P351" s="44" t="s">
        <v>1113</v>
      </c>
      <c r="Q351" s="202"/>
      <c r="R351" s="202"/>
      <c r="S351" s="201"/>
      <c r="T351" s="202"/>
      <c r="U351" s="199"/>
      <c r="V351" s="201"/>
      <c r="W351" s="201"/>
      <c r="X351" s="199"/>
      <c r="Y351" s="201"/>
      <c r="Z351" s="201"/>
      <c r="AA351" s="201"/>
      <c r="AB351" s="201"/>
      <c r="AC351" s="201"/>
      <c r="AD351" s="201"/>
      <c r="AE351" s="201"/>
      <c r="AF351" s="201"/>
      <c r="AG351" s="201"/>
      <c r="AH351" s="201"/>
      <c r="AI351" s="201"/>
      <c r="AJ351" s="201"/>
      <c r="AK351" s="201"/>
      <c r="AL351" s="201"/>
      <c r="AM351" s="201"/>
      <c r="AN351" s="201"/>
      <c r="AO351" s="201"/>
      <c r="AP351" s="201"/>
      <c r="AQ351" s="201"/>
      <c r="AR351" s="201"/>
      <c r="AS351" s="201"/>
    </row>
    <row r="352" spans="1:45" ht="45" x14ac:dyDescent="0.25">
      <c r="A352" s="41">
        <v>290</v>
      </c>
      <c r="B352" s="23" t="s">
        <v>412</v>
      </c>
      <c r="C352" s="103" t="s">
        <v>598</v>
      </c>
      <c r="D352" s="30" t="s">
        <v>873</v>
      </c>
      <c r="E352" s="104" t="s">
        <v>599</v>
      </c>
      <c r="F352" s="105">
        <v>642</v>
      </c>
      <c r="G352" s="23" t="s">
        <v>34</v>
      </c>
      <c r="H352" s="23">
        <v>1</v>
      </c>
      <c r="I352" s="43" t="s">
        <v>234</v>
      </c>
      <c r="J352" s="44" t="s">
        <v>35</v>
      </c>
      <c r="K352" s="48">
        <v>1800000</v>
      </c>
      <c r="L352" s="46">
        <v>42917</v>
      </c>
      <c r="M352" s="46">
        <v>43070</v>
      </c>
      <c r="N352" s="44" t="s">
        <v>385</v>
      </c>
      <c r="O352" s="44" t="s">
        <v>127</v>
      </c>
      <c r="P352" s="44" t="s">
        <v>1113</v>
      </c>
      <c r="Q352" s="202"/>
      <c r="R352" s="202"/>
      <c r="S352" s="201"/>
      <c r="T352" s="202"/>
      <c r="U352" s="199"/>
      <c r="V352" s="201"/>
      <c r="W352" s="201"/>
      <c r="X352" s="199"/>
      <c r="Y352" s="201"/>
      <c r="Z352" s="201"/>
      <c r="AA352" s="201"/>
      <c r="AB352" s="201"/>
      <c r="AC352" s="201"/>
      <c r="AD352" s="201"/>
      <c r="AE352" s="201"/>
      <c r="AF352" s="201"/>
      <c r="AG352" s="201"/>
      <c r="AH352" s="201"/>
      <c r="AI352" s="201"/>
      <c r="AJ352" s="201"/>
      <c r="AK352" s="201"/>
      <c r="AL352" s="201"/>
      <c r="AM352" s="201"/>
      <c r="AN352" s="201"/>
      <c r="AO352" s="201"/>
      <c r="AP352" s="201"/>
      <c r="AQ352" s="201"/>
      <c r="AR352" s="201"/>
      <c r="AS352" s="201"/>
    </row>
    <row r="353" spans="1:45" ht="45" x14ac:dyDescent="0.25">
      <c r="A353" s="41">
        <v>291</v>
      </c>
      <c r="B353" s="23" t="s">
        <v>412</v>
      </c>
      <c r="C353" s="103" t="s">
        <v>598</v>
      </c>
      <c r="D353" s="103" t="s">
        <v>874</v>
      </c>
      <c r="E353" s="104" t="s">
        <v>599</v>
      </c>
      <c r="F353" s="105">
        <v>642</v>
      </c>
      <c r="G353" s="23" t="s">
        <v>34</v>
      </c>
      <c r="H353" s="23">
        <v>1</v>
      </c>
      <c r="I353" s="43" t="s">
        <v>234</v>
      </c>
      <c r="J353" s="44" t="s">
        <v>35</v>
      </c>
      <c r="K353" s="48">
        <v>36288000</v>
      </c>
      <c r="L353" s="46">
        <v>42917</v>
      </c>
      <c r="M353" s="46">
        <v>43070</v>
      </c>
      <c r="N353" s="44" t="s">
        <v>385</v>
      </c>
      <c r="O353" s="44" t="s">
        <v>127</v>
      </c>
      <c r="P353" s="44" t="s">
        <v>1113</v>
      </c>
      <c r="Q353" s="202"/>
      <c r="R353" s="202"/>
      <c r="S353" s="201"/>
      <c r="T353" s="202"/>
      <c r="U353" s="199"/>
      <c r="V353" s="201"/>
      <c r="W353" s="201"/>
      <c r="X353" s="199"/>
      <c r="Y353" s="201"/>
      <c r="Z353" s="201"/>
      <c r="AA353" s="201"/>
      <c r="AB353" s="201"/>
      <c r="AC353" s="201"/>
      <c r="AD353" s="201"/>
      <c r="AE353" s="201"/>
      <c r="AF353" s="201"/>
      <c r="AG353" s="201"/>
      <c r="AH353" s="201"/>
      <c r="AI353" s="201"/>
      <c r="AJ353" s="201"/>
      <c r="AK353" s="201"/>
      <c r="AL353" s="201"/>
      <c r="AM353" s="201"/>
      <c r="AN353" s="201"/>
      <c r="AO353" s="201"/>
      <c r="AP353" s="201"/>
      <c r="AQ353" s="201"/>
      <c r="AR353" s="201"/>
      <c r="AS353" s="201"/>
    </row>
    <row r="354" spans="1:45" ht="56.25" x14ac:dyDescent="0.25">
      <c r="A354" s="41">
        <v>292</v>
      </c>
      <c r="B354" s="23" t="s">
        <v>412</v>
      </c>
      <c r="C354" s="103" t="s">
        <v>598</v>
      </c>
      <c r="D354" s="125" t="s">
        <v>875</v>
      </c>
      <c r="E354" s="104" t="s">
        <v>599</v>
      </c>
      <c r="F354" s="105">
        <v>642</v>
      </c>
      <c r="G354" s="23" t="s">
        <v>34</v>
      </c>
      <c r="H354" s="23">
        <v>1</v>
      </c>
      <c r="I354" s="43" t="s">
        <v>234</v>
      </c>
      <c r="J354" s="44" t="s">
        <v>35</v>
      </c>
      <c r="K354" s="48">
        <v>5922000</v>
      </c>
      <c r="L354" s="46">
        <v>42917</v>
      </c>
      <c r="M354" s="46">
        <v>43070</v>
      </c>
      <c r="N354" s="44" t="s">
        <v>385</v>
      </c>
      <c r="O354" s="44" t="s">
        <v>127</v>
      </c>
      <c r="P354" s="44" t="s">
        <v>1113</v>
      </c>
      <c r="Q354" s="202"/>
      <c r="R354" s="202"/>
      <c r="S354" s="201"/>
      <c r="T354" s="202"/>
      <c r="U354" s="199"/>
      <c r="V354" s="201"/>
      <c r="W354" s="201"/>
      <c r="X354" s="199"/>
      <c r="Y354" s="201"/>
      <c r="Z354" s="201"/>
      <c r="AA354" s="201"/>
      <c r="AB354" s="201"/>
      <c r="AC354" s="201"/>
      <c r="AD354" s="201"/>
      <c r="AE354" s="201"/>
      <c r="AF354" s="201"/>
      <c r="AG354" s="201"/>
      <c r="AH354" s="201"/>
      <c r="AI354" s="201"/>
      <c r="AJ354" s="201"/>
      <c r="AK354" s="201"/>
      <c r="AL354" s="201"/>
      <c r="AM354" s="201"/>
      <c r="AN354" s="201"/>
      <c r="AO354" s="201"/>
      <c r="AP354" s="201"/>
      <c r="AQ354" s="201"/>
      <c r="AR354" s="201"/>
      <c r="AS354" s="201"/>
    </row>
    <row r="355" spans="1:45" ht="56.25" x14ac:dyDescent="0.25">
      <c r="A355" s="41">
        <v>293</v>
      </c>
      <c r="B355" s="23" t="s">
        <v>412</v>
      </c>
      <c r="C355" s="103" t="s">
        <v>598</v>
      </c>
      <c r="D355" s="125" t="s">
        <v>876</v>
      </c>
      <c r="E355" s="104" t="s">
        <v>599</v>
      </c>
      <c r="F355" s="105">
        <v>642</v>
      </c>
      <c r="G355" s="23" t="s">
        <v>34</v>
      </c>
      <c r="H355" s="23">
        <v>1</v>
      </c>
      <c r="I355" s="43" t="s">
        <v>234</v>
      </c>
      <c r="J355" s="44" t="s">
        <v>35</v>
      </c>
      <c r="K355" s="48">
        <v>8686800</v>
      </c>
      <c r="L355" s="46">
        <v>42917</v>
      </c>
      <c r="M355" s="46">
        <v>43070</v>
      </c>
      <c r="N355" s="44" t="s">
        <v>385</v>
      </c>
      <c r="O355" s="44" t="s">
        <v>127</v>
      </c>
      <c r="P355" s="44" t="s">
        <v>1113</v>
      </c>
      <c r="Q355" s="202"/>
      <c r="R355" s="202"/>
      <c r="S355" s="201"/>
      <c r="T355" s="202"/>
      <c r="U355" s="199"/>
      <c r="V355" s="201"/>
      <c r="W355" s="201"/>
      <c r="X355" s="199"/>
      <c r="Y355" s="201"/>
      <c r="Z355" s="201"/>
      <c r="AA355" s="201"/>
      <c r="AB355" s="201"/>
      <c r="AC355" s="201"/>
      <c r="AD355" s="201"/>
      <c r="AE355" s="201"/>
      <c r="AF355" s="201"/>
      <c r="AG355" s="201"/>
      <c r="AH355" s="201"/>
      <c r="AI355" s="201"/>
      <c r="AJ355" s="201"/>
      <c r="AK355" s="201"/>
      <c r="AL355" s="201"/>
      <c r="AM355" s="201"/>
      <c r="AN355" s="201"/>
      <c r="AO355" s="201"/>
      <c r="AP355" s="201"/>
      <c r="AQ355" s="201"/>
      <c r="AR355" s="201"/>
      <c r="AS355" s="201"/>
    </row>
    <row r="356" spans="1:45" ht="67.5" x14ac:dyDescent="0.25">
      <c r="A356" s="41">
        <v>294</v>
      </c>
      <c r="B356" s="23" t="s">
        <v>412</v>
      </c>
      <c r="C356" s="103" t="s">
        <v>598</v>
      </c>
      <c r="D356" s="125" t="s">
        <v>877</v>
      </c>
      <c r="E356" s="104" t="s">
        <v>599</v>
      </c>
      <c r="F356" s="105">
        <v>642</v>
      </c>
      <c r="G356" s="23" t="s">
        <v>34</v>
      </c>
      <c r="H356" s="23">
        <v>1</v>
      </c>
      <c r="I356" s="43" t="s">
        <v>234</v>
      </c>
      <c r="J356" s="44" t="s">
        <v>35</v>
      </c>
      <c r="K356" s="48">
        <v>15858000</v>
      </c>
      <c r="L356" s="46">
        <v>42917</v>
      </c>
      <c r="M356" s="46">
        <v>43070</v>
      </c>
      <c r="N356" s="44" t="s">
        <v>385</v>
      </c>
      <c r="O356" s="44" t="s">
        <v>127</v>
      </c>
      <c r="P356" s="44" t="s">
        <v>1113</v>
      </c>
      <c r="Q356" s="202"/>
      <c r="R356" s="202"/>
      <c r="S356" s="201"/>
      <c r="T356" s="202"/>
      <c r="U356" s="199"/>
      <c r="V356" s="201"/>
      <c r="W356" s="201"/>
      <c r="X356" s="199"/>
      <c r="Y356" s="201"/>
      <c r="Z356" s="201"/>
      <c r="AA356" s="201"/>
      <c r="AB356" s="201"/>
      <c r="AC356" s="201"/>
      <c r="AD356" s="201"/>
      <c r="AE356" s="201"/>
      <c r="AF356" s="201"/>
      <c r="AG356" s="201"/>
      <c r="AH356" s="201"/>
      <c r="AI356" s="201"/>
      <c r="AJ356" s="201"/>
      <c r="AK356" s="201"/>
      <c r="AL356" s="201"/>
      <c r="AM356" s="201"/>
      <c r="AN356" s="201"/>
      <c r="AO356" s="201"/>
      <c r="AP356" s="201"/>
      <c r="AQ356" s="201"/>
      <c r="AR356" s="201"/>
      <c r="AS356" s="201"/>
    </row>
    <row r="357" spans="1:45" ht="67.5" x14ac:dyDescent="0.25">
      <c r="A357" s="41">
        <v>295</v>
      </c>
      <c r="B357" s="23" t="s">
        <v>412</v>
      </c>
      <c r="C357" s="103" t="s">
        <v>598</v>
      </c>
      <c r="D357" s="106" t="s">
        <v>878</v>
      </c>
      <c r="E357" s="104" t="s">
        <v>599</v>
      </c>
      <c r="F357" s="105">
        <v>642</v>
      </c>
      <c r="G357" s="23" t="s">
        <v>34</v>
      </c>
      <c r="H357" s="23">
        <v>1</v>
      </c>
      <c r="I357" s="43" t="s">
        <v>234</v>
      </c>
      <c r="J357" s="44" t="s">
        <v>35</v>
      </c>
      <c r="K357" s="48">
        <v>5796000</v>
      </c>
      <c r="L357" s="46">
        <v>42917</v>
      </c>
      <c r="M357" s="46">
        <v>43070</v>
      </c>
      <c r="N357" s="44" t="s">
        <v>385</v>
      </c>
      <c r="O357" s="44" t="s">
        <v>127</v>
      </c>
      <c r="P357" s="44" t="s">
        <v>1113</v>
      </c>
      <c r="Q357" s="202"/>
      <c r="R357" s="202"/>
      <c r="S357" s="201"/>
      <c r="T357" s="202"/>
      <c r="U357" s="199"/>
      <c r="V357" s="201"/>
      <c r="W357" s="201"/>
      <c r="X357" s="199"/>
      <c r="Y357" s="201"/>
      <c r="Z357" s="201"/>
      <c r="AA357" s="201"/>
      <c r="AB357" s="201"/>
      <c r="AC357" s="201"/>
      <c r="AD357" s="201"/>
      <c r="AE357" s="201"/>
      <c r="AF357" s="201"/>
      <c r="AG357" s="201"/>
      <c r="AH357" s="201"/>
      <c r="AI357" s="201"/>
      <c r="AJ357" s="201"/>
      <c r="AK357" s="201"/>
      <c r="AL357" s="201"/>
      <c r="AM357" s="201"/>
      <c r="AN357" s="201"/>
      <c r="AO357" s="201"/>
      <c r="AP357" s="201"/>
      <c r="AQ357" s="201"/>
      <c r="AR357" s="201"/>
      <c r="AS357" s="201"/>
    </row>
    <row r="358" spans="1:45" ht="78.75" x14ac:dyDescent="0.25">
      <c r="A358" s="41">
        <v>296</v>
      </c>
      <c r="B358" s="23" t="s">
        <v>412</v>
      </c>
      <c r="C358" s="103" t="s">
        <v>598</v>
      </c>
      <c r="D358" s="144" t="s">
        <v>879</v>
      </c>
      <c r="E358" s="104" t="s">
        <v>599</v>
      </c>
      <c r="F358" s="105">
        <v>642</v>
      </c>
      <c r="G358" s="23" t="s">
        <v>34</v>
      </c>
      <c r="H358" s="23">
        <v>1</v>
      </c>
      <c r="I358" s="43" t="s">
        <v>234</v>
      </c>
      <c r="J358" s="44" t="s">
        <v>35</v>
      </c>
      <c r="K358" s="48">
        <v>58971600</v>
      </c>
      <c r="L358" s="46">
        <v>42917</v>
      </c>
      <c r="M358" s="46">
        <v>43070</v>
      </c>
      <c r="N358" s="44" t="s">
        <v>385</v>
      </c>
      <c r="O358" s="44" t="s">
        <v>127</v>
      </c>
      <c r="P358" s="44" t="s">
        <v>1113</v>
      </c>
      <c r="Q358" s="202"/>
      <c r="R358" s="202"/>
      <c r="S358" s="201"/>
      <c r="T358" s="202"/>
      <c r="U358" s="199"/>
      <c r="V358" s="201"/>
      <c r="W358" s="201"/>
      <c r="X358" s="199"/>
      <c r="Y358" s="201"/>
      <c r="Z358" s="201"/>
      <c r="AA358" s="201"/>
      <c r="AB358" s="201"/>
      <c r="AC358" s="201"/>
      <c r="AD358" s="201"/>
      <c r="AE358" s="201"/>
      <c r="AF358" s="201"/>
      <c r="AG358" s="201"/>
      <c r="AH358" s="201"/>
      <c r="AI358" s="201"/>
      <c r="AJ358" s="201"/>
      <c r="AK358" s="201"/>
      <c r="AL358" s="201"/>
      <c r="AM358" s="201"/>
      <c r="AN358" s="201"/>
      <c r="AO358" s="201"/>
      <c r="AP358" s="201"/>
      <c r="AQ358" s="201"/>
      <c r="AR358" s="201"/>
      <c r="AS358" s="201"/>
    </row>
    <row r="359" spans="1:45" ht="67.5" x14ac:dyDescent="0.25">
      <c r="A359" s="41">
        <v>297</v>
      </c>
      <c r="B359" s="23" t="s">
        <v>412</v>
      </c>
      <c r="C359" s="103" t="s">
        <v>598</v>
      </c>
      <c r="D359" s="144" t="s">
        <v>880</v>
      </c>
      <c r="E359" s="104" t="s">
        <v>599</v>
      </c>
      <c r="F359" s="105">
        <v>642</v>
      </c>
      <c r="G359" s="23" t="s">
        <v>34</v>
      </c>
      <c r="H359" s="23">
        <v>1</v>
      </c>
      <c r="I359" s="43" t="s">
        <v>234</v>
      </c>
      <c r="J359" s="44" t="s">
        <v>35</v>
      </c>
      <c r="K359" s="48">
        <v>92070000</v>
      </c>
      <c r="L359" s="46">
        <v>42917</v>
      </c>
      <c r="M359" s="46">
        <v>43070</v>
      </c>
      <c r="N359" s="44" t="s">
        <v>385</v>
      </c>
      <c r="O359" s="44" t="s">
        <v>127</v>
      </c>
      <c r="P359" s="44" t="s">
        <v>1113</v>
      </c>
      <c r="Q359" s="202"/>
      <c r="R359" s="202"/>
      <c r="S359" s="201"/>
      <c r="T359" s="202"/>
      <c r="U359" s="199"/>
      <c r="V359" s="201"/>
      <c r="W359" s="201"/>
      <c r="X359" s="199"/>
      <c r="Y359" s="201"/>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row>
    <row r="360" spans="1:45" ht="45" x14ac:dyDescent="0.25">
      <c r="A360" s="41">
        <v>298</v>
      </c>
      <c r="B360" s="23" t="s">
        <v>412</v>
      </c>
      <c r="C360" s="103" t="s">
        <v>598</v>
      </c>
      <c r="D360" s="126" t="s">
        <v>884</v>
      </c>
      <c r="E360" s="104" t="s">
        <v>599</v>
      </c>
      <c r="F360" s="105">
        <v>642</v>
      </c>
      <c r="G360" s="23" t="s">
        <v>34</v>
      </c>
      <c r="H360" s="23">
        <v>1</v>
      </c>
      <c r="I360" s="43" t="s">
        <v>234</v>
      </c>
      <c r="J360" s="44" t="s">
        <v>35</v>
      </c>
      <c r="K360" s="48">
        <v>9810000</v>
      </c>
      <c r="L360" s="46">
        <v>42917</v>
      </c>
      <c r="M360" s="46">
        <v>43070</v>
      </c>
      <c r="N360" s="44" t="s">
        <v>385</v>
      </c>
      <c r="O360" s="44" t="s">
        <v>127</v>
      </c>
      <c r="P360" s="44" t="s">
        <v>1113</v>
      </c>
      <c r="Q360" s="202"/>
      <c r="R360" s="202"/>
      <c r="S360" s="201"/>
      <c r="T360" s="202"/>
      <c r="U360" s="199"/>
      <c r="V360" s="201"/>
      <c r="W360" s="201"/>
      <c r="X360" s="199"/>
      <c r="Y360" s="201"/>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row>
    <row r="361" spans="1:45" ht="45" x14ac:dyDescent="0.2">
      <c r="A361" s="41">
        <v>299</v>
      </c>
      <c r="B361" s="23" t="s">
        <v>412</v>
      </c>
      <c r="C361" s="103" t="s">
        <v>598</v>
      </c>
      <c r="D361" s="136" t="s">
        <v>1050</v>
      </c>
      <c r="E361" s="104" t="s">
        <v>596</v>
      </c>
      <c r="F361" s="105">
        <v>642</v>
      </c>
      <c r="G361" s="23" t="s">
        <v>34</v>
      </c>
      <c r="H361" s="23">
        <v>1</v>
      </c>
      <c r="I361" s="43" t="s">
        <v>234</v>
      </c>
      <c r="J361" s="44" t="s">
        <v>35</v>
      </c>
      <c r="K361" s="48">
        <v>14187600</v>
      </c>
      <c r="L361" s="46">
        <v>42917</v>
      </c>
      <c r="M361" s="46">
        <v>43070</v>
      </c>
      <c r="N361" s="44" t="s">
        <v>385</v>
      </c>
      <c r="O361" s="44" t="s">
        <v>127</v>
      </c>
      <c r="P361" s="44" t="s">
        <v>1113</v>
      </c>
      <c r="Q361" s="202"/>
      <c r="R361" s="202"/>
      <c r="S361" s="201"/>
      <c r="T361" s="202"/>
      <c r="U361" s="199"/>
      <c r="V361" s="201"/>
      <c r="W361" s="201"/>
      <c r="X361" s="199"/>
      <c r="Y361" s="201"/>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row>
    <row r="362" spans="1:45" ht="45" x14ac:dyDescent="0.2">
      <c r="A362" s="41">
        <v>300</v>
      </c>
      <c r="B362" s="23" t="s">
        <v>412</v>
      </c>
      <c r="C362" s="103" t="s">
        <v>598</v>
      </c>
      <c r="D362" s="110" t="s">
        <v>885</v>
      </c>
      <c r="E362" s="104" t="s">
        <v>596</v>
      </c>
      <c r="F362" s="105">
        <v>642</v>
      </c>
      <c r="G362" s="23" t="s">
        <v>34</v>
      </c>
      <c r="H362" s="23">
        <v>1</v>
      </c>
      <c r="I362" s="43" t="s">
        <v>234</v>
      </c>
      <c r="J362" s="44" t="s">
        <v>35</v>
      </c>
      <c r="K362" s="48">
        <v>4914000</v>
      </c>
      <c r="L362" s="46">
        <v>42917</v>
      </c>
      <c r="M362" s="46">
        <v>43070</v>
      </c>
      <c r="N362" s="44" t="s">
        <v>385</v>
      </c>
      <c r="O362" s="44" t="s">
        <v>127</v>
      </c>
      <c r="P362" s="44" t="s">
        <v>1113</v>
      </c>
      <c r="Q362" s="202"/>
      <c r="R362" s="202"/>
      <c r="S362" s="201"/>
      <c r="T362" s="202"/>
      <c r="U362" s="199"/>
      <c r="V362" s="201"/>
      <c r="W362" s="201"/>
      <c r="X362" s="199"/>
      <c r="Y362" s="201"/>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row>
    <row r="363" spans="1:45" ht="45" x14ac:dyDescent="0.2">
      <c r="A363" s="41">
        <v>301</v>
      </c>
      <c r="B363" s="23" t="s">
        <v>412</v>
      </c>
      <c r="C363" s="103" t="s">
        <v>598</v>
      </c>
      <c r="D363" s="110" t="s">
        <v>886</v>
      </c>
      <c r="E363" s="104" t="s">
        <v>596</v>
      </c>
      <c r="F363" s="105">
        <v>642</v>
      </c>
      <c r="G363" s="23" t="s">
        <v>34</v>
      </c>
      <c r="H363" s="23">
        <v>1</v>
      </c>
      <c r="I363" s="43" t="s">
        <v>234</v>
      </c>
      <c r="J363" s="44" t="s">
        <v>35</v>
      </c>
      <c r="K363" s="48">
        <v>14994000</v>
      </c>
      <c r="L363" s="46">
        <v>42917</v>
      </c>
      <c r="M363" s="46">
        <v>43070</v>
      </c>
      <c r="N363" s="44" t="s">
        <v>385</v>
      </c>
      <c r="O363" s="44" t="s">
        <v>127</v>
      </c>
      <c r="P363" s="44" t="s">
        <v>1113</v>
      </c>
      <c r="Q363" s="202"/>
      <c r="R363" s="202"/>
      <c r="S363" s="201"/>
      <c r="T363" s="202"/>
      <c r="U363" s="199"/>
      <c r="V363" s="201"/>
      <c r="W363" s="201"/>
      <c r="X363" s="199"/>
      <c r="Y363" s="201"/>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row>
    <row r="364" spans="1:45" ht="45" x14ac:dyDescent="0.2">
      <c r="A364" s="41">
        <v>302</v>
      </c>
      <c r="B364" s="23" t="s">
        <v>412</v>
      </c>
      <c r="C364" s="103" t="s">
        <v>598</v>
      </c>
      <c r="D364" s="110" t="s">
        <v>887</v>
      </c>
      <c r="E364" s="104" t="s">
        <v>596</v>
      </c>
      <c r="F364" s="105">
        <v>642</v>
      </c>
      <c r="G364" s="23" t="s">
        <v>34</v>
      </c>
      <c r="H364" s="23">
        <v>1</v>
      </c>
      <c r="I364" s="43" t="s">
        <v>234</v>
      </c>
      <c r="J364" s="44" t="s">
        <v>35</v>
      </c>
      <c r="K364" s="48">
        <v>12949200</v>
      </c>
      <c r="L364" s="46">
        <v>42917</v>
      </c>
      <c r="M364" s="46">
        <v>43070</v>
      </c>
      <c r="N364" s="44" t="s">
        <v>385</v>
      </c>
      <c r="O364" s="44" t="s">
        <v>127</v>
      </c>
      <c r="P364" s="44" t="s">
        <v>1113</v>
      </c>
      <c r="Q364" s="202"/>
      <c r="R364" s="202"/>
      <c r="S364" s="201"/>
      <c r="T364" s="202"/>
      <c r="U364" s="199"/>
      <c r="V364" s="201"/>
      <c r="W364" s="201"/>
      <c r="X364" s="199"/>
      <c r="Y364" s="201"/>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row>
    <row r="365" spans="1:45" ht="33.75" x14ac:dyDescent="0.25">
      <c r="A365" s="41">
        <v>303</v>
      </c>
      <c r="B365" s="23" t="s">
        <v>412</v>
      </c>
      <c r="C365" s="103" t="s">
        <v>598</v>
      </c>
      <c r="D365" s="76" t="s">
        <v>889</v>
      </c>
      <c r="E365" s="104" t="s">
        <v>599</v>
      </c>
      <c r="F365" s="105">
        <v>642</v>
      </c>
      <c r="G365" s="23" t="s">
        <v>34</v>
      </c>
      <c r="H365" s="23">
        <v>1</v>
      </c>
      <c r="I365" s="43" t="s">
        <v>234</v>
      </c>
      <c r="J365" s="44" t="s">
        <v>35</v>
      </c>
      <c r="K365" s="48">
        <v>16200000</v>
      </c>
      <c r="L365" s="46">
        <v>42917</v>
      </c>
      <c r="M365" s="46">
        <v>43070</v>
      </c>
      <c r="N365" s="44" t="s">
        <v>385</v>
      </c>
      <c r="O365" s="44" t="s">
        <v>127</v>
      </c>
      <c r="P365" s="44" t="s">
        <v>1113</v>
      </c>
      <c r="Q365" s="202"/>
      <c r="R365" s="202"/>
      <c r="S365" s="201"/>
      <c r="T365" s="202"/>
      <c r="U365" s="199"/>
      <c r="V365" s="201"/>
      <c r="W365" s="201"/>
      <c r="X365" s="199"/>
      <c r="Y365" s="201"/>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row>
    <row r="366" spans="1:45" ht="33.75" x14ac:dyDescent="0.25">
      <c r="A366" s="41">
        <v>304</v>
      </c>
      <c r="B366" s="23" t="s">
        <v>412</v>
      </c>
      <c r="C366" s="103" t="s">
        <v>598</v>
      </c>
      <c r="D366" s="76" t="s">
        <v>890</v>
      </c>
      <c r="E366" s="104" t="s">
        <v>599</v>
      </c>
      <c r="F366" s="105">
        <v>642</v>
      </c>
      <c r="G366" s="23" t="s">
        <v>34</v>
      </c>
      <c r="H366" s="23">
        <v>1</v>
      </c>
      <c r="I366" s="43" t="s">
        <v>234</v>
      </c>
      <c r="J366" s="44" t="s">
        <v>35</v>
      </c>
      <c r="K366" s="48">
        <v>3600000</v>
      </c>
      <c r="L366" s="46">
        <v>42917</v>
      </c>
      <c r="M366" s="46">
        <v>43070</v>
      </c>
      <c r="N366" s="44" t="s">
        <v>385</v>
      </c>
      <c r="O366" s="44" t="s">
        <v>127</v>
      </c>
      <c r="P366" s="44" t="s">
        <v>1113</v>
      </c>
      <c r="Q366" s="202"/>
      <c r="R366" s="202"/>
      <c r="S366" s="201"/>
      <c r="T366" s="202"/>
      <c r="U366" s="199"/>
      <c r="V366" s="201"/>
      <c r="W366" s="201"/>
      <c r="X366" s="199"/>
      <c r="Y366" s="201"/>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row>
    <row r="367" spans="1:45" ht="33.75" x14ac:dyDescent="0.25">
      <c r="A367" s="41">
        <v>305</v>
      </c>
      <c r="B367" s="23" t="s">
        <v>412</v>
      </c>
      <c r="C367" s="103" t="s">
        <v>598</v>
      </c>
      <c r="D367" s="76" t="s">
        <v>891</v>
      </c>
      <c r="E367" s="104" t="s">
        <v>599</v>
      </c>
      <c r="F367" s="105">
        <v>642</v>
      </c>
      <c r="G367" s="23" t="s">
        <v>34</v>
      </c>
      <c r="H367" s="23">
        <v>1</v>
      </c>
      <c r="I367" s="43" t="s">
        <v>234</v>
      </c>
      <c r="J367" s="44" t="s">
        <v>35</v>
      </c>
      <c r="K367" s="48">
        <v>20250000</v>
      </c>
      <c r="L367" s="46">
        <v>42917</v>
      </c>
      <c r="M367" s="46">
        <v>43070</v>
      </c>
      <c r="N367" s="44" t="s">
        <v>385</v>
      </c>
      <c r="O367" s="44" t="s">
        <v>127</v>
      </c>
      <c r="P367" s="44" t="s">
        <v>1113</v>
      </c>
      <c r="Q367" s="202"/>
      <c r="R367" s="202"/>
      <c r="S367" s="201"/>
      <c r="T367" s="202"/>
      <c r="U367" s="199"/>
      <c r="V367" s="201"/>
      <c r="W367" s="201"/>
      <c r="X367" s="199"/>
      <c r="Y367" s="201"/>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row>
    <row r="368" spans="1:45" ht="56.25" x14ac:dyDescent="0.25">
      <c r="A368" s="41">
        <v>306</v>
      </c>
      <c r="B368" s="23" t="s">
        <v>412</v>
      </c>
      <c r="C368" s="103" t="s">
        <v>598</v>
      </c>
      <c r="D368" s="106" t="s">
        <v>893</v>
      </c>
      <c r="E368" s="104" t="s">
        <v>599</v>
      </c>
      <c r="F368" s="105">
        <v>642</v>
      </c>
      <c r="G368" s="23" t="s">
        <v>34</v>
      </c>
      <c r="H368" s="23">
        <v>1</v>
      </c>
      <c r="I368" s="43" t="s">
        <v>234</v>
      </c>
      <c r="J368" s="44" t="s">
        <v>35</v>
      </c>
      <c r="K368" s="48">
        <v>7506000</v>
      </c>
      <c r="L368" s="46">
        <v>42917</v>
      </c>
      <c r="M368" s="46">
        <v>43070</v>
      </c>
      <c r="N368" s="44" t="s">
        <v>385</v>
      </c>
      <c r="O368" s="44" t="s">
        <v>127</v>
      </c>
      <c r="P368" s="44" t="s">
        <v>1113</v>
      </c>
      <c r="Q368" s="202"/>
      <c r="R368" s="202"/>
      <c r="S368" s="201"/>
      <c r="T368" s="202"/>
      <c r="U368" s="199"/>
      <c r="V368" s="201"/>
      <c r="W368" s="201"/>
      <c r="X368" s="199"/>
      <c r="Y368" s="201"/>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row>
    <row r="369" spans="1:45" ht="90" x14ac:dyDescent="0.25">
      <c r="A369" s="41">
        <v>307</v>
      </c>
      <c r="B369" s="23" t="s">
        <v>412</v>
      </c>
      <c r="C369" s="103" t="s">
        <v>598</v>
      </c>
      <c r="D369" s="106" t="s">
        <v>894</v>
      </c>
      <c r="E369" s="104" t="s">
        <v>599</v>
      </c>
      <c r="F369" s="105">
        <v>642</v>
      </c>
      <c r="G369" s="23" t="s">
        <v>34</v>
      </c>
      <c r="H369" s="23">
        <v>1</v>
      </c>
      <c r="I369" s="43" t="s">
        <v>234</v>
      </c>
      <c r="J369" s="44" t="s">
        <v>35</v>
      </c>
      <c r="K369" s="48">
        <v>9828000</v>
      </c>
      <c r="L369" s="46">
        <v>42917</v>
      </c>
      <c r="M369" s="46">
        <v>43070</v>
      </c>
      <c r="N369" s="44" t="s">
        <v>385</v>
      </c>
      <c r="O369" s="44" t="s">
        <v>127</v>
      </c>
      <c r="P369" s="44" t="s">
        <v>1113</v>
      </c>
      <c r="Q369" s="202"/>
      <c r="R369" s="202"/>
      <c r="S369" s="201"/>
      <c r="T369" s="202"/>
      <c r="U369" s="199"/>
      <c r="V369" s="201"/>
      <c r="W369" s="201"/>
      <c r="X369" s="199"/>
      <c r="Y369" s="201"/>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row>
    <row r="370" spans="1:45" ht="45" x14ac:dyDescent="0.25">
      <c r="A370" s="41">
        <v>308</v>
      </c>
      <c r="B370" s="23" t="s">
        <v>412</v>
      </c>
      <c r="C370" s="103" t="s">
        <v>598</v>
      </c>
      <c r="D370" s="111" t="s">
        <v>895</v>
      </c>
      <c r="E370" s="104" t="s">
        <v>599</v>
      </c>
      <c r="F370" s="105">
        <v>642</v>
      </c>
      <c r="G370" s="23" t="s">
        <v>34</v>
      </c>
      <c r="H370" s="23">
        <v>1</v>
      </c>
      <c r="I370" s="43" t="s">
        <v>234</v>
      </c>
      <c r="J370" s="44" t="s">
        <v>35</v>
      </c>
      <c r="K370" s="92">
        <v>8064000</v>
      </c>
      <c r="L370" s="46">
        <v>42917</v>
      </c>
      <c r="M370" s="46">
        <v>43070</v>
      </c>
      <c r="N370" s="44" t="s">
        <v>385</v>
      </c>
      <c r="O370" s="44" t="s">
        <v>127</v>
      </c>
      <c r="P370" s="44" t="s">
        <v>1113</v>
      </c>
      <c r="Q370" s="202"/>
      <c r="R370" s="202"/>
      <c r="S370" s="201"/>
      <c r="T370" s="202"/>
      <c r="U370" s="199"/>
      <c r="V370" s="201"/>
      <c r="W370" s="201"/>
      <c r="X370" s="199"/>
      <c r="Y370" s="201"/>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row>
    <row r="371" spans="1:45" ht="78.75" x14ac:dyDescent="0.25">
      <c r="A371" s="41">
        <v>309</v>
      </c>
      <c r="B371" s="23" t="s">
        <v>134</v>
      </c>
      <c r="C371" s="23" t="s">
        <v>135</v>
      </c>
      <c r="D371" s="23" t="s">
        <v>1082</v>
      </c>
      <c r="E371" s="23" t="s">
        <v>206</v>
      </c>
      <c r="F371" s="44">
        <v>642</v>
      </c>
      <c r="G371" s="44" t="s">
        <v>34</v>
      </c>
      <c r="H371" s="23">
        <v>1</v>
      </c>
      <c r="I371" s="23">
        <v>36000000000</v>
      </c>
      <c r="J371" s="44" t="s">
        <v>35</v>
      </c>
      <c r="K371" s="30">
        <v>563160</v>
      </c>
      <c r="L371" s="46">
        <v>42948</v>
      </c>
      <c r="M371" s="46">
        <v>43344</v>
      </c>
      <c r="N371" s="44" t="s">
        <v>385</v>
      </c>
      <c r="O371" s="44" t="s">
        <v>127</v>
      </c>
      <c r="P371" s="44" t="s">
        <v>1113</v>
      </c>
      <c r="Q371" s="202"/>
      <c r="R371" s="202"/>
      <c r="S371" s="201"/>
      <c r="T371" s="202"/>
      <c r="U371" s="199"/>
      <c r="V371" s="201"/>
      <c r="W371" s="201"/>
      <c r="X371" s="199"/>
      <c r="Y371" s="201"/>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row>
    <row r="372" spans="1:45" ht="90" x14ac:dyDescent="0.25">
      <c r="A372" s="41">
        <v>310</v>
      </c>
      <c r="B372" s="23" t="s">
        <v>142</v>
      </c>
      <c r="C372" s="23" t="s">
        <v>138</v>
      </c>
      <c r="D372" s="23" t="s">
        <v>190</v>
      </c>
      <c r="E372" s="23" t="s">
        <v>121</v>
      </c>
      <c r="F372" s="44">
        <v>642</v>
      </c>
      <c r="G372" s="44" t="s">
        <v>34</v>
      </c>
      <c r="H372" s="23">
        <v>1</v>
      </c>
      <c r="I372" s="23">
        <v>36000000000</v>
      </c>
      <c r="J372" s="44" t="s">
        <v>35</v>
      </c>
      <c r="K372" s="30">
        <v>600000</v>
      </c>
      <c r="L372" s="46">
        <v>42948</v>
      </c>
      <c r="M372" s="46">
        <v>43344</v>
      </c>
      <c r="N372" s="44" t="s">
        <v>386</v>
      </c>
      <c r="O372" s="44" t="s">
        <v>124</v>
      </c>
      <c r="P372" s="44" t="s">
        <v>1113</v>
      </c>
      <c r="Q372" s="202"/>
      <c r="R372" s="202"/>
      <c r="S372" s="201"/>
      <c r="T372" s="202"/>
      <c r="U372" s="199"/>
      <c r="V372" s="201"/>
      <c r="W372" s="201"/>
      <c r="X372" s="199"/>
      <c r="Y372" s="201"/>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row>
    <row r="373" spans="1:45" ht="112.5" x14ac:dyDescent="0.25">
      <c r="A373" s="41">
        <v>311</v>
      </c>
      <c r="B373" s="23" t="s">
        <v>134</v>
      </c>
      <c r="C373" s="23" t="s">
        <v>135</v>
      </c>
      <c r="D373" s="23" t="s">
        <v>1083</v>
      </c>
      <c r="E373" s="23" t="s">
        <v>206</v>
      </c>
      <c r="F373" s="44">
        <v>642</v>
      </c>
      <c r="G373" s="44" t="s">
        <v>34</v>
      </c>
      <c r="H373" s="23">
        <v>1</v>
      </c>
      <c r="I373" s="23">
        <v>36000000000</v>
      </c>
      <c r="J373" s="44" t="s">
        <v>35</v>
      </c>
      <c r="K373" s="30">
        <v>1531400</v>
      </c>
      <c r="L373" s="46">
        <v>42948</v>
      </c>
      <c r="M373" s="46">
        <v>43344</v>
      </c>
      <c r="N373" s="44" t="s">
        <v>385</v>
      </c>
      <c r="O373" s="44" t="s">
        <v>127</v>
      </c>
      <c r="P373" s="44" t="s">
        <v>1113</v>
      </c>
      <c r="Q373" s="202"/>
      <c r="R373" s="202"/>
      <c r="S373" s="201"/>
      <c r="T373" s="202"/>
      <c r="U373" s="199"/>
      <c r="V373" s="201"/>
      <c r="W373" s="201"/>
      <c r="X373" s="199"/>
      <c r="Y373" s="201"/>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row>
    <row r="374" spans="1:45" ht="90" x14ac:dyDescent="0.25">
      <c r="A374" s="41">
        <v>312</v>
      </c>
      <c r="B374" s="23" t="s">
        <v>134</v>
      </c>
      <c r="C374" s="23" t="s">
        <v>135</v>
      </c>
      <c r="D374" s="23" t="s">
        <v>1084</v>
      </c>
      <c r="E374" s="23" t="s">
        <v>206</v>
      </c>
      <c r="F374" s="44">
        <v>642</v>
      </c>
      <c r="G374" s="44" t="s">
        <v>34</v>
      </c>
      <c r="H374" s="23">
        <v>1</v>
      </c>
      <c r="I374" s="23">
        <v>36000000000</v>
      </c>
      <c r="J374" s="44" t="s">
        <v>35</v>
      </c>
      <c r="K374" s="30">
        <v>4662400</v>
      </c>
      <c r="L374" s="46">
        <v>42948</v>
      </c>
      <c r="M374" s="46">
        <v>43344</v>
      </c>
      <c r="N374" s="44" t="s">
        <v>385</v>
      </c>
      <c r="O374" s="44" t="s">
        <v>127</v>
      </c>
      <c r="P374" s="44" t="s">
        <v>1113</v>
      </c>
      <c r="Q374" s="202"/>
      <c r="R374" s="202"/>
      <c r="S374" s="201"/>
      <c r="T374" s="202"/>
      <c r="U374" s="199"/>
      <c r="V374" s="201"/>
      <c r="W374" s="201"/>
      <c r="X374" s="199"/>
      <c r="Y374" s="201"/>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row>
    <row r="375" spans="1:45" ht="33.75" x14ac:dyDescent="0.25">
      <c r="A375" s="41">
        <v>313</v>
      </c>
      <c r="B375" s="52" t="s">
        <v>283</v>
      </c>
      <c r="C375" s="76" t="s">
        <v>297</v>
      </c>
      <c r="D375" s="76" t="s">
        <v>298</v>
      </c>
      <c r="E375" s="76" t="s">
        <v>299</v>
      </c>
      <c r="F375" s="44">
        <v>642</v>
      </c>
      <c r="G375" s="23" t="s">
        <v>34</v>
      </c>
      <c r="H375" s="23">
        <v>1</v>
      </c>
      <c r="I375" s="76" t="s">
        <v>234</v>
      </c>
      <c r="J375" s="44" t="s">
        <v>35</v>
      </c>
      <c r="K375" s="121">
        <v>5000000</v>
      </c>
      <c r="L375" s="46">
        <v>42948</v>
      </c>
      <c r="M375" s="46">
        <v>43344</v>
      </c>
      <c r="N375" s="44" t="s">
        <v>386</v>
      </c>
      <c r="O375" s="44" t="s">
        <v>124</v>
      </c>
      <c r="P375" s="44" t="s">
        <v>1113</v>
      </c>
      <c r="Q375" s="202"/>
      <c r="R375" s="202"/>
      <c r="S375" s="201"/>
      <c r="T375" s="202"/>
      <c r="U375" s="199"/>
      <c r="V375" s="201"/>
      <c r="W375" s="201"/>
      <c r="X375" s="199"/>
      <c r="Y375" s="201"/>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row>
    <row r="376" spans="1:45" ht="33.75" x14ac:dyDescent="0.25">
      <c r="A376" s="41">
        <v>314</v>
      </c>
      <c r="B376" s="23" t="s">
        <v>302</v>
      </c>
      <c r="C376" s="23" t="s">
        <v>303</v>
      </c>
      <c r="D376" s="23" t="s">
        <v>304</v>
      </c>
      <c r="E376" s="23" t="s">
        <v>305</v>
      </c>
      <c r="F376" s="44">
        <v>642</v>
      </c>
      <c r="G376" s="44" t="s">
        <v>34</v>
      </c>
      <c r="H376" s="23">
        <v>1</v>
      </c>
      <c r="I376" s="23">
        <v>36000000000</v>
      </c>
      <c r="J376" s="44" t="s">
        <v>35</v>
      </c>
      <c r="K376" s="30">
        <v>1100000</v>
      </c>
      <c r="L376" s="46">
        <v>42979</v>
      </c>
      <c r="M376" s="46">
        <v>43344</v>
      </c>
      <c r="N376" s="44" t="s">
        <v>385</v>
      </c>
      <c r="O376" s="44" t="s">
        <v>127</v>
      </c>
      <c r="P376" s="44" t="s">
        <v>1113</v>
      </c>
      <c r="Q376" s="202"/>
      <c r="R376" s="202"/>
      <c r="S376" s="201"/>
      <c r="T376" s="202"/>
      <c r="U376" s="199"/>
      <c r="V376" s="201"/>
      <c r="W376" s="201"/>
      <c r="X376" s="199"/>
      <c r="Y376" s="201"/>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row>
    <row r="377" spans="1:45" ht="33.75" x14ac:dyDescent="0.25">
      <c r="A377" s="41">
        <v>315</v>
      </c>
      <c r="B377" s="23" t="s">
        <v>293</v>
      </c>
      <c r="C377" s="23" t="s">
        <v>294</v>
      </c>
      <c r="D377" s="23" t="s">
        <v>300</v>
      </c>
      <c r="E377" s="23" t="s">
        <v>301</v>
      </c>
      <c r="F377" s="44">
        <v>642</v>
      </c>
      <c r="G377" s="44" t="s">
        <v>34</v>
      </c>
      <c r="H377" s="23">
        <v>1</v>
      </c>
      <c r="I377" s="23">
        <v>36000000000</v>
      </c>
      <c r="J377" s="44" t="s">
        <v>35</v>
      </c>
      <c r="K377" s="30">
        <v>1200000</v>
      </c>
      <c r="L377" s="46">
        <v>42979</v>
      </c>
      <c r="M377" s="46">
        <v>43344</v>
      </c>
      <c r="N377" s="44" t="s">
        <v>385</v>
      </c>
      <c r="O377" s="44" t="s">
        <v>127</v>
      </c>
      <c r="P377" s="44" t="s">
        <v>1113</v>
      </c>
      <c r="Q377" s="202"/>
      <c r="R377" s="202"/>
      <c r="S377" s="201"/>
      <c r="T377" s="202"/>
      <c r="U377" s="199"/>
      <c r="V377" s="201"/>
      <c r="W377" s="201"/>
      <c r="X377" s="199"/>
      <c r="Y377" s="201"/>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row>
    <row r="378" spans="1:45" ht="33.75" x14ac:dyDescent="0.25">
      <c r="A378" s="41">
        <v>316</v>
      </c>
      <c r="B378" s="23" t="s">
        <v>44</v>
      </c>
      <c r="C378" s="23" t="s">
        <v>45</v>
      </c>
      <c r="D378" s="23" t="s">
        <v>55</v>
      </c>
      <c r="E378" s="23" t="s">
        <v>47</v>
      </c>
      <c r="F378" s="44">
        <v>642</v>
      </c>
      <c r="G378" s="44" t="s">
        <v>34</v>
      </c>
      <c r="H378" s="23">
        <v>1</v>
      </c>
      <c r="I378" s="23">
        <v>36000000000</v>
      </c>
      <c r="J378" s="44" t="s">
        <v>35</v>
      </c>
      <c r="K378" s="30">
        <v>8800000</v>
      </c>
      <c r="L378" s="46">
        <v>42979</v>
      </c>
      <c r="M378" s="46">
        <v>43070</v>
      </c>
      <c r="N378" s="44" t="s">
        <v>48</v>
      </c>
      <c r="O378" s="44" t="s">
        <v>127</v>
      </c>
      <c r="P378" s="44" t="s">
        <v>1113</v>
      </c>
      <c r="Q378" s="202"/>
      <c r="R378" s="202"/>
      <c r="S378" s="201"/>
      <c r="T378" s="202"/>
      <c r="U378" s="199"/>
      <c r="V378" s="201"/>
      <c r="W378" s="201"/>
      <c r="X378" s="199"/>
      <c r="Y378" s="201"/>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row>
    <row r="379" spans="1:45" ht="33.75" x14ac:dyDescent="0.25">
      <c r="A379" s="41">
        <v>317</v>
      </c>
      <c r="B379" s="23" t="s">
        <v>1311</v>
      </c>
      <c r="C379" s="23" t="s">
        <v>193</v>
      </c>
      <c r="D379" s="23" t="s">
        <v>194</v>
      </c>
      <c r="E379" s="23" t="s">
        <v>157</v>
      </c>
      <c r="F379" s="23">
        <v>876</v>
      </c>
      <c r="G379" s="23" t="s">
        <v>195</v>
      </c>
      <c r="H379" s="23">
        <v>1</v>
      </c>
      <c r="I379" s="23">
        <v>36000000000</v>
      </c>
      <c r="J379" s="44" t="s">
        <v>35</v>
      </c>
      <c r="K379" s="30">
        <v>82609440</v>
      </c>
      <c r="L379" s="46">
        <v>42979</v>
      </c>
      <c r="M379" s="46">
        <v>43374</v>
      </c>
      <c r="N379" s="44" t="s">
        <v>48</v>
      </c>
      <c r="O379" s="44" t="s">
        <v>127</v>
      </c>
      <c r="P379" s="44" t="s">
        <v>1113</v>
      </c>
      <c r="Q379" s="202"/>
      <c r="R379" s="202"/>
      <c r="S379" s="201"/>
      <c r="T379" s="202"/>
      <c r="U379" s="199"/>
      <c r="V379" s="201"/>
      <c r="W379" s="201"/>
      <c r="X379" s="199"/>
      <c r="Y379" s="201"/>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row>
    <row r="380" spans="1:45" ht="90" x14ac:dyDescent="0.25">
      <c r="A380" s="41">
        <v>318</v>
      </c>
      <c r="B380" s="23" t="s">
        <v>199</v>
      </c>
      <c r="C380" s="23" t="s">
        <v>200</v>
      </c>
      <c r="D380" s="23" t="s">
        <v>201</v>
      </c>
      <c r="E380" s="23" t="s">
        <v>208</v>
      </c>
      <c r="F380" s="44">
        <v>642</v>
      </c>
      <c r="G380" s="44" t="s">
        <v>34</v>
      </c>
      <c r="H380" s="23">
        <v>1</v>
      </c>
      <c r="I380" s="23">
        <v>36000000000</v>
      </c>
      <c r="J380" s="44" t="s">
        <v>35</v>
      </c>
      <c r="K380" s="30">
        <v>8000000</v>
      </c>
      <c r="L380" s="46">
        <v>43040</v>
      </c>
      <c r="M380" s="46">
        <v>43405</v>
      </c>
      <c r="N380" s="44" t="s">
        <v>385</v>
      </c>
      <c r="O380" s="44" t="s">
        <v>127</v>
      </c>
      <c r="P380" s="44" t="s">
        <v>1113</v>
      </c>
      <c r="Q380" s="202"/>
      <c r="R380" s="202"/>
      <c r="S380" s="201"/>
      <c r="T380" s="202"/>
      <c r="U380" s="199"/>
      <c r="V380" s="201"/>
      <c r="W380" s="201"/>
      <c r="X380" s="199"/>
      <c r="Y380" s="201"/>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row>
    <row r="381" spans="1:45" ht="90" x14ac:dyDescent="0.25">
      <c r="A381" s="41">
        <v>319</v>
      </c>
      <c r="B381" s="23" t="s">
        <v>199</v>
      </c>
      <c r="C381" s="23" t="s">
        <v>200</v>
      </c>
      <c r="D381" s="23" t="s">
        <v>202</v>
      </c>
      <c r="E381" s="23" t="s">
        <v>208</v>
      </c>
      <c r="F381" s="44">
        <v>642</v>
      </c>
      <c r="G381" s="44" t="s">
        <v>34</v>
      </c>
      <c r="H381" s="23">
        <v>1</v>
      </c>
      <c r="I381" s="23">
        <v>36000000000</v>
      </c>
      <c r="J381" s="44" t="s">
        <v>35</v>
      </c>
      <c r="K381" s="30">
        <v>8000000</v>
      </c>
      <c r="L381" s="46">
        <v>43040</v>
      </c>
      <c r="M381" s="46">
        <v>43405</v>
      </c>
      <c r="N381" s="44" t="s">
        <v>385</v>
      </c>
      <c r="O381" s="44" t="s">
        <v>127</v>
      </c>
      <c r="P381" s="44" t="s">
        <v>1113</v>
      </c>
      <c r="Q381" s="202"/>
      <c r="R381" s="202"/>
      <c r="S381" s="201"/>
      <c r="T381" s="202"/>
      <c r="U381" s="199"/>
      <c r="V381" s="201"/>
      <c r="W381" s="201"/>
      <c r="X381" s="199"/>
      <c r="Y381" s="201"/>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row>
    <row r="382" spans="1:45" ht="22.5" x14ac:dyDescent="0.25">
      <c r="A382" s="41">
        <v>320</v>
      </c>
      <c r="B382" s="23" t="s">
        <v>196</v>
      </c>
      <c r="C382" s="23" t="s">
        <v>197</v>
      </c>
      <c r="D382" s="23" t="s">
        <v>198</v>
      </c>
      <c r="E382" s="23" t="s">
        <v>47</v>
      </c>
      <c r="F382" s="44">
        <v>642</v>
      </c>
      <c r="G382" s="44" t="s">
        <v>34</v>
      </c>
      <c r="H382" s="23">
        <v>1</v>
      </c>
      <c r="I382" s="23">
        <v>36000000000</v>
      </c>
      <c r="J382" s="44" t="s">
        <v>35</v>
      </c>
      <c r="K382" s="30">
        <v>1090320</v>
      </c>
      <c r="L382" s="46">
        <v>43040</v>
      </c>
      <c r="M382" s="46">
        <v>43405</v>
      </c>
      <c r="N382" s="44" t="s">
        <v>48</v>
      </c>
      <c r="O382" s="44" t="s">
        <v>127</v>
      </c>
      <c r="P382" s="44" t="s">
        <v>1113</v>
      </c>
      <c r="Q382" s="202"/>
      <c r="R382" s="202"/>
      <c r="S382" s="201"/>
      <c r="T382" s="202"/>
      <c r="U382" s="199"/>
      <c r="V382" s="201"/>
      <c r="W382" s="201"/>
      <c r="X382" s="199"/>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row>
    <row r="383" spans="1:45" ht="56.25" x14ac:dyDescent="0.25">
      <c r="A383" s="41">
        <v>321</v>
      </c>
      <c r="B383" s="23" t="s">
        <v>118</v>
      </c>
      <c r="C383" s="23" t="s">
        <v>119</v>
      </c>
      <c r="D383" s="23" t="s">
        <v>191</v>
      </c>
      <c r="E383" s="23" t="s">
        <v>121</v>
      </c>
      <c r="F383" s="44">
        <v>642</v>
      </c>
      <c r="G383" s="44" t="s">
        <v>34</v>
      </c>
      <c r="H383" s="23">
        <v>1</v>
      </c>
      <c r="I383" s="23">
        <v>36000000000</v>
      </c>
      <c r="J383" s="44" t="s">
        <v>35</v>
      </c>
      <c r="K383" s="30">
        <v>1100000</v>
      </c>
      <c r="L383" s="46">
        <v>43040</v>
      </c>
      <c r="M383" s="46">
        <v>43435</v>
      </c>
      <c r="N383" s="44" t="s">
        <v>386</v>
      </c>
      <c r="O383" s="44" t="s">
        <v>124</v>
      </c>
      <c r="P383" s="44" t="s">
        <v>1113</v>
      </c>
      <c r="Q383" s="202"/>
      <c r="R383" s="202"/>
      <c r="S383" s="201"/>
      <c r="T383" s="202"/>
      <c r="U383" s="199"/>
      <c r="V383" s="201"/>
      <c r="W383" s="201"/>
      <c r="X383" s="199"/>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row>
    <row r="384" spans="1:45" ht="45" x14ac:dyDescent="0.25">
      <c r="A384" s="41">
        <v>322</v>
      </c>
      <c r="B384" s="23" t="s">
        <v>412</v>
      </c>
      <c r="C384" s="103" t="s">
        <v>598</v>
      </c>
      <c r="D384" s="106" t="s">
        <v>888</v>
      </c>
      <c r="E384" s="104" t="s">
        <v>599</v>
      </c>
      <c r="F384" s="105">
        <v>642</v>
      </c>
      <c r="G384" s="23" t="s">
        <v>34</v>
      </c>
      <c r="H384" s="23">
        <v>1</v>
      </c>
      <c r="I384" s="43" t="s">
        <v>234</v>
      </c>
      <c r="J384" s="44" t="s">
        <v>35</v>
      </c>
      <c r="K384" s="48">
        <v>54000000</v>
      </c>
      <c r="L384" s="46">
        <v>43070</v>
      </c>
      <c r="M384" s="46">
        <v>43435</v>
      </c>
      <c r="N384" s="44" t="s">
        <v>385</v>
      </c>
      <c r="O384" s="44" t="s">
        <v>127</v>
      </c>
      <c r="P384" s="44" t="s">
        <v>1113</v>
      </c>
      <c r="Q384" s="202"/>
      <c r="R384" s="202"/>
      <c r="S384" s="201"/>
      <c r="T384" s="202"/>
      <c r="U384" s="199"/>
      <c r="V384" s="201"/>
      <c r="W384" s="201"/>
      <c r="X384" s="199"/>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row>
    <row r="385" spans="1:45" ht="33.75" x14ac:dyDescent="0.25">
      <c r="A385" s="41">
        <v>323</v>
      </c>
      <c r="B385" s="23" t="s">
        <v>963</v>
      </c>
      <c r="C385" s="23" t="s">
        <v>963</v>
      </c>
      <c r="D385" s="23" t="s">
        <v>1019</v>
      </c>
      <c r="E385" s="23" t="s">
        <v>157</v>
      </c>
      <c r="F385" s="23">
        <v>642</v>
      </c>
      <c r="G385" s="23" t="s">
        <v>34</v>
      </c>
      <c r="H385" s="23">
        <v>1</v>
      </c>
      <c r="I385" s="53">
        <v>36000000000</v>
      </c>
      <c r="J385" s="76" t="s">
        <v>35</v>
      </c>
      <c r="K385" s="140">
        <v>2640000</v>
      </c>
      <c r="L385" s="46">
        <v>43097</v>
      </c>
      <c r="M385" s="46">
        <v>43100</v>
      </c>
      <c r="N385" s="44" t="s">
        <v>385</v>
      </c>
      <c r="O385" s="44" t="s">
        <v>127</v>
      </c>
      <c r="P385" s="44" t="s">
        <v>1113</v>
      </c>
      <c r="Q385" s="202"/>
      <c r="R385" s="202"/>
      <c r="S385" s="201"/>
      <c r="T385" s="202"/>
      <c r="U385" s="199"/>
      <c r="V385" s="201"/>
      <c r="W385" s="201"/>
      <c r="X385" s="199"/>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row>
    <row r="386" spans="1:45" ht="78.75" x14ac:dyDescent="0.25">
      <c r="A386" s="41">
        <v>340</v>
      </c>
      <c r="B386" s="23" t="s">
        <v>286</v>
      </c>
      <c r="C386" s="23" t="s">
        <v>1312</v>
      </c>
      <c r="D386" s="23" t="s">
        <v>900</v>
      </c>
      <c r="E386" s="23" t="s">
        <v>92</v>
      </c>
      <c r="F386" s="23">
        <v>642</v>
      </c>
      <c r="G386" s="23" t="s">
        <v>34</v>
      </c>
      <c r="H386" s="23">
        <v>1</v>
      </c>
      <c r="I386" s="23">
        <v>36000000000</v>
      </c>
      <c r="J386" s="23" t="s">
        <v>35</v>
      </c>
      <c r="K386" s="30">
        <v>47500000</v>
      </c>
      <c r="L386" s="33">
        <v>42736</v>
      </c>
      <c r="M386" s="33">
        <v>43070</v>
      </c>
      <c r="N386" s="44" t="s">
        <v>385</v>
      </c>
      <c r="O386" s="44" t="s">
        <v>127</v>
      </c>
      <c r="P386" s="44" t="s">
        <v>124</v>
      </c>
      <c r="Q386" s="23" t="s">
        <v>217</v>
      </c>
      <c r="R386" s="23" t="s">
        <v>1138</v>
      </c>
      <c r="S386" s="159" t="s">
        <v>1147</v>
      </c>
      <c r="T386" s="44" t="s">
        <v>1139</v>
      </c>
      <c r="U386" s="156">
        <v>42727</v>
      </c>
      <c r="V386" s="145" t="s">
        <v>1140</v>
      </c>
      <c r="W386" s="44" t="s">
        <v>1113</v>
      </c>
      <c r="X386" s="156">
        <v>42734</v>
      </c>
      <c r="Y386" s="30">
        <v>40254237.289999999</v>
      </c>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row>
    <row r="387" spans="1:45" ht="67.5" x14ac:dyDescent="0.25">
      <c r="A387" s="41">
        <v>327</v>
      </c>
      <c r="B387" s="23" t="s">
        <v>630</v>
      </c>
      <c r="C387" s="23" t="s">
        <v>631</v>
      </c>
      <c r="D387" s="23" t="s">
        <v>1116</v>
      </c>
      <c r="E387" s="23" t="s">
        <v>1117</v>
      </c>
      <c r="F387" s="23">
        <v>642</v>
      </c>
      <c r="G387" s="23" t="s">
        <v>34</v>
      </c>
      <c r="H387" s="23">
        <v>1</v>
      </c>
      <c r="I387" s="23">
        <v>36000000000</v>
      </c>
      <c r="J387" s="23" t="s">
        <v>35</v>
      </c>
      <c r="K387" s="30">
        <v>4996973.97</v>
      </c>
      <c r="L387" s="33">
        <v>42736</v>
      </c>
      <c r="M387" s="33">
        <v>42795</v>
      </c>
      <c r="N387" s="23" t="s">
        <v>385</v>
      </c>
      <c r="O387" s="23" t="s">
        <v>127</v>
      </c>
      <c r="P387" s="44" t="s">
        <v>124</v>
      </c>
      <c r="Q387" s="146" t="s">
        <v>1118</v>
      </c>
      <c r="R387" s="23" t="s">
        <v>1138</v>
      </c>
      <c r="S387" s="146" t="s">
        <v>1140</v>
      </c>
      <c r="T387" s="23" t="s">
        <v>1139</v>
      </c>
      <c r="U387" s="156">
        <v>42730</v>
      </c>
      <c r="V387" s="145">
        <v>7870</v>
      </c>
      <c r="W387" s="146" t="s">
        <v>1113</v>
      </c>
      <c r="X387" s="156">
        <v>42734</v>
      </c>
      <c r="Y387" s="147">
        <v>4996973.97</v>
      </c>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row>
    <row r="388" spans="1:45" ht="78.75" x14ac:dyDescent="0.25">
      <c r="A388" s="41">
        <v>341</v>
      </c>
      <c r="B388" s="23" t="s">
        <v>630</v>
      </c>
      <c r="C388" s="23" t="s">
        <v>631</v>
      </c>
      <c r="D388" s="88" t="s">
        <v>512</v>
      </c>
      <c r="E388" s="23" t="s">
        <v>39</v>
      </c>
      <c r="F388" s="44">
        <v>642</v>
      </c>
      <c r="G388" s="23" t="s">
        <v>34</v>
      </c>
      <c r="H388" s="23">
        <v>1</v>
      </c>
      <c r="I388" s="23">
        <v>36000000000</v>
      </c>
      <c r="J388" s="44" t="s">
        <v>35</v>
      </c>
      <c r="K388" s="89">
        <v>750000</v>
      </c>
      <c r="L388" s="46">
        <v>42767</v>
      </c>
      <c r="M388" s="46">
        <v>43070</v>
      </c>
      <c r="N388" s="44" t="s">
        <v>385</v>
      </c>
      <c r="O388" s="44" t="s">
        <v>127</v>
      </c>
      <c r="P388" s="44" t="s">
        <v>124</v>
      </c>
      <c r="Q388" s="203"/>
      <c r="R388" s="202"/>
      <c r="S388" s="201"/>
      <c r="T388" s="202"/>
      <c r="U388" s="199"/>
      <c r="V388" s="201"/>
      <c r="W388" s="201"/>
      <c r="X388" s="199"/>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row>
    <row r="389" spans="1:45" ht="78.75" x14ac:dyDescent="0.25">
      <c r="A389" s="41">
        <v>342</v>
      </c>
      <c r="B389" s="23" t="s">
        <v>630</v>
      </c>
      <c r="C389" s="23" t="s">
        <v>631</v>
      </c>
      <c r="D389" s="88" t="s">
        <v>510</v>
      </c>
      <c r="E389" s="23" t="s">
        <v>39</v>
      </c>
      <c r="F389" s="44">
        <v>642</v>
      </c>
      <c r="G389" s="23" t="s">
        <v>34</v>
      </c>
      <c r="H389" s="23">
        <v>1</v>
      </c>
      <c r="I389" s="23">
        <v>36000000000</v>
      </c>
      <c r="J389" s="44" t="s">
        <v>35</v>
      </c>
      <c r="K389" s="89">
        <v>1000000</v>
      </c>
      <c r="L389" s="46">
        <v>42767</v>
      </c>
      <c r="M389" s="46">
        <v>43070</v>
      </c>
      <c r="N389" s="44" t="s">
        <v>385</v>
      </c>
      <c r="O389" s="44" t="s">
        <v>127</v>
      </c>
      <c r="P389" s="44" t="s">
        <v>124</v>
      </c>
      <c r="Q389" s="203"/>
      <c r="R389" s="202"/>
      <c r="S389" s="201"/>
      <c r="T389" s="202"/>
      <c r="U389" s="199"/>
      <c r="V389" s="201"/>
      <c r="W389" s="201"/>
      <c r="X389" s="199"/>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row>
    <row r="390" spans="1:45" ht="78.75" x14ac:dyDescent="0.25">
      <c r="A390" s="41">
        <v>343</v>
      </c>
      <c r="B390" s="23" t="s">
        <v>630</v>
      </c>
      <c r="C390" s="23" t="s">
        <v>631</v>
      </c>
      <c r="D390" s="88" t="s">
        <v>514</v>
      </c>
      <c r="E390" s="23" t="s">
        <v>39</v>
      </c>
      <c r="F390" s="44">
        <v>642</v>
      </c>
      <c r="G390" s="23" t="s">
        <v>34</v>
      </c>
      <c r="H390" s="23">
        <v>1</v>
      </c>
      <c r="I390" s="23">
        <v>36000000000</v>
      </c>
      <c r="J390" s="44" t="s">
        <v>35</v>
      </c>
      <c r="K390" s="89">
        <v>1000000</v>
      </c>
      <c r="L390" s="46">
        <v>42767</v>
      </c>
      <c r="M390" s="46">
        <v>43070</v>
      </c>
      <c r="N390" s="44" t="s">
        <v>385</v>
      </c>
      <c r="O390" s="44" t="s">
        <v>127</v>
      </c>
      <c r="P390" s="44" t="s">
        <v>124</v>
      </c>
      <c r="Q390" s="201"/>
      <c r="R390" s="202"/>
      <c r="S390" s="201"/>
      <c r="T390" s="202"/>
      <c r="U390" s="199"/>
      <c r="V390" s="201"/>
      <c r="W390" s="201"/>
      <c r="X390" s="199"/>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row>
    <row r="391" spans="1:45" ht="78.75" x14ac:dyDescent="0.25">
      <c r="A391" s="41">
        <v>344</v>
      </c>
      <c r="B391" s="23" t="s">
        <v>630</v>
      </c>
      <c r="C391" s="23" t="s">
        <v>631</v>
      </c>
      <c r="D391" s="88" t="s">
        <v>511</v>
      </c>
      <c r="E391" s="23" t="s">
        <v>39</v>
      </c>
      <c r="F391" s="44">
        <v>642</v>
      </c>
      <c r="G391" s="23" t="s">
        <v>34</v>
      </c>
      <c r="H391" s="23">
        <v>1</v>
      </c>
      <c r="I391" s="23">
        <v>36000000000</v>
      </c>
      <c r="J391" s="44" t="s">
        <v>35</v>
      </c>
      <c r="K391" s="45">
        <v>1250000</v>
      </c>
      <c r="L391" s="46">
        <v>42767</v>
      </c>
      <c r="M391" s="46">
        <v>43070</v>
      </c>
      <c r="N391" s="44" t="s">
        <v>385</v>
      </c>
      <c r="O391" s="44" t="s">
        <v>127</v>
      </c>
      <c r="P391" s="44" t="s">
        <v>124</v>
      </c>
      <c r="Q391" s="201"/>
      <c r="R391" s="202"/>
      <c r="S391" s="201"/>
      <c r="T391" s="202"/>
      <c r="U391" s="199"/>
      <c r="V391" s="201"/>
      <c r="W391" s="201"/>
      <c r="X391" s="199"/>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row>
    <row r="392" spans="1:45" ht="78.75" x14ac:dyDescent="0.25">
      <c r="A392" s="41">
        <v>345</v>
      </c>
      <c r="B392" s="23" t="s">
        <v>630</v>
      </c>
      <c r="C392" s="23" t="s">
        <v>631</v>
      </c>
      <c r="D392" s="88" t="s">
        <v>506</v>
      </c>
      <c r="E392" s="23" t="s">
        <v>39</v>
      </c>
      <c r="F392" s="44">
        <v>642</v>
      </c>
      <c r="G392" s="23" t="s">
        <v>34</v>
      </c>
      <c r="H392" s="23">
        <v>1</v>
      </c>
      <c r="I392" s="23">
        <v>36000000000</v>
      </c>
      <c r="J392" s="44" t="s">
        <v>35</v>
      </c>
      <c r="K392" s="89">
        <v>1500000</v>
      </c>
      <c r="L392" s="46">
        <v>42767</v>
      </c>
      <c r="M392" s="46">
        <v>43070</v>
      </c>
      <c r="N392" s="44" t="s">
        <v>385</v>
      </c>
      <c r="O392" s="44" t="s">
        <v>127</v>
      </c>
      <c r="P392" s="44" t="s">
        <v>124</v>
      </c>
      <c r="Q392" s="201"/>
      <c r="R392" s="202"/>
      <c r="S392" s="201"/>
      <c r="T392" s="202"/>
      <c r="U392" s="199"/>
      <c r="V392" s="201"/>
      <c r="W392" s="201"/>
      <c r="X392" s="199"/>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row>
    <row r="393" spans="1:45" ht="78.75" x14ac:dyDescent="0.25">
      <c r="A393" s="41">
        <v>347</v>
      </c>
      <c r="B393" s="23" t="s">
        <v>630</v>
      </c>
      <c r="C393" s="23" t="s">
        <v>631</v>
      </c>
      <c r="D393" s="38" t="s">
        <v>442</v>
      </c>
      <c r="E393" s="23" t="s">
        <v>39</v>
      </c>
      <c r="F393" s="44">
        <v>642</v>
      </c>
      <c r="G393" s="23" t="s">
        <v>34</v>
      </c>
      <c r="H393" s="23">
        <v>1</v>
      </c>
      <c r="I393" s="23">
        <v>36000000000</v>
      </c>
      <c r="J393" s="44" t="s">
        <v>35</v>
      </c>
      <c r="K393" s="91">
        <v>2450000</v>
      </c>
      <c r="L393" s="46">
        <v>42767</v>
      </c>
      <c r="M393" s="46">
        <v>43070</v>
      </c>
      <c r="N393" s="44" t="s">
        <v>385</v>
      </c>
      <c r="O393" s="44" t="s">
        <v>127</v>
      </c>
      <c r="P393" s="44" t="s">
        <v>124</v>
      </c>
      <c r="Q393" s="203"/>
      <c r="R393" s="202"/>
      <c r="S393" s="201"/>
      <c r="T393" s="202"/>
      <c r="U393" s="199"/>
      <c r="V393" s="201"/>
      <c r="W393" s="201"/>
      <c r="X393" s="199"/>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row>
    <row r="394" spans="1:45" ht="78.75" x14ac:dyDescent="0.25">
      <c r="A394" s="41">
        <v>348</v>
      </c>
      <c r="B394" s="23" t="s">
        <v>630</v>
      </c>
      <c r="C394" s="23" t="s">
        <v>631</v>
      </c>
      <c r="D394" s="88" t="s">
        <v>507</v>
      </c>
      <c r="E394" s="23" t="s">
        <v>39</v>
      </c>
      <c r="F394" s="44">
        <v>642</v>
      </c>
      <c r="G394" s="23" t="s">
        <v>34</v>
      </c>
      <c r="H394" s="23">
        <v>1</v>
      </c>
      <c r="I394" s="23">
        <v>36000000000</v>
      </c>
      <c r="J394" s="44" t="s">
        <v>35</v>
      </c>
      <c r="K394" s="89">
        <v>2500000</v>
      </c>
      <c r="L394" s="46">
        <v>42767</v>
      </c>
      <c r="M394" s="46">
        <v>43070</v>
      </c>
      <c r="N394" s="44" t="s">
        <v>385</v>
      </c>
      <c r="O394" s="44" t="s">
        <v>127</v>
      </c>
      <c r="P394" s="44" t="s">
        <v>124</v>
      </c>
      <c r="Q394" s="203"/>
      <c r="R394" s="202"/>
      <c r="S394" s="201"/>
      <c r="T394" s="202"/>
      <c r="U394" s="199"/>
      <c r="V394" s="201"/>
      <c r="W394" s="201"/>
      <c r="X394" s="199"/>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row>
    <row r="395" spans="1:45" ht="78.75" x14ac:dyDescent="0.25">
      <c r="A395" s="41">
        <v>349</v>
      </c>
      <c r="B395" s="23" t="s">
        <v>630</v>
      </c>
      <c r="C395" s="23" t="s">
        <v>631</v>
      </c>
      <c r="D395" s="42" t="s">
        <v>452</v>
      </c>
      <c r="E395" s="23" t="s">
        <v>39</v>
      </c>
      <c r="F395" s="44">
        <v>642</v>
      </c>
      <c r="G395" s="23" t="s">
        <v>34</v>
      </c>
      <c r="H395" s="23">
        <v>1</v>
      </c>
      <c r="I395" s="23">
        <v>36000000000</v>
      </c>
      <c r="J395" s="44" t="s">
        <v>35</v>
      </c>
      <c r="K395" s="30">
        <v>3500000</v>
      </c>
      <c r="L395" s="46">
        <v>42767</v>
      </c>
      <c r="M395" s="46">
        <v>43070</v>
      </c>
      <c r="N395" s="44" t="s">
        <v>385</v>
      </c>
      <c r="O395" s="44" t="s">
        <v>127</v>
      </c>
      <c r="P395" s="44" t="s">
        <v>124</v>
      </c>
      <c r="Q395" s="203"/>
      <c r="R395" s="202"/>
      <c r="S395" s="201"/>
      <c r="T395" s="202"/>
      <c r="U395" s="199"/>
      <c r="V395" s="201"/>
      <c r="W395" s="201"/>
      <c r="X395" s="199"/>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row>
    <row r="396" spans="1:45" ht="78.75" x14ac:dyDescent="0.25">
      <c r="A396" s="41">
        <v>350</v>
      </c>
      <c r="B396" s="23" t="s">
        <v>924</v>
      </c>
      <c r="C396" s="23" t="s">
        <v>1313</v>
      </c>
      <c r="D396" s="23" t="s">
        <v>764</v>
      </c>
      <c r="E396" s="23" t="s">
        <v>39</v>
      </c>
      <c r="F396" s="44">
        <v>642</v>
      </c>
      <c r="G396" s="23" t="s">
        <v>34</v>
      </c>
      <c r="H396" s="23">
        <v>1</v>
      </c>
      <c r="I396" s="23">
        <v>36000000000</v>
      </c>
      <c r="J396" s="44" t="s">
        <v>35</v>
      </c>
      <c r="K396" s="89">
        <v>3880000</v>
      </c>
      <c r="L396" s="46">
        <v>42767</v>
      </c>
      <c r="M396" s="46">
        <v>43070</v>
      </c>
      <c r="N396" s="44" t="s">
        <v>385</v>
      </c>
      <c r="O396" s="44" t="s">
        <v>127</v>
      </c>
      <c r="P396" s="44" t="s">
        <v>124</v>
      </c>
      <c r="Q396" s="203"/>
      <c r="R396" s="202"/>
      <c r="S396" s="201"/>
      <c r="T396" s="202"/>
      <c r="U396" s="199"/>
      <c r="V396" s="201"/>
      <c r="W396" s="201"/>
      <c r="X396" s="199"/>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row>
    <row r="397" spans="1:45" ht="78.75" x14ac:dyDescent="0.25">
      <c r="A397" s="41">
        <v>351</v>
      </c>
      <c r="B397" s="23" t="s">
        <v>630</v>
      </c>
      <c r="C397" s="23" t="s">
        <v>631</v>
      </c>
      <c r="D397" s="42" t="s">
        <v>456</v>
      </c>
      <c r="E397" s="23" t="s">
        <v>39</v>
      </c>
      <c r="F397" s="44">
        <v>642</v>
      </c>
      <c r="G397" s="23" t="s">
        <v>34</v>
      </c>
      <c r="H397" s="23">
        <v>1</v>
      </c>
      <c r="I397" s="23">
        <v>36000000000</v>
      </c>
      <c r="J397" s="44" t="s">
        <v>35</v>
      </c>
      <c r="K397" s="91">
        <v>5950000</v>
      </c>
      <c r="L397" s="46">
        <v>42767</v>
      </c>
      <c r="M397" s="46">
        <v>43070</v>
      </c>
      <c r="N397" s="44" t="s">
        <v>385</v>
      </c>
      <c r="O397" s="44" t="s">
        <v>127</v>
      </c>
      <c r="P397" s="44" t="s">
        <v>124</v>
      </c>
      <c r="Q397" s="203"/>
      <c r="R397" s="202"/>
      <c r="S397" s="201"/>
      <c r="T397" s="202"/>
      <c r="U397" s="199"/>
      <c r="V397" s="201"/>
      <c r="W397" s="201"/>
      <c r="X397" s="199"/>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row>
    <row r="398" spans="1:45" ht="78.75" x14ac:dyDescent="0.25">
      <c r="A398" s="41">
        <v>352</v>
      </c>
      <c r="B398" s="23" t="s">
        <v>630</v>
      </c>
      <c r="C398" s="23" t="s">
        <v>631</v>
      </c>
      <c r="D398" s="42" t="s">
        <v>465</v>
      </c>
      <c r="E398" s="23" t="s">
        <v>39</v>
      </c>
      <c r="F398" s="44">
        <v>642</v>
      </c>
      <c r="G398" s="23" t="s">
        <v>34</v>
      </c>
      <c r="H398" s="23">
        <v>1</v>
      </c>
      <c r="I398" s="23">
        <v>36000000000</v>
      </c>
      <c r="J398" s="44" t="s">
        <v>35</v>
      </c>
      <c r="K398" s="30">
        <v>9450000</v>
      </c>
      <c r="L398" s="46">
        <v>42767</v>
      </c>
      <c r="M398" s="46">
        <v>43070</v>
      </c>
      <c r="N398" s="44" t="s">
        <v>385</v>
      </c>
      <c r="O398" s="44" t="s">
        <v>127</v>
      </c>
      <c r="P398" s="44" t="s">
        <v>124</v>
      </c>
      <c r="Q398" s="203"/>
      <c r="R398" s="202"/>
      <c r="S398" s="201"/>
      <c r="T398" s="202"/>
      <c r="U398" s="199"/>
      <c r="V398" s="201"/>
      <c r="W398" s="201"/>
      <c r="X398" s="199"/>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row>
    <row r="399" spans="1:45" ht="78.75" x14ac:dyDescent="0.25">
      <c r="A399" s="41">
        <v>353</v>
      </c>
      <c r="B399" s="23" t="s">
        <v>630</v>
      </c>
      <c r="C399" s="23" t="s">
        <v>631</v>
      </c>
      <c r="D399" s="42" t="s">
        <v>423</v>
      </c>
      <c r="E399" s="23" t="s">
        <v>39</v>
      </c>
      <c r="F399" s="44">
        <v>642</v>
      </c>
      <c r="G399" s="23" t="s">
        <v>34</v>
      </c>
      <c r="H399" s="23">
        <v>1</v>
      </c>
      <c r="I399" s="23">
        <v>36000000000</v>
      </c>
      <c r="J399" s="44" t="s">
        <v>35</v>
      </c>
      <c r="K399" s="30">
        <v>18900000</v>
      </c>
      <c r="L399" s="46">
        <v>42767</v>
      </c>
      <c r="M399" s="46">
        <v>43070</v>
      </c>
      <c r="N399" s="44" t="s">
        <v>385</v>
      </c>
      <c r="O399" s="44" t="s">
        <v>127</v>
      </c>
      <c r="P399" s="44" t="s">
        <v>124</v>
      </c>
      <c r="Q399" s="203"/>
      <c r="R399" s="202"/>
      <c r="S399" s="201"/>
      <c r="T399" s="202"/>
      <c r="U399" s="199"/>
      <c r="V399" s="201"/>
      <c r="W399" s="201"/>
      <c r="X399" s="199"/>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row>
    <row r="400" spans="1:45" ht="78.75" x14ac:dyDescent="0.25">
      <c r="A400" s="41">
        <v>354</v>
      </c>
      <c r="B400" s="23" t="s">
        <v>630</v>
      </c>
      <c r="C400" s="23" t="s">
        <v>631</v>
      </c>
      <c r="D400" s="42" t="s">
        <v>433</v>
      </c>
      <c r="E400" s="23" t="s">
        <v>39</v>
      </c>
      <c r="F400" s="44">
        <v>642</v>
      </c>
      <c r="G400" s="23" t="s">
        <v>34</v>
      </c>
      <c r="H400" s="23">
        <v>1</v>
      </c>
      <c r="I400" s="23">
        <v>36000000000</v>
      </c>
      <c r="J400" s="44" t="s">
        <v>35</v>
      </c>
      <c r="K400" s="30">
        <v>19950000</v>
      </c>
      <c r="L400" s="46">
        <v>42767</v>
      </c>
      <c r="M400" s="46">
        <v>43070</v>
      </c>
      <c r="N400" s="44" t="s">
        <v>385</v>
      </c>
      <c r="O400" s="44" t="s">
        <v>127</v>
      </c>
      <c r="P400" s="44" t="s">
        <v>124</v>
      </c>
      <c r="Q400" s="203"/>
      <c r="R400" s="202"/>
      <c r="S400" s="201"/>
      <c r="T400" s="202"/>
      <c r="U400" s="199"/>
      <c r="V400" s="201"/>
      <c r="W400" s="201"/>
      <c r="X400" s="199"/>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row>
    <row r="401" spans="1:45" ht="78.75" x14ac:dyDescent="0.25">
      <c r="A401" s="41">
        <v>355</v>
      </c>
      <c r="B401" s="23" t="s">
        <v>924</v>
      </c>
      <c r="C401" s="23" t="s">
        <v>1313</v>
      </c>
      <c r="D401" s="23" t="s">
        <v>437</v>
      </c>
      <c r="E401" s="23" t="s">
        <v>39</v>
      </c>
      <c r="F401" s="44">
        <v>642</v>
      </c>
      <c r="G401" s="23" t="s">
        <v>34</v>
      </c>
      <c r="H401" s="23">
        <v>1</v>
      </c>
      <c r="I401" s="23">
        <v>36000000000</v>
      </c>
      <c r="J401" s="44" t="s">
        <v>35</v>
      </c>
      <c r="K401" s="45">
        <v>39644200</v>
      </c>
      <c r="L401" s="46">
        <v>42767</v>
      </c>
      <c r="M401" s="46">
        <v>43070</v>
      </c>
      <c r="N401" s="44" t="s">
        <v>385</v>
      </c>
      <c r="O401" s="44" t="s">
        <v>127</v>
      </c>
      <c r="P401" s="44" t="s">
        <v>124</v>
      </c>
      <c r="Q401" s="203"/>
      <c r="R401" s="202"/>
      <c r="S401" s="201"/>
      <c r="T401" s="202"/>
      <c r="U401" s="199"/>
      <c r="V401" s="201"/>
      <c r="W401" s="201"/>
      <c r="X401" s="199"/>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row>
    <row r="402" spans="1:45" ht="78.75" x14ac:dyDescent="0.25">
      <c r="A402" s="41">
        <v>356</v>
      </c>
      <c r="B402" s="23" t="s">
        <v>647</v>
      </c>
      <c r="C402" s="23" t="s">
        <v>648</v>
      </c>
      <c r="D402" s="53" t="s">
        <v>220</v>
      </c>
      <c r="E402" s="23" t="s">
        <v>92</v>
      </c>
      <c r="F402" s="44">
        <v>642</v>
      </c>
      <c r="G402" s="44" t="s">
        <v>34</v>
      </c>
      <c r="H402" s="23">
        <v>1</v>
      </c>
      <c r="I402" s="23">
        <v>36000000000</v>
      </c>
      <c r="J402" s="44" t="s">
        <v>35</v>
      </c>
      <c r="K402" s="30">
        <v>10000000</v>
      </c>
      <c r="L402" s="46">
        <v>42767</v>
      </c>
      <c r="M402" s="46">
        <v>43070</v>
      </c>
      <c r="N402" s="44" t="s">
        <v>385</v>
      </c>
      <c r="O402" s="44" t="s">
        <v>127</v>
      </c>
      <c r="P402" s="44" t="s">
        <v>124</v>
      </c>
      <c r="Q402" s="44" t="s">
        <v>217</v>
      </c>
      <c r="R402" s="23" t="s">
        <v>1156</v>
      </c>
      <c r="S402" s="145" t="s">
        <v>1239</v>
      </c>
      <c r="T402" s="145" t="s">
        <v>1139</v>
      </c>
      <c r="U402" s="158">
        <v>42794</v>
      </c>
      <c r="V402" s="145" t="s">
        <v>1140</v>
      </c>
      <c r="W402" s="145" t="s">
        <v>1170</v>
      </c>
      <c r="X402" s="145" t="s">
        <v>1140</v>
      </c>
      <c r="Y402" s="204"/>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row>
    <row r="403" spans="1:45" ht="45" x14ac:dyDescent="0.25">
      <c r="A403" s="41">
        <v>357</v>
      </c>
      <c r="B403" s="88" t="s">
        <v>1314</v>
      </c>
      <c r="C403" s="88" t="s">
        <v>954</v>
      </c>
      <c r="D403" s="90" t="s">
        <v>223</v>
      </c>
      <c r="E403" s="88" t="s">
        <v>222</v>
      </c>
      <c r="F403" s="44">
        <v>642</v>
      </c>
      <c r="G403" s="44" t="s">
        <v>34</v>
      </c>
      <c r="H403" s="23">
        <v>1</v>
      </c>
      <c r="I403" s="23">
        <v>36000000000</v>
      </c>
      <c r="J403" s="44" t="s">
        <v>35</v>
      </c>
      <c r="K403" s="91">
        <v>10000000</v>
      </c>
      <c r="L403" s="46">
        <v>42767</v>
      </c>
      <c r="M403" s="46">
        <v>43070</v>
      </c>
      <c r="N403" s="44" t="s">
        <v>385</v>
      </c>
      <c r="O403" s="44" t="s">
        <v>127</v>
      </c>
      <c r="P403" s="44" t="s">
        <v>124</v>
      </c>
      <c r="Q403" s="203"/>
      <c r="R403" s="202"/>
      <c r="S403" s="201"/>
      <c r="T403" s="202"/>
      <c r="U403" s="199"/>
      <c r="V403" s="201"/>
      <c r="W403" s="201"/>
      <c r="X403" s="199"/>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row>
    <row r="404" spans="1:45" ht="33.75" x14ac:dyDescent="0.25">
      <c r="A404" s="41">
        <v>358</v>
      </c>
      <c r="B404" s="88" t="s">
        <v>286</v>
      </c>
      <c r="C404" s="88" t="s">
        <v>1312</v>
      </c>
      <c r="D404" s="53" t="s">
        <v>227</v>
      </c>
      <c r="E404" s="23" t="s">
        <v>215</v>
      </c>
      <c r="F404" s="44">
        <v>642</v>
      </c>
      <c r="G404" s="44" t="s">
        <v>34</v>
      </c>
      <c r="H404" s="23">
        <v>1</v>
      </c>
      <c r="I404" s="23">
        <v>36000000000</v>
      </c>
      <c r="J404" s="44" t="s">
        <v>35</v>
      </c>
      <c r="K404" s="30">
        <v>12000000</v>
      </c>
      <c r="L404" s="46">
        <v>42767</v>
      </c>
      <c r="M404" s="46">
        <v>43070</v>
      </c>
      <c r="N404" s="44" t="s">
        <v>48</v>
      </c>
      <c r="O404" s="44" t="s">
        <v>127</v>
      </c>
      <c r="P404" s="44" t="s">
        <v>124</v>
      </c>
      <c r="Q404" s="202"/>
      <c r="R404" s="202"/>
      <c r="S404" s="201"/>
      <c r="T404" s="202"/>
      <c r="U404" s="199"/>
      <c r="V404" s="201"/>
      <c r="W404" s="201"/>
      <c r="X404" s="199"/>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row>
    <row r="405" spans="1:45" ht="33.75" x14ac:dyDescent="0.25">
      <c r="A405" s="41">
        <v>359</v>
      </c>
      <c r="B405" s="88" t="s">
        <v>286</v>
      </c>
      <c r="C405" s="88" t="s">
        <v>1312</v>
      </c>
      <c r="D405" s="53" t="s">
        <v>228</v>
      </c>
      <c r="E405" s="23" t="s">
        <v>215</v>
      </c>
      <c r="F405" s="44">
        <v>642</v>
      </c>
      <c r="G405" s="44" t="s">
        <v>34</v>
      </c>
      <c r="H405" s="23">
        <v>1</v>
      </c>
      <c r="I405" s="23">
        <v>36000000000</v>
      </c>
      <c r="J405" s="44" t="s">
        <v>35</v>
      </c>
      <c r="K405" s="30">
        <v>3500000</v>
      </c>
      <c r="L405" s="46">
        <v>42767</v>
      </c>
      <c r="M405" s="46">
        <v>43070</v>
      </c>
      <c r="N405" s="44" t="s">
        <v>385</v>
      </c>
      <c r="O405" s="44" t="s">
        <v>127</v>
      </c>
      <c r="P405" s="44" t="s">
        <v>124</v>
      </c>
      <c r="Q405" s="202"/>
      <c r="R405" s="202"/>
      <c r="S405" s="201"/>
      <c r="T405" s="202"/>
      <c r="U405" s="199"/>
      <c r="V405" s="201"/>
      <c r="W405" s="201"/>
      <c r="X405" s="199"/>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row>
    <row r="406" spans="1:45" ht="33.75" x14ac:dyDescent="0.25">
      <c r="A406" s="41">
        <v>360</v>
      </c>
      <c r="B406" s="88" t="s">
        <v>286</v>
      </c>
      <c r="C406" s="88" t="s">
        <v>1312</v>
      </c>
      <c r="D406" s="53" t="s">
        <v>229</v>
      </c>
      <c r="E406" s="23" t="s">
        <v>215</v>
      </c>
      <c r="F406" s="44">
        <v>642</v>
      </c>
      <c r="G406" s="44" t="s">
        <v>34</v>
      </c>
      <c r="H406" s="23">
        <v>1</v>
      </c>
      <c r="I406" s="23">
        <v>36000000000</v>
      </c>
      <c r="J406" s="44" t="s">
        <v>35</v>
      </c>
      <c r="K406" s="30">
        <v>3500000</v>
      </c>
      <c r="L406" s="46">
        <v>42767</v>
      </c>
      <c r="M406" s="46">
        <v>43070</v>
      </c>
      <c r="N406" s="44" t="s">
        <v>385</v>
      </c>
      <c r="O406" s="44" t="s">
        <v>127</v>
      </c>
      <c r="P406" s="44" t="s">
        <v>124</v>
      </c>
      <c r="Q406" s="202"/>
      <c r="R406" s="202"/>
      <c r="S406" s="202"/>
      <c r="T406" s="202"/>
      <c r="U406" s="199"/>
      <c r="V406" s="201"/>
      <c r="W406" s="202"/>
      <c r="X406" s="199"/>
      <c r="Y406" s="205"/>
      <c r="Z406" s="201"/>
      <c r="AA406" s="208"/>
      <c r="AB406" s="208"/>
      <c r="AC406" s="202"/>
      <c r="AD406" s="202"/>
      <c r="AE406" s="201"/>
      <c r="AF406" s="201"/>
      <c r="AG406" s="201"/>
      <c r="AH406" s="201"/>
      <c r="AI406" s="201"/>
      <c r="AJ406" s="201"/>
      <c r="AK406" s="201"/>
      <c r="AL406" s="201"/>
      <c r="AM406" s="208"/>
      <c r="AN406" s="201"/>
      <c r="AO406" s="201"/>
      <c r="AP406" s="201"/>
      <c r="AQ406" s="201"/>
      <c r="AR406" s="201"/>
      <c r="AS406" s="201"/>
    </row>
    <row r="407" spans="1:45" ht="33.75" x14ac:dyDescent="0.25">
      <c r="A407" s="41">
        <v>361</v>
      </c>
      <c r="B407" s="88" t="s">
        <v>286</v>
      </c>
      <c r="C407" s="88" t="s">
        <v>1312</v>
      </c>
      <c r="D407" s="53" t="s">
        <v>230</v>
      </c>
      <c r="E407" s="23" t="s">
        <v>215</v>
      </c>
      <c r="F407" s="44">
        <v>642</v>
      </c>
      <c r="G407" s="44" t="s">
        <v>34</v>
      </c>
      <c r="H407" s="23">
        <v>1</v>
      </c>
      <c r="I407" s="23">
        <v>36000000000</v>
      </c>
      <c r="J407" s="44" t="s">
        <v>35</v>
      </c>
      <c r="K407" s="30">
        <v>3500000</v>
      </c>
      <c r="L407" s="46">
        <v>42767</v>
      </c>
      <c r="M407" s="46">
        <v>43070</v>
      </c>
      <c r="N407" s="44" t="s">
        <v>385</v>
      </c>
      <c r="O407" s="44" t="s">
        <v>127</v>
      </c>
      <c r="P407" s="44" t="s">
        <v>124</v>
      </c>
      <c r="Q407" s="202"/>
      <c r="R407" s="202"/>
      <c r="S407" s="202"/>
      <c r="T407" s="202"/>
      <c r="U407" s="199"/>
      <c r="V407" s="201"/>
      <c r="W407" s="202"/>
      <c r="X407" s="199"/>
      <c r="Y407" s="205"/>
      <c r="Z407" s="201"/>
      <c r="AA407" s="208"/>
      <c r="AB407" s="208"/>
      <c r="AC407" s="202"/>
      <c r="AD407" s="202"/>
      <c r="AE407" s="201"/>
      <c r="AF407" s="201"/>
      <c r="AG407" s="201"/>
      <c r="AH407" s="201"/>
      <c r="AI407" s="201"/>
      <c r="AJ407" s="201"/>
      <c r="AK407" s="201"/>
      <c r="AL407" s="201"/>
      <c r="AM407" s="208"/>
      <c r="AN407" s="201"/>
      <c r="AO407" s="201"/>
      <c r="AP407" s="201"/>
      <c r="AQ407" s="201"/>
      <c r="AR407" s="201"/>
      <c r="AS407" s="201"/>
    </row>
    <row r="408" spans="1:45" ht="33.75" x14ac:dyDescent="0.25">
      <c r="A408" s="41">
        <v>362</v>
      </c>
      <c r="B408" s="88" t="s">
        <v>286</v>
      </c>
      <c r="C408" s="88" t="s">
        <v>1312</v>
      </c>
      <c r="D408" s="53" t="s">
        <v>231</v>
      </c>
      <c r="E408" s="23" t="s">
        <v>215</v>
      </c>
      <c r="F408" s="44">
        <v>642</v>
      </c>
      <c r="G408" s="44" t="s">
        <v>34</v>
      </c>
      <c r="H408" s="23">
        <v>1</v>
      </c>
      <c r="I408" s="23">
        <v>36000000000</v>
      </c>
      <c r="J408" s="44" t="s">
        <v>35</v>
      </c>
      <c r="K408" s="30">
        <v>3500000</v>
      </c>
      <c r="L408" s="46">
        <v>42767</v>
      </c>
      <c r="M408" s="46">
        <v>43070</v>
      </c>
      <c r="N408" s="44" t="s">
        <v>385</v>
      </c>
      <c r="O408" s="44" t="s">
        <v>127</v>
      </c>
      <c r="P408" s="44" t="s">
        <v>124</v>
      </c>
      <c r="Q408" s="201"/>
      <c r="R408" s="202"/>
      <c r="S408" s="202"/>
      <c r="T408" s="202"/>
      <c r="U408" s="199"/>
      <c r="V408" s="201"/>
      <c r="W408" s="202"/>
      <c r="X408" s="199"/>
      <c r="Y408" s="205"/>
      <c r="Z408" s="201"/>
      <c r="AA408" s="208"/>
      <c r="AB408" s="208"/>
      <c r="AC408" s="202"/>
      <c r="AD408" s="202"/>
      <c r="AE408" s="202"/>
      <c r="AF408" s="201"/>
      <c r="AG408" s="201"/>
      <c r="AH408" s="201"/>
      <c r="AI408" s="201"/>
      <c r="AJ408" s="201"/>
      <c r="AK408" s="201"/>
      <c r="AL408" s="201"/>
      <c r="AM408" s="208"/>
      <c r="AN408" s="201"/>
      <c r="AO408" s="201"/>
      <c r="AP408" s="201"/>
      <c r="AQ408" s="201"/>
      <c r="AR408" s="201"/>
      <c r="AS408" s="201"/>
    </row>
    <row r="409" spans="1:45" ht="67.5" x14ac:dyDescent="0.25">
      <c r="A409" s="41">
        <v>363</v>
      </c>
      <c r="B409" s="23" t="s">
        <v>138</v>
      </c>
      <c r="C409" s="23" t="s">
        <v>139</v>
      </c>
      <c r="D409" s="23" t="s">
        <v>140</v>
      </c>
      <c r="E409" s="23" t="s">
        <v>121</v>
      </c>
      <c r="F409" s="44">
        <v>642</v>
      </c>
      <c r="G409" s="44" t="s">
        <v>34</v>
      </c>
      <c r="H409" s="23">
        <v>1</v>
      </c>
      <c r="I409" s="23">
        <v>36000000000</v>
      </c>
      <c r="J409" s="44" t="s">
        <v>35</v>
      </c>
      <c r="K409" s="30">
        <v>54237288</v>
      </c>
      <c r="L409" s="46">
        <v>42767</v>
      </c>
      <c r="M409" s="46">
        <v>43191</v>
      </c>
      <c r="N409" s="44" t="s">
        <v>386</v>
      </c>
      <c r="O409" s="44" t="s">
        <v>124</v>
      </c>
      <c r="P409" s="44" t="s">
        <v>124</v>
      </c>
      <c r="Q409" s="44" t="s">
        <v>117</v>
      </c>
      <c r="R409" s="23" t="s">
        <v>1179</v>
      </c>
      <c r="S409" s="159" t="s">
        <v>1154</v>
      </c>
      <c r="T409" s="44" t="s">
        <v>1139</v>
      </c>
      <c r="U409" s="156">
        <v>42772</v>
      </c>
      <c r="V409" s="145" t="s">
        <v>1140</v>
      </c>
      <c r="W409" s="145" t="s">
        <v>1170</v>
      </c>
      <c r="X409" s="156" t="s">
        <v>1140</v>
      </c>
      <c r="Y409" s="205"/>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row>
    <row r="410" spans="1:45" ht="33.75" x14ac:dyDescent="0.25">
      <c r="A410" s="41">
        <v>364</v>
      </c>
      <c r="B410" s="183" t="s">
        <v>1268</v>
      </c>
      <c r="C410" s="23" t="s">
        <v>902</v>
      </c>
      <c r="D410" s="23" t="s">
        <v>989</v>
      </c>
      <c r="E410" s="23" t="s">
        <v>157</v>
      </c>
      <c r="F410" s="23">
        <v>642</v>
      </c>
      <c r="G410" s="23" t="s">
        <v>34</v>
      </c>
      <c r="H410" s="23">
        <v>1</v>
      </c>
      <c r="I410" s="23">
        <v>36000000000</v>
      </c>
      <c r="J410" s="23" t="s">
        <v>35</v>
      </c>
      <c r="K410" s="30">
        <v>8615792.8900000006</v>
      </c>
      <c r="L410" s="46">
        <v>42767</v>
      </c>
      <c r="M410" s="46">
        <v>43070</v>
      </c>
      <c r="N410" s="44" t="s">
        <v>386</v>
      </c>
      <c r="O410" s="44" t="s">
        <v>124</v>
      </c>
      <c r="P410" s="44" t="s">
        <v>124</v>
      </c>
      <c r="Q410" s="202"/>
      <c r="R410" s="202"/>
      <c r="S410" s="202"/>
      <c r="T410" s="202"/>
      <c r="U410" s="199"/>
      <c r="V410" s="201"/>
      <c r="W410" s="202"/>
      <c r="X410" s="199"/>
      <c r="Y410" s="205"/>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row>
    <row r="411" spans="1:45" ht="67.5" x14ac:dyDescent="0.25">
      <c r="A411" s="41">
        <v>365</v>
      </c>
      <c r="B411" s="23" t="s">
        <v>1315</v>
      </c>
      <c r="C411" s="23" t="s">
        <v>1316</v>
      </c>
      <c r="D411" s="23" t="s">
        <v>995</v>
      </c>
      <c r="E411" s="23" t="s">
        <v>157</v>
      </c>
      <c r="F411" s="23">
        <v>642</v>
      </c>
      <c r="G411" s="23" t="s">
        <v>34</v>
      </c>
      <c r="H411" s="23">
        <v>1</v>
      </c>
      <c r="I411" s="23">
        <v>36000000000</v>
      </c>
      <c r="J411" s="23" t="s">
        <v>35</v>
      </c>
      <c r="K411" s="30">
        <v>1313365</v>
      </c>
      <c r="L411" s="46">
        <v>42773</v>
      </c>
      <c r="M411" s="46">
        <v>43076</v>
      </c>
      <c r="N411" s="44" t="s">
        <v>386</v>
      </c>
      <c r="O411" s="44" t="s">
        <v>124</v>
      </c>
      <c r="P411" s="44" t="s">
        <v>124</v>
      </c>
      <c r="Q411" s="202"/>
      <c r="R411" s="202"/>
      <c r="S411" s="206"/>
      <c r="T411" s="202"/>
      <c r="U411" s="199"/>
      <c r="V411" s="201"/>
      <c r="W411" s="202"/>
      <c r="X411" s="199"/>
      <c r="Y411" s="205"/>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row>
    <row r="412" spans="1:45" ht="33.75" x14ac:dyDescent="0.25">
      <c r="A412" s="41">
        <v>366</v>
      </c>
      <c r="B412" s="23" t="s">
        <v>919</v>
      </c>
      <c r="C412" s="23" t="s">
        <v>920</v>
      </c>
      <c r="D412" s="23" t="s">
        <v>921</v>
      </c>
      <c r="E412" s="23" t="s">
        <v>157</v>
      </c>
      <c r="F412" s="23">
        <v>642</v>
      </c>
      <c r="G412" s="23" t="s">
        <v>34</v>
      </c>
      <c r="H412" s="23">
        <v>1</v>
      </c>
      <c r="I412" s="23" t="s">
        <v>234</v>
      </c>
      <c r="J412" s="23" t="s">
        <v>35</v>
      </c>
      <c r="K412" s="30">
        <v>3695285.37</v>
      </c>
      <c r="L412" s="46">
        <v>42778</v>
      </c>
      <c r="M412" s="46">
        <v>43081</v>
      </c>
      <c r="N412" s="44" t="s">
        <v>386</v>
      </c>
      <c r="O412" s="44" t="s">
        <v>124</v>
      </c>
      <c r="P412" s="44" t="s">
        <v>124</v>
      </c>
      <c r="Q412" s="202"/>
      <c r="R412" s="202"/>
      <c r="S412" s="206"/>
      <c r="T412" s="202"/>
      <c r="U412" s="199"/>
      <c r="V412" s="202"/>
      <c r="W412" s="202"/>
      <c r="X412" s="199"/>
      <c r="Y412" s="205"/>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row>
    <row r="413" spans="1:45" ht="33.75" x14ac:dyDescent="0.25">
      <c r="A413" s="41">
        <v>367</v>
      </c>
      <c r="B413" s="23" t="s">
        <v>924</v>
      </c>
      <c r="C413" s="23" t="s">
        <v>925</v>
      </c>
      <c r="D413" s="23" t="s">
        <v>1000</v>
      </c>
      <c r="E413" s="23" t="s">
        <v>157</v>
      </c>
      <c r="F413" s="23">
        <v>642</v>
      </c>
      <c r="G413" s="23" t="s">
        <v>34</v>
      </c>
      <c r="H413" s="23">
        <v>1</v>
      </c>
      <c r="I413" s="23">
        <v>36000000000</v>
      </c>
      <c r="J413" s="23" t="s">
        <v>35</v>
      </c>
      <c r="K413" s="30">
        <v>5451570.9000000004</v>
      </c>
      <c r="L413" s="46">
        <v>42780</v>
      </c>
      <c r="M413" s="46">
        <v>43083</v>
      </c>
      <c r="N413" s="44" t="s">
        <v>385</v>
      </c>
      <c r="O413" s="44" t="s">
        <v>127</v>
      </c>
      <c r="P413" s="44" t="s">
        <v>124</v>
      </c>
      <c r="Q413" s="202"/>
      <c r="R413" s="202"/>
      <c r="S413" s="201"/>
      <c r="T413" s="202"/>
      <c r="U413" s="208"/>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row>
    <row r="414" spans="1:45" ht="78.75" x14ac:dyDescent="0.25">
      <c r="A414" s="41">
        <v>368</v>
      </c>
      <c r="B414" s="23" t="s">
        <v>926</v>
      </c>
      <c r="C414" s="23" t="s">
        <v>1317</v>
      </c>
      <c r="D414" s="23" t="s">
        <v>928</v>
      </c>
      <c r="E414" s="23" t="s">
        <v>157</v>
      </c>
      <c r="F414" s="23">
        <v>642</v>
      </c>
      <c r="G414" s="23" t="s">
        <v>34</v>
      </c>
      <c r="H414" s="23">
        <v>1</v>
      </c>
      <c r="I414" s="103" t="s">
        <v>234</v>
      </c>
      <c r="J414" s="23" t="s">
        <v>35</v>
      </c>
      <c r="K414" s="48">
        <v>22719129.18</v>
      </c>
      <c r="L414" s="46">
        <v>42781</v>
      </c>
      <c r="M414" s="46">
        <v>43084</v>
      </c>
      <c r="N414" s="44" t="s">
        <v>385</v>
      </c>
      <c r="O414" s="44" t="s">
        <v>127</v>
      </c>
      <c r="P414" s="44" t="s">
        <v>124</v>
      </c>
      <c r="Q414" s="202"/>
      <c r="R414" s="202"/>
      <c r="S414" s="201"/>
      <c r="T414" s="202"/>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row>
    <row r="415" spans="1:45" ht="33.75" x14ac:dyDescent="0.25">
      <c r="A415" s="41">
        <v>369</v>
      </c>
      <c r="B415" s="23" t="s">
        <v>929</v>
      </c>
      <c r="C415" s="23" t="s">
        <v>930</v>
      </c>
      <c r="D415" s="53" t="s">
        <v>1001</v>
      </c>
      <c r="E415" s="23" t="s">
        <v>157</v>
      </c>
      <c r="F415" s="23">
        <v>642</v>
      </c>
      <c r="G415" s="23" t="s">
        <v>34</v>
      </c>
      <c r="H415" s="23">
        <v>1</v>
      </c>
      <c r="I415" s="103" t="s">
        <v>234</v>
      </c>
      <c r="J415" s="23" t="s">
        <v>35</v>
      </c>
      <c r="K415" s="48">
        <v>583616.19999999995</v>
      </c>
      <c r="L415" s="46">
        <v>42782</v>
      </c>
      <c r="M415" s="46">
        <v>43085</v>
      </c>
      <c r="N415" s="44" t="s">
        <v>386</v>
      </c>
      <c r="O415" s="44" t="s">
        <v>124</v>
      </c>
      <c r="P415" s="44" t="s">
        <v>124</v>
      </c>
      <c r="Q415" s="202"/>
      <c r="R415" s="202"/>
      <c r="S415" s="201"/>
      <c r="T415" s="202"/>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row>
    <row r="416" spans="1:45" ht="33.75" x14ac:dyDescent="0.25">
      <c r="A416" s="41">
        <v>370</v>
      </c>
      <c r="B416" s="52" t="s">
        <v>933</v>
      </c>
      <c r="C416" s="52" t="s">
        <v>934</v>
      </c>
      <c r="D416" s="76" t="s">
        <v>1004</v>
      </c>
      <c r="E416" s="23" t="s">
        <v>157</v>
      </c>
      <c r="F416" s="52" t="s">
        <v>773</v>
      </c>
      <c r="G416" s="23" t="s">
        <v>592</v>
      </c>
      <c r="H416" s="139">
        <v>1</v>
      </c>
      <c r="I416" s="52" t="s">
        <v>234</v>
      </c>
      <c r="J416" s="23" t="s">
        <v>35</v>
      </c>
      <c r="K416" s="121">
        <v>19315753.68</v>
      </c>
      <c r="L416" s="46">
        <v>42785</v>
      </c>
      <c r="M416" s="46">
        <v>43088</v>
      </c>
      <c r="N416" s="44" t="s">
        <v>385</v>
      </c>
      <c r="O416" s="44" t="s">
        <v>127</v>
      </c>
      <c r="P416" s="44" t="s">
        <v>124</v>
      </c>
      <c r="Q416" s="202"/>
      <c r="R416" s="202"/>
      <c r="S416" s="201"/>
      <c r="T416" s="202"/>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row>
    <row r="417" spans="1:45" ht="33.75" x14ac:dyDescent="0.25">
      <c r="A417" s="41">
        <v>371</v>
      </c>
      <c r="B417" s="23" t="s">
        <v>933</v>
      </c>
      <c r="C417" s="23" t="s">
        <v>934</v>
      </c>
      <c r="D417" s="23" t="s">
        <v>935</v>
      </c>
      <c r="E417" s="23" t="s">
        <v>157</v>
      </c>
      <c r="F417" s="23">
        <v>642</v>
      </c>
      <c r="G417" s="23" t="s">
        <v>34</v>
      </c>
      <c r="H417" s="23">
        <v>1</v>
      </c>
      <c r="I417" s="23">
        <v>36000000000</v>
      </c>
      <c r="J417" s="23" t="s">
        <v>35</v>
      </c>
      <c r="K417" s="30">
        <v>37227530.57</v>
      </c>
      <c r="L417" s="46">
        <v>42786</v>
      </c>
      <c r="M417" s="46">
        <v>43089</v>
      </c>
      <c r="N417" s="44" t="s">
        <v>385</v>
      </c>
      <c r="O417" s="44" t="s">
        <v>127</v>
      </c>
      <c r="P417" s="44" t="s">
        <v>124</v>
      </c>
      <c r="Q417" s="202"/>
      <c r="R417" s="202"/>
      <c r="S417" s="201"/>
      <c r="T417" s="202"/>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row>
    <row r="418" spans="1:45" ht="56.25" x14ac:dyDescent="0.25">
      <c r="A418" s="41">
        <v>372</v>
      </c>
      <c r="B418" s="23" t="s">
        <v>944</v>
      </c>
      <c r="C418" s="23" t="s">
        <v>945</v>
      </c>
      <c r="D418" s="23" t="s">
        <v>1006</v>
      </c>
      <c r="E418" s="23" t="s">
        <v>157</v>
      </c>
      <c r="F418" s="23">
        <v>642</v>
      </c>
      <c r="G418" s="23" t="s">
        <v>34</v>
      </c>
      <c r="H418" s="23">
        <v>1</v>
      </c>
      <c r="I418" s="23">
        <v>36000000000</v>
      </c>
      <c r="J418" s="23" t="s">
        <v>35</v>
      </c>
      <c r="K418" s="30">
        <v>14395286.57</v>
      </c>
      <c r="L418" s="46">
        <v>42790</v>
      </c>
      <c r="M418" s="46">
        <v>43093</v>
      </c>
      <c r="N418" s="44" t="s">
        <v>386</v>
      </c>
      <c r="O418" s="44" t="s">
        <v>124</v>
      </c>
      <c r="P418" s="44" t="s">
        <v>124</v>
      </c>
      <c r="Q418" s="202"/>
      <c r="R418" s="202"/>
      <c r="S418" s="201"/>
      <c r="T418" s="202"/>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row>
    <row r="419" spans="1:45" ht="45" x14ac:dyDescent="0.25">
      <c r="A419" s="41">
        <v>373</v>
      </c>
      <c r="B419" s="66" t="s">
        <v>1318</v>
      </c>
      <c r="C419" s="66" t="s">
        <v>1319</v>
      </c>
      <c r="D419" s="141" t="s">
        <v>1009</v>
      </c>
      <c r="E419" s="66" t="s">
        <v>157</v>
      </c>
      <c r="F419" s="23">
        <v>642</v>
      </c>
      <c r="G419" s="23" t="s">
        <v>34</v>
      </c>
      <c r="H419" s="23">
        <v>1</v>
      </c>
      <c r="I419" s="141">
        <v>36000000000</v>
      </c>
      <c r="J419" s="23" t="s">
        <v>35</v>
      </c>
      <c r="K419" s="142">
        <v>18684952.68</v>
      </c>
      <c r="L419" s="46">
        <v>42794</v>
      </c>
      <c r="M419" s="46">
        <v>43097</v>
      </c>
      <c r="N419" s="44" t="s">
        <v>385</v>
      </c>
      <c r="O419" s="44" t="s">
        <v>127</v>
      </c>
      <c r="P419" s="44" t="s">
        <v>124</v>
      </c>
      <c r="Q419" s="202"/>
      <c r="R419" s="202"/>
      <c r="S419" s="201"/>
      <c r="T419" s="202"/>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row>
    <row r="420" spans="1:45" ht="33.75" x14ac:dyDescent="0.25">
      <c r="A420" s="41">
        <v>374</v>
      </c>
      <c r="B420" s="23" t="s">
        <v>953</v>
      </c>
      <c r="C420" s="23" t="s">
        <v>954</v>
      </c>
      <c r="D420" s="53" t="s">
        <v>1010</v>
      </c>
      <c r="E420" s="23" t="s">
        <v>157</v>
      </c>
      <c r="F420" s="23">
        <v>642</v>
      </c>
      <c r="G420" s="23" t="s">
        <v>34</v>
      </c>
      <c r="H420" s="23">
        <v>1</v>
      </c>
      <c r="I420" s="53">
        <v>36000000000</v>
      </c>
      <c r="J420" s="23" t="s">
        <v>35</v>
      </c>
      <c r="K420" s="140">
        <v>94081075.200000003</v>
      </c>
      <c r="L420" s="46">
        <v>42794</v>
      </c>
      <c r="M420" s="46">
        <v>43098</v>
      </c>
      <c r="N420" s="44" t="s">
        <v>386</v>
      </c>
      <c r="O420" s="44" t="s">
        <v>124</v>
      </c>
      <c r="P420" s="44" t="s">
        <v>124</v>
      </c>
      <c r="Q420" s="202"/>
      <c r="R420" s="202"/>
      <c r="S420" s="201"/>
      <c r="T420" s="202"/>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row>
    <row r="421" spans="1:45" ht="33.75" x14ac:dyDescent="0.25">
      <c r="A421" s="41">
        <v>375</v>
      </c>
      <c r="B421" s="23" t="s">
        <v>922</v>
      </c>
      <c r="C421" s="23" t="s">
        <v>957</v>
      </c>
      <c r="D421" s="76" t="s">
        <v>1013</v>
      </c>
      <c r="E421" s="23" t="s">
        <v>157</v>
      </c>
      <c r="F421" s="23">
        <v>642</v>
      </c>
      <c r="G421" s="23" t="s">
        <v>34</v>
      </c>
      <c r="H421" s="23">
        <v>1</v>
      </c>
      <c r="I421" s="23">
        <v>36000000000</v>
      </c>
      <c r="J421" s="23" t="s">
        <v>35</v>
      </c>
      <c r="K421" s="48">
        <v>24537586.09</v>
      </c>
      <c r="L421" s="46">
        <v>42794</v>
      </c>
      <c r="M421" s="46">
        <v>43100</v>
      </c>
      <c r="N421" s="44" t="s">
        <v>385</v>
      </c>
      <c r="O421" s="44" t="s">
        <v>127</v>
      </c>
      <c r="P421" s="44" t="s">
        <v>124</v>
      </c>
      <c r="Q421" s="202"/>
      <c r="R421" s="202"/>
      <c r="S421" s="201"/>
      <c r="T421" s="202"/>
      <c r="U421" s="201"/>
      <c r="V421" s="201"/>
      <c r="W421" s="201"/>
      <c r="X421" s="201"/>
      <c r="Y421" s="201"/>
      <c r="Z421" s="212"/>
      <c r="AA421" s="201"/>
      <c r="AB421" s="201"/>
      <c r="AC421" s="201"/>
      <c r="AD421" s="201"/>
      <c r="AE421" s="201"/>
      <c r="AF421" s="201"/>
      <c r="AG421" s="201"/>
      <c r="AH421" s="201"/>
      <c r="AI421" s="201"/>
      <c r="AJ421" s="201"/>
      <c r="AK421" s="201"/>
      <c r="AL421" s="201"/>
      <c r="AM421" s="201"/>
      <c r="AN421" s="201"/>
      <c r="AO421" s="201"/>
      <c r="AP421" s="201"/>
      <c r="AQ421" s="201"/>
      <c r="AR421" s="201"/>
      <c r="AS421" s="201"/>
    </row>
    <row r="422" spans="1:45" ht="33.75" x14ac:dyDescent="0.25">
      <c r="A422" s="41">
        <v>376</v>
      </c>
      <c r="B422" s="23" t="s">
        <v>944</v>
      </c>
      <c r="C422" s="23" t="s">
        <v>945</v>
      </c>
      <c r="D422" s="53" t="s">
        <v>1014</v>
      </c>
      <c r="E422" s="23" t="s">
        <v>157</v>
      </c>
      <c r="F422" s="23">
        <v>642</v>
      </c>
      <c r="G422" s="23" t="s">
        <v>34</v>
      </c>
      <c r="H422" s="23">
        <v>1</v>
      </c>
      <c r="I422" s="53">
        <v>36000000000</v>
      </c>
      <c r="J422" s="76" t="s">
        <v>35</v>
      </c>
      <c r="K422" s="140">
        <v>3352139.03</v>
      </c>
      <c r="L422" s="46">
        <v>42794</v>
      </c>
      <c r="M422" s="46">
        <v>43100</v>
      </c>
      <c r="N422" s="44" t="s">
        <v>386</v>
      </c>
      <c r="O422" s="44" t="s">
        <v>124</v>
      </c>
      <c r="P422" s="44" t="s">
        <v>124</v>
      </c>
      <c r="Q422" s="209"/>
      <c r="R422" s="202"/>
      <c r="S422" s="215"/>
      <c r="T422" s="202"/>
      <c r="U422" s="216"/>
      <c r="V422" s="213"/>
      <c r="W422" s="209"/>
      <c r="X422" s="216"/>
      <c r="Y422" s="214"/>
      <c r="Z422" s="201"/>
      <c r="AA422" s="201"/>
      <c r="AB422" s="201"/>
      <c r="AC422" s="201"/>
      <c r="AD422" s="201"/>
      <c r="AE422" s="201"/>
      <c r="AF422" s="201"/>
      <c r="AG422" s="201"/>
      <c r="AH422" s="201"/>
      <c r="AI422" s="201"/>
      <c r="AJ422" s="201"/>
      <c r="AK422" s="201"/>
      <c r="AL422" s="201"/>
      <c r="AM422" s="201"/>
      <c r="AN422" s="201"/>
      <c r="AO422" s="208"/>
      <c r="AP422" s="211"/>
      <c r="AQ422" s="211"/>
      <c r="AR422" s="208"/>
      <c r="AS422" s="208"/>
    </row>
    <row r="423" spans="1:45" ht="45" x14ac:dyDescent="0.25">
      <c r="A423" s="41">
        <v>377</v>
      </c>
      <c r="B423" s="23" t="s">
        <v>960</v>
      </c>
      <c r="C423" s="23" t="s">
        <v>961</v>
      </c>
      <c r="D423" s="23" t="s">
        <v>1016</v>
      </c>
      <c r="E423" s="23" t="s">
        <v>157</v>
      </c>
      <c r="F423" s="44">
        <v>642</v>
      </c>
      <c r="G423" s="23" t="s">
        <v>34</v>
      </c>
      <c r="H423" s="23">
        <v>1</v>
      </c>
      <c r="I423" s="53">
        <v>36000000000</v>
      </c>
      <c r="J423" s="76" t="s">
        <v>35</v>
      </c>
      <c r="K423" s="140">
        <v>6834802.1799999997</v>
      </c>
      <c r="L423" s="46">
        <v>42794</v>
      </c>
      <c r="M423" s="46">
        <v>43100</v>
      </c>
      <c r="N423" s="44" t="s">
        <v>385</v>
      </c>
      <c r="O423" s="44" t="s">
        <v>127</v>
      </c>
      <c r="P423" s="44" t="s">
        <v>124</v>
      </c>
      <c r="Q423" s="23" t="s">
        <v>988</v>
      </c>
      <c r="R423" s="23" t="s">
        <v>1194</v>
      </c>
      <c r="S423" s="173" t="s">
        <v>1198</v>
      </c>
      <c r="T423" s="23" t="s">
        <v>1139</v>
      </c>
      <c r="U423" s="156">
        <v>42766</v>
      </c>
      <c r="V423" s="145">
        <v>572</v>
      </c>
      <c r="W423" s="145" t="s">
        <v>1170</v>
      </c>
      <c r="X423" s="156" t="s">
        <v>215</v>
      </c>
      <c r="Y423" s="140">
        <v>7166624.7599999998</v>
      </c>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row>
    <row r="424" spans="1:45" ht="33.75" x14ac:dyDescent="0.25">
      <c r="A424" s="41">
        <v>378</v>
      </c>
      <c r="B424" s="23" t="s">
        <v>965</v>
      </c>
      <c r="C424" s="23" t="s">
        <v>966</v>
      </c>
      <c r="D424" s="53" t="s">
        <v>1022</v>
      </c>
      <c r="E424" s="23" t="s">
        <v>157</v>
      </c>
      <c r="F424" s="23">
        <v>642</v>
      </c>
      <c r="G424" s="23" t="s">
        <v>34</v>
      </c>
      <c r="H424" s="23">
        <v>1</v>
      </c>
      <c r="I424" s="53">
        <v>36000000000</v>
      </c>
      <c r="J424" s="76" t="s">
        <v>35</v>
      </c>
      <c r="K424" s="140">
        <v>7302513.4800000004</v>
      </c>
      <c r="L424" s="46">
        <v>42794</v>
      </c>
      <c r="M424" s="46">
        <v>43100</v>
      </c>
      <c r="N424" s="44" t="s">
        <v>386</v>
      </c>
      <c r="O424" s="44" t="s">
        <v>124</v>
      </c>
      <c r="P424" s="44" t="s">
        <v>124</v>
      </c>
      <c r="Q424" s="201"/>
      <c r="R424" s="202"/>
      <c r="S424" s="206"/>
      <c r="T424" s="202"/>
      <c r="U424" s="199"/>
      <c r="V424" s="201"/>
      <c r="W424" s="202"/>
      <c r="X424" s="199"/>
      <c r="Y424" s="207"/>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row>
    <row r="425" spans="1:45" ht="33.75" x14ac:dyDescent="0.25">
      <c r="A425" s="41">
        <v>379</v>
      </c>
      <c r="B425" s="23" t="s">
        <v>919</v>
      </c>
      <c r="C425" s="23" t="s">
        <v>920</v>
      </c>
      <c r="D425" s="53" t="s">
        <v>1027</v>
      </c>
      <c r="E425" s="23" t="s">
        <v>157</v>
      </c>
      <c r="F425" s="23">
        <v>642</v>
      </c>
      <c r="G425" s="23" t="s">
        <v>34</v>
      </c>
      <c r="H425" s="23">
        <v>1</v>
      </c>
      <c r="I425" s="23">
        <v>36000000000</v>
      </c>
      <c r="J425" s="23" t="s">
        <v>35</v>
      </c>
      <c r="K425" s="30">
        <v>1147915</v>
      </c>
      <c r="L425" s="46">
        <v>42794</v>
      </c>
      <c r="M425" s="46">
        <v>43100</v>
      </c>
      <c r="N425" s="44" t="s">
        <v>386</v>
      </c>
      <c r="O425" s="44" t="s">
        <v>124</v>
      </c>
      <c r="P425" s="44" t="s">
        <v>124</v>
      </c>
      <c r="Q425" s="201"/>
      <c r="R425" s="202"/>
      <c r="S425" s="206"/>
      <c r="T425" s="202"/>
      <c r="U425" s="199"/>
      <c r="V425" s="201"/>
      <c r="W425" s="202"/>
      <c r="X425" s="199"/>
      <c r="Y425" s="207"/>
      <c r="Z425" s="201"/>
      <c r="AA425" s="208"/>
      <c r="AB425" s="208"/>
      <c r="AC425" s="201"/>
      <c r="AD425" s="201"/>
      <c r="AE425" s="201"/>
      <c r="AF425" s="201"/>
      <c r="AG425" s="201"/>
      <c r="AH425" s="201"/>
      <c r="AI425" s="201"/>
      <c r="AJ425" s="201"/>
      <c r="AK425" s="201"/>
      <c r="AL425" s="201"/>
      <c r="AM425" s="201"/>
      <c r="AN425" s="201"/>
      <c r="AO425" s="201"/>
      <c r="AP425" s="201"/>
      <c r="AQ425" s="201"/>
      <c r="AR425" s="201"/>
      <c r="AS425" s="201"/>
    </row>
    <row r="426" spans="1:45" ht="45" x14ac:dyDescent="0.25">
      <c r="A426" s="41">
        <v>380</v>
      </c>
      <c r="B426" s="23" t="s">
        <v>1320</v>
      </c>
      <c r="C426" s="23" t="s">
        <v>1321</v>
      </c>
      <c r="D426" s="23" t="s">
        <v>1032</v>
      </c>
      <c r="E426" s="23" t="s">
        <v>157</v>
      </c>
      <c r="F426" s="23">
        <v>642</v>
      </c>
      <c r="G426" s="23" t="s">
        <v>34</v>
      </c>
      <c r="H426" s="23">
        <v>1</v>
      </c>
      <c r="I426" s="23">
        <v>36000000000</v>
      </c>
      <c r="J426" s="23" t="s">
        <v>35</v>
      </c>
      <c r="K426" s="30">
        <v>87491619.299999997</v>
      </c>
      <c r="L426" s="46">
        <v>42794</v>
      </c>
      <c r="M426" s="46">
        <v>43100</v>
      </c>
      <c r="N426" s="44" t="s">
        <v>385</v>
      </c>
      <c r="O426" s="44" t="s">
        <v>127</v>
      </c>
      <c r="P426" s="44" t="s">
        <v>124</v>
      </c>
      <c r="Q426" s="23" t="s">
        <v>988</v>
      </c>
      <c r="R426" s="23" t="s">
        <v>1141</v>
      </c>
      <c r="S426" s="159" t="s">
        <v>1190</v>
      </c>
      <c r="T426" s="23" t="s">
        <v>1139</v>
      </c>
      <c r="U426" s="156">
        <v>42773</v>
      </c>
      <c r="V426" s="145">
        <v>662</v>
      </c>
      <c r="W426" s="145" t="s">
        <v>1170</v>
      </c>
      <c r="X426" s="156" t="s">
        <v>1140</v>
      </c>
      <c r="Y426" s="45">
        <v>85637145.299999997</v>
      </c>
      <c r="Z426" s="145">
        <v>31704790458</v>
      </c>
      <c r="AA426" s="158">
        <v>42780</v>
      </c>
      <c r="AB426" s="158">
        <v>42796</v>
      </c>
      <c r="AC426" s="201"/>
      <c r="AD426" s="201"/>
      <c r="AE426" s="201"/>
      <c r="AF426" s="201"/>
      <c r="AG426" s="201"/>
      <c r="AH426" s="201"/>
      <c r="AI426" s="201"/>
      <c r="AJ426" s="201"/>
      <c r="AK426" s="201"/>
      <c r="AL426" s="201"/>
      <c r="AM426" s="201"/>
      <c r="AN426" s="201"/>
      <c r="AO426" s="201"/>
      <c r="AP426" s="201"/>
      <c r="AQ426" s="201"/>
      <c r="AR426" s="201"/>
      <c r="AS426" s="201"/>
    </row>
    <row r="427" spans="1:45" ht="33.75" x14ac:dyDescent="0.25">
      <c r="A427" s="41">
        <v>381</v>
      </c>
      <c r="B427" s="23" t="s">
        <v>113</v>
      </c>
      <c r="C427" s="23" t="s">
        <v>930</v>
      </c>
      <c r="D427" s="23" t="s">
        <v>1041</v>
      </c>
      <c r="E427" s="23" t="s">
        <v>157</v>
      </c>
      <c r="F427" s="23">
        <v>642</v>
      </c>
      <c r="G427" s="23" t="s">
        <v>34</v>
      </c>
      <c r="H427" s="23">
        <v>1</v>
      </c>
      <c r="I427" s="23">
        <v>36000000000</v>
      </c>
      <c r="J427" s="23" t="s">
        <v>35</v>
      </c>
      <c r="K427" s="30">
        <v>8281759.5599999996</v>
      </c>
      <c r="L427" s="46">
        <v>42794</v>
      </c>
      <c r="M427" s="46">
        <v>43100</v>
      </c>
      <c r="N427" s="44" t="s">
        <v>386</v>
      </c>
      <c r="O427" s="44" t="s">
        <v>124</v>
      </c>
      <c r="P427" s="44" t="s">
        <v>124</v>
      </c>
      <c r="Q427" s="202"/>
      <c r="R427" s="202"/>
      <c r="S427" s="206"/>
      <c r="T427" s="202"/>
      <c r="U427" s="199"/>
      <c r="V427" s="201"/>
      <c r="W427" s="202"/>
      <c r="X427" s="199"/>
      <c r="Y427" s="207"/>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row>
    <row r="428" spans="1:45" ht="78.75" x14ac:dyDescent="0.25">
      <c r="A428" s="23">
        <v>440</v>
      </c>
      <c r="B428" s="53" t="s">
        <v>630</v>
      </c>
      <c r="C428" s="53" t="s">
        <v>631</v>
      </c>
      <c r="D428" s="23" t="s">
        <v>1322</v>
      </c>
      <c r="E428" s="23" t="s">
        <v>39</v>
      </c>
      <c r="F428" s="44">
        <v>642</v>
      </c>
      <c r="G428" s="23" t="s">
        <v>34</v>
      </c>
      <c r="H428" s="23">
        <v>1</v>
      </c>
      <c r="I428" s="23">
        <v>36000000000</v>
      </c>
      <c r="J428" s="44" t="s">
        <v>35</v>
      </c>
      <c r="K428" s="30">
        <v>803236.94</v>
      </c>
      <c r="L428" s="46">
        <v>42767</v>
      </c>
      <c r="M428" s="46">
        <v>43070</v>
      </c>
      <c r="N428" s="44" t="s">
        <v>385</v>
      </c>
      <c r="O428" s="44" t="s">
        <v>127</v>
      </c>
      <c r="P428" s="44" t="s">
        <v>124</v>
      </c>
      <c r="Q428" s="76" t="s">
        <v>91</v>
      </c>
      <c r="R428" s="23" t="s">
        <v>1142</v>
      </c>
      <c r="S428" s="145" t="s">
        <v>1140</v>
      </c>
      <c r="T428" s="23" t="s">
        <v>1139</v>
      </c>
      <c r="U428" s="156">
        <v>42767</v>
      </c>
      <c r="V428" s="145">
        <v>195</v>
      </c>
      <c r="W428" s="23" t="s">
        <v>1113</v>
      </c>
      <c r="X428" s="156">
        <v>42772</v>
      </c>
      <c r="Y428" s="86">
        <v>803236.94</v>
      </c>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row>
    <row r="429" spans="1:45" ht="78.75" x14ac:dyDescent="0.25">
      <c r="A429" s="23">
        <v>441</v>
      </c>
      <c r="B429" s="53" t="s">
        <v>630</v>
      </c>
      <c r="C429" s="53" t="s">
        <v>631</v>
      </c>
      <c r="D429" s="23" t="s">
        <v>1189</v>
      </c>
      <c r="E429" s="23" t="s">
        <v>39</v>
      </c>
      <c r="F429" s="44">
        <v>642</v>
      </c>
      <c r="G429" s="23" t="s">
        <v>34</v>
      </c>
      <c r="H429" s="23">
        <v>1</v>
      </c>
      <c r="I429" s="23">
        <v>36000000000</v>
      </c>
      <c r="J429" s="44" t="s">
        <v>35</v>
      </c>
      <c r="K429" s="30">
        <v>2911606.87</v>
      </c>
      <c r="L429" s="46">
        <v>42767</v>
      </c>
      <c r="M429" s="46">
        <v>43070</v>
      </c>
      <c r="N429" s="44" t="s">
        <v>385</v>
      </c>
      <c r="O429" s="44" t="s">
        <v>127</v>
      </c>
      <c r="P429" s="44" t="s">
        <v>124</v>
      </c>
      <c r="Q429" s="76" t="s">
        <v>91</v>
      </c>
      <c r="R429" s="23" t="s">
        <v>1142</v>
      </c>
      <c r="S429" s="145" t="s">
        <v>1140</v>
      </c>
      <c r="T429" s="23" t="s">
        <v>1139</v>
      </c>
      <c r="U429" s="156">
        <v>42767</v>
      </c>
      <c r="V429" s="145">
        <v>193</v>
      </c>
      <c r="W429" s="23" t="s">
        <v>1113</v>
      </c>
      <c r="X429" s="156">
        <v>42772</v>
      </c>
      <c r="Y429" s="30">
        <v>2911606.87</v>
      </c>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row>
    <row r="430" spans="1:45" ht="67.5" x14ac:dyDescent="0.25">
      <c r="A430" s="41">
        <v>339</v>
      </c>
      <c r="B430" s="23" t="s">
        <v>647</v>
      </c>
      <c r="C430" s="23" t="s">
        <v>648</v>
      </c>
      <c r="D430" s="76" t="s">
        <v>615</v>
      </c>
      <c r="E430" s="35" t="s">
        <v>616</v>
      </c>
      <c r="F430" s="44">
        <v>642</v>
      </c>
      <c r="G430" s="44" t="s">
        <v>34</v>
      </c>
      <c r="H430" s="23">
        <v>1</v>
      </c>
      <c r="I430" s="55">
        <v>36000000000</v>
      </c>
      <c r="J430" s="44" t="s">
        <v>35</v>
      </c>
      <c r="K430" s="93">
        <v>2933020.74</v>
      </c>
      <c r="L430" s="46">
        <v>42795</v>
      </c>
      <c r="M430" s="46">
        <v>43160</v>
      </c>
      <c r="N430" s="44" t="s">
        <v>385</v>
      </c>
      <c r="O430" s="44" t="s">
        <v>127</v>
      </c>
      <c r="P430" s="44" t="s">
        <v>124</v>
      </c>
      <c r="Q430" s="44" t="s">
        <v>603</v>
      </c>
      <c r="R430" s="23" t="s">
        <v>1179</v>
      </c>
      <c r="S430" s="159" t="s">
        <v>1202</v>
      </c>
      <c r="T430" s="145" t="s">
        <v>1139</v>
      </c>
      <c r="U430" s="158">
        <v>42779</v>
      </c>
      <c r="V430" s="145" t="s">
        <v>1140</v>
      </c>
      <c r="W430" s="145" t="s">
        <v>1170</v>
      </c>
      <c r="X430" s="145" t="s">
        <v>1140</v>
      </c>
      <c r="Y430" s="93">
        <v>2933020.74</v>
      </c>
      <c r="Z430" s="201"/>
      <c r="AA430" s="208"/>
      <c r="AB430" s="208"/>
      <c r="AC430" s="201"/>
      <c r="AD430" s="201"/>
      <c r="AE430" s="201"/>
      <c r="AF430" s="201"/>
      <c r="AG430" s="201"/>
      <c r="AH430" s="201"/>
      <c r="AI430" s="201"/>
      <c r="AJ430" s="201"/>
      <c r="AK430" s="201"/>
      <c r="AL430" s="201"/>
      <c r="AM430" s="201"/>
      <c r="AN430" s="201"/>
      <c r="AO430" s="201"/>
      <c r="AP430" s="201"/>
      <c r="AQ430" s="201"/>
      <c r="AR430" s="201"/>
      <c r="AS430" s="201"/>
    </row>
    <row r="431" spans="1:45" ht="78.75" x14ac:dyDescent="0.25">
      <c r="A431" s="41">
        <v>382</v>
      </c>
      <c r="B431" s="23" t="s">
        <v>630</v>
      </c>
      <c r="C431" s="23" t="s">
        <v>631</v>
      </c>
      <c r="D431" s="23" t="s">
        <v>739</v>
      </c>
      <c r="E431" s="23" t="s">
        <v>39</v>
      </c>
      <c r="F431" s="44">
        <v>642</v>
      </c>
      <c r="G431" s="44" t="s">
        <v>34</v>
      </c>
      <c r="H431" s="23">
        <v>1</v>
      </c>
      <c r="I431" s="23">
        <v>36000000000</v>
      </c>
      <c r="J431" s="44" t="s">
        <v>35</v>
      </c>
      <c r="K431" s="30">
        <v>5076279.83</v>
      </c>
      <c r="L431" s="46">
        <v>42795</v>
      </c>
      <c r="M431" s="46">
        <v>43070</v>
      </c>
      <c r="N431" s="44" t="s">
        <v>385</v>
      </c>
      <c r="O431" s="44" t="s">
        <v>127</v>
      </c>
      <c r="P431" s="44" t="s">
        <v>124</v>
      </c>
      <c r="Q431" s="44" t="s">
        <v>91</v>
      </c>
      <c r="R431" s="23" t="s">
        <v>1142</v>
      </c>
      <c r="S431" s="145" t="s">
        <v>1243</v>
      </c>
      <c r="T431" s="145" t="s">
        <v>1139</v>
      </c>
      <c r="U431" s="156">
        <v>42796</v>
      </c>
      <c r="V431" s="145" t="s">
        <v>1140</v>
      </c>
      <c r="W431" s="145" t="s">
        <v>1170</v>
      </c>
      <c r="X431" s="156" t="s">
        <v>1140</v>
      </c>
      <c r="Y431" s="30">
        <v>5076279.83</v>
      </c>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row>
    <row r="432" spans="1:45" ht="78.75" x14ac:dyDescent="0.25">
      <c r="A432" s="41">
        <v>383</v>
      </c>
      <c r="B432" s="23" t="s">
        <v>630</v>
      </c>
      <c r="C432" s="23" t="s">
        <v>631</v>
      </c>
      <c r="D432" s="88" t="s">
        <v>749</v>
      </c>
      <c r="E432" s="23" t="s">
        <v>39</v>
      </c>
      <c r="F432" s="44">
        <v>642</v>
      </c>
      <c r="G432" s="44" t="s">
        <v>34</v>
      </c>
      <c r="H432" s="23">
        <v>1</v>
      </c>
      <c r="I432" s="23">
        <v>36000000000</v>
      </c>
      <c r="J432" s="44" t="s">
        <v>35</v>
      </c>
      <c r="K432" s="91">
        <v>1000000</v>
      </c>
      <c r="L432" s="33">
        <v>42826</v>
      </c>
      <c r="M432" s="46">
        <v>43070</v>
      </c>
      <c r="N432" s="44" t="s">
        <v>385</v>
      </c>
      <c r="O432" s="44" t="s">
        <v>127</v>
      </c>
      <c r="P432" s="44" t="s">
        <v>124</v>
      </c>
      <c r="Q432" s="202"/>
      <c r="R432" s="202"/>
      <c r="S432" s="206"/>
      <c r="T432" s="202"/>
      <c r="U432" s="199"/>
      <c r="V432" s="201"/>
      <c r="W432" s="202"/>
      <c r="X432" s="199"/>
      <c r="Y432" s="207"/>
      <c r="Z432" s="201"/>
      <c r="AA432" s="208"/>
      <c r="AB432" s="208"/>
      <c r="AC432" s="201"/>
      <c r="AD432" s="201"/>
      <c r="AE432" s="201"/>
      <c r="AF432" s="201"/>
      <c r="AG432" s="201"/>
      <c r="AH432" s="201"/>
      <c r="AI432" s="201"/>
      <c r="AJ432" s="201"/>
      <c r="AK432" s="201"/>
      <c r="AL432" s="201"/>
      <c r="AM432" s="201"/>
      <c r="AN432" s="201"/>
      <c r="AO432" s="201"/>
      <c r="AP432" s="201"/>
      <c r="AQ432" s="201"/>
      <c r="AR432" s="201"/>
      <c r="AS432" s="201"/>
    </row>
    <row r="433" spans="1:45" ht="78.75" x14ac:dyDescent="0.25">
      <c r="A433" s="41">
        <v>384</v>
      </c>
      <c r="B433" s="23" t="s">
        <v>924</v>
      </c>
      <c r="C433" s="23" t="s">
        <v>1313</v>
      </c>
      <c r="D433" s="88" t="s">
        <v>540</v>
      </c>
      <c r="E433" s="23" t="s">
        <v>39</v>
      </c>
      <c r="F433" s="44">
        <v>642</v>
      </c>
      <c r="G433" s="23" t="s">
        <v>34</v>
      </c>
      <c r="H433" s="23">
        <v>1</v>
      </c>
      <c r="I433" s="23">
        <v>36000000000</v>
      </c>
      <c r="J433" s="44" t="s">
        <v>35</v>
      </c>
      <c r="K433" s="30">
        <v>1000000</v>
      </c>
      <c r="L433" s="33">
        <v>42826</v>
      </c>
      <c r="M433" s="46">
        <v>43070</v>
      </c>
      <c r="N433" s="44" t="s">
        <v>385</v>
      </c>
      <c r="O433" s="44" t="s">
        <v>127</v>
      </c>
      <c r="P433" s="44" t="s">
        <v>124</v>
      </c>
      <c r="Q433" s="202"/>
      <c r="R433" s="202"/>
      <c r="S433" s="206"/>
      <c r="T433" s="202"/>
      <c r="U433" s="199"/>
      <c r="V433" s="201"/>
      <c r="W433" s="202"/>
      <c r="X433" s="199"/>
      <c r="Y433" s="207"/>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row>
    <row r="434" spans="1:45" ht="78.75" x14ac:dyDescent="0.25">
      <c r="A434" s="41">
        <v>385</v>
      </c>
      <c r="B434" s="23" t="s">
        <v>924</v>
      </c>
      <c r="C434" s="23" t="s">
        <v>1313</v>
      </c>
      <c r="D434" s="23" t="s">
        <v>541</v>
      </c>
      <c r="E434" s="23" t="s">
        <v>39</v>
      </c>
      <c r="F434" s="44">
        <v>642</v>
      </c>
      <c r="G434" s="23" t="s">
        <v>34</v>
      </c>
      <c r="H434" s="23">
        <v>1</v>
      </c>
      <c r="I434" s="23">
        <v>36000000000</v>
      </c>
      <c r="J434" s="44" t="s">
        <v>35</v>
      </c>
      <c r="K434" s="30">
        <v>1000000</v>
      </c>
      <c r="L434" s="33">
        <v>42826</v>
      </c>
      <c r="M434" s="46">
        <v>43070</v>
      </c>
      <c r="N434" s="44" t="s">
        <v>385</v>
      </c>
      <c r="O434" s="44" t="s">
        <v>127</v>
      </c>
      <c r="P434" s="44" t="s">
        <v>124</v>
      </c>
      <c r="Q434" s="202"/>
      <c r="R434" s="202"/>
      <c r="S434" s="201"/>
      <c r="T434" s="202"/>
      <c r="U434" s="199"/>
      <c r="V434" s="201"/>
      <c r="W434" s="202"/>
      <c r="X434" s="199"/>
      <c r="Y434" s="207"/>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row>
    <row r="435" spans="1:45" ht="78.75" x14ac:dyDescent="0.25">
      <c r="A435" s="41">
        <v>386</v>
      </c>
      <c r="B435" s="23" t="s">
        <v>924</v>
      </c>
      <c r="C435" s="23" t="s">
        <v>1313</v>
      </c>
      <c r="D435" s="76" t="s">
        <v>543</v>
      </c>
      <c r="E435" s="42" t="s">
        <v>39</v>
      </c>
      <c r="F435" s="44">
        <v>642</v>
      </c>
      <c r="G435" s="23" t="s">
        <v>34</v>
      </c>
      <c r="H435" s="23">
        <v>1</v>
      </c>
      <c r="I435" s="55">
        <v>36000000000</v>
      </c>
      <c r="J435" s="44" t="s">
        <v>35</v>
      </c>
      <c r="K435" s="45">
        <v>1000000</v>
      </c>
      <c r="L435" s="33">
        <v>42826</v>
      </c>
      <c r="M435" s="46">
        <v>43070</v>
      </c>
      <c r="N435" s="44" t="s">
        <v>385</v>
      </c>
      <c r="O435" s="44" t="s">
        <v>127</v>
      </c>
      <c r="P435" s="44" t="s">
        <v>124</v>
      </c>
      <c r="Q435" s="202"/>
      <c r="R435" s="202"/>
      <c r="S435" s="206"/>
      <c r="T435" s="202"/>
      <c r="U435" s="199"/>
      <c r="V435" s="201"/>
      <c r="W435" s="202"/>
      <c r="X435" s="199"/>
      <c r="Y435" s="207"/>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row>
    <row r="436" spans="1:45" ht="78.75" x14ac:dyDescent="0.25">
      <c r="A436" s="41">
        <v>388</v>
      </c>
      <c r="B436" s="88" t="s">
        <v>630</v>
      </c>
      <c r="C436" s="88" t="s">
        <v>631</v>
      </c>
      <c r="D436" s="23" t="s">
        <v>751</v>
      </c>
      <c r="E436" s="23" t="s">
        <v>39</v>
      </c>
      <c r="F436" s="44">
        <v>642</v>
      </c>
      <c r="G436" s="44" t="s">
        <v>34</v>
      </c>
      <c r="H436" s="23">
        <v>1</v>
      </c>
      <c r="I436" s="23">
        <v>36000000000</v>
      </c>
      <c r="J436" s="44" t="s">
        <v>35</v>
      </c>
      <c r="K436" s="91">
        <v>3000000</v>
      </c>
      <c r="L436" s="33">
        <v>42826</v>
      </c>
      <c r="M436" s="46">
        <v>43070</v>
      </c>
      <c r="N436" s="44" t="s">
        <v>385</v>
      </c>
      <c r="O436" s="44" t="s">
        <v>127</v>
      </c>
      <c r="P436" s="44" t="s">
        <v>124</v>
      </c>
      <c r="Q436" s="202"/>
      <c r="R436" s="202"/>
      <c r="S436" s="201"/>
      <c r="T436" s="202"/>
      <c r="U436" s="199"/>
      <c r="V436" s="201"/>
      <c r="W436" s="202"/>
      <c r="X436" s="199"/>
      <c r="Y436" s="207"/>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row>
    <row r="437" spans="1:45" ht="78.75" x14ac:dyDescent="0.25">
      <c r="A437" s="41">
        <v>390</v>
      </c>
      <c r="B437" s="23" t="s">
        <v>630</v>
      </c>
      <c r="C437" s="23" t="s">
        <v>631</v>
      </c>
      <c r="D437" s="23" t="s">
        <v>752</v>
      </c>
      <c r="E437" s="23" t="s">
        <v>39</v>
      </c>
      <c r="F437" s="44">
        <v>642</v>
      </c>
      <c r="G437" s="44" t="s">
        <v>34</v>
      </c>
      <c r="H437" s="23">
        <v>1</v>
      </c>
      <c r="I437" s="23">
        <v>36000000000</v>
      </c>
      <c r="J437" s="44" t="s">
        <v>35</v>
      </c>
      <c r="K437" s="91">
        <v>3500000</v>
      </c>
      <c r="L437" s="33">
        <v>42826</v>
      </c>
      <c r="M437" s="46">
        <v>43070</v>
      </c>
      <c r="N437" s="44" t="s">
        <v>385</v>
      </c>
      <c r="O437" s="44" t="s">
        <v>127</v>
      </c>
      <c r="P437" s="44" t="s">
        <v>124</v>
      </c>
      <c r="Q437" s="202"/>
      <c r="R437" s="202"/>
      <c r="S437" s="201"/>
      <c r="T437" s="202"/>
      <c r="U437" s="199"/>
      <c r="V437" s="201"/>
      <c r="W437" s="202"/>
      <c r="X437" s="199"/>
      <c r="Y437" s="205"/>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row>
    <row r="438" spans="1:45" ht="78.75" x14ac:dyDescent="0.25">
      <c r="A438" s="41">
        <v>391</v>
      </c>
      <c r="B438" s="23" t="s">
        <v>924</v>
      </c>
      <c r="C438" s="23" t="s">
        <v>1313</v>
      </c>
      <c r="D438" s="76" t="s">
        <v>544</v>
      </c>
      <c r="E438" s="42" t="s">
        <v>39</v>
      </c>
      <c r="F438" s="44">
        <v>642</v>
      </c>
      <c r="G438" s="23" t="s">
        <v>34</v>
      </c>
      <c r="H438" s="23">
        <v>1</v>
      </c>
      <c r="I438" s="55">
        <v>36000000000</v>
      </c>
      <c r="J438" s="44" t="s">
        <v>35</v>
      </c>
      <c r="K438" s="45">
        <v>35000000</v>
      </c>
      <c r="L438" s="33">
        <v>42826</v>
      </c>
      <c r="M438" s="46">
        <v>43070</v>
      </c>
      <c r="N438" s="44" t="s">
        <v>385</v>
      </c>
      <c r="O438" s="44" t="s">
        <v>127</v>
      </c>
      <c r="P438" s="44" t="s">
        <v>124</v>
      </c>
      <c r="Q438" s="202"/>
      <c r="R438" s="202"/>
      <c r="S438" s="201"/>
      <c r="T438" s="202"/>
      <c r="U438" s="199"/>
      <c r="V438" s="201"/>
      <c r="W438" s="202"/>
      <c r="X438" s="199"/>
      <c r="Y438" s="205"/>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row>
    <row r="439" spans="1:45" ht="78.75" x14ac:dyDescent="0.25">
      <c r="A439" s="41">
        <v>392</v>
      </c>
      <c r="B439" s="88" t="s">
        <v>630</v>
      </c>
      <c r="C439" s="88" t="s">
        <v>631</v>
      </c>
      <c r="D439" s="23" t="s">
        <v>741</v>
      </c>
      <c r="E439" s="23" t="s">
        <v>39</v>
      </c>
      <c r="F439" s="44">
        <v>642</v>
      </c>
      <c r="G439" s="44" t="s">
        <v>34</v>
      </c>
      <c r="H439" s="23">
        <v>1</v>
      </c>
      <c r="I439" s="23">
        <v>36000000000</v>
      </c>
      <c r="J439" s="44" t="s">
        <v>35</v>
      </c>
      <c r="K439" s="30">
        <v>2600000</v>
      </c>
      <c r="L439" s="33">
        <v>42856</v>
      </c>
      <c r="M439" s="46">
        <v>43070</v>
      </c>
      <c r="N439" s="44" t="s">
        <v>385</v>
      </c>
      <c r="O439" s="44" t="s">
        <v>127</v>
      </c>
      <c r="P439" s="44" t="s">
        <v>124</v>
      </c>
      <c r="Q439" s="202"/>
      <c r="R439" s="202"/>
      <c r="S439" s="206"/>
      <c r="T439" s="202"/>
      <c r="U439" s="199"/>
      <c r="V439" s="201"/>
      <c r="W439" s="202"/>
      <c r="X439" s="199"/>
      <c r="Y439" s="205"/>
      <c r="Z439" s="201"/>
      <c r="AA439" s="201"/>
      <c r="AB439" s="201"/>
      <c r="AC439" s="936"/>
      <c r="AD439" s="937"/>
      <c r="AE439" s="937"/>
      <c r="AF439" s="937"/>
      <c r="AG439" s="937"/>
      <c r="AH439" s="937"/>
      <c r="AI439" s="937"/>
      <c r="AJ439" s="938"/>
      <c r="AK439" s="201"/>
      <c r="AL439" s="201"/>
      <c r="AM439" s="208"/>
      <c r="AN439" s="201"/>
      <c r="AO439" s="208"/>
      <c r="AP439" s="207"/>
      <c r="AQ439" s="207"/>
      <c r="AR439" s="208"/>
      <c r="AS439" s="208"/>
    </row>
    <row r="440" spans="1:45" ht="78.75" x14ac:dyDescent="0.25">
      <c r="A440" s="41">
        <v>393</v>
      </c>
      <c r="B440" s="23" t="s">
        <v>630</v>
      </c>
      <c r="C440" s="23" t="s">
        <v>631</v>
      </c>
      <c r="D440" s="23" t="s">
        <v>85</v>
      </c>
      <c r="E440" s="23" t="s">
        <v>39</v>
      </c>
      <c r="F440" s="44">
        <v>642</v>
      </c>
      <c r="G440" s="117" t="s">
        <v>34</v>
      </c>
      <c r="H440" s="23">
        <v>1</v>
      </c>
      <c r="I440" s="66">
        <v>36000000000</v>
      </c>
      <c r="J440" s="44" t="s">
        <v>35</v>
      </c>
      <c r="K440" s="30">
        <v>4500000</v>
      </c>
      <c r="L440" s="33">
        <v>42856</v>
      </c>
      <c r="M440" s="46">
        <v>43070</v>
      </c>
      <c r="N440" s="44" t="s">
        <v>385</v>
      </c>
      <c r="O440" s="44" t="s">
        <v>127</v>
      </c>
      <c r="P440" s="44" t="s">
        <v>124</v>
      </c>
      <c r="Q440" s="201"/>
      <c r="R440" s="201"/>
      <c r="S440" s="201"/>
      <c r="T440" s="202"/>
      <c r="U440" s="199"/>
      <c r="V440" s="201"/>
      <c r="W440" s="201"/>
      <c r="X440" s="199"/>
      <c r="Y440" s="205"/>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row>
    <row r="441" spans="1:45" ht="157.5" x14ac:dyDescent="0.25">
      <c r="A441" s="41">
        <v>394</v>
      </c>
      <c r="B441" s="23" t="s">
        <v>632</v>
      </c>
      <c r="C441" s="23" t="s">
        <v>633</v>
      </c>
      <c r="D441" s="42" t="s">
        <v>95</v>
      </c>
      <c r="E441" s="42" t="s">
        <v>92</v>
      </c>
      <c r="F441" s="44">
        <v>642</v>
      </c>
      <c r="G441" s="117" t="s">
        <v>34</v>
      </c>
      <c r="H441" s="23">
        <v>1</v>
      </c>
      <c r="I441" s="66">
        <v>36000000000</v>
      </c>
      <c r="J441" s="44" t="s">
        <v>35</v>
      </c>
      <c r="K441" s="45">
        <v>6375600</v>
      </c>
      <c r="L441" s="46">
        <v>42856</v>
      </c>
      <c r="M441" s="46">
        <v>43221</v>
      </c>
      <c r="N441" s="44" t="s">
        <v>48</v>
      </c>
      <c r="O441" s="44" t="s">
        <v>127</v>
      </c>
      <c r="P441" s="44" t="s">
        <v>124</v>
      </c>
      <c r="Q441" s="201"/>
      <c r="R441" s="201"/>
      <c r="S441" s="201"/>
      <c r="T441" s="202"/>
      <c r="U441" s="199"/>
      <c r="V441" s="201"/>
      <c r="W441" s="201"/>
      <c r="X441" s="199"/>
      <c r="Y441" s="205"/>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row>
    <row r="442" spans="1:45" ht="78.75" x14ac:dyDescent="0.25">
      <c r="A442" s="41">
        <v>395</v>
      </c>
      <c r="B442" s="23" t="s">
        <v>630</v>
      </c>
      <c r="C442" s="23" t="s">
        <v>631</v>
      </c>
      <c r="D442" s="23" t="s">
        <v>750</v>
      </c>
      <c r="E442" s="23" t="s">
        <v>39</v>
      </c>
      <c r="F442" s="44">
        <v>642</v>
      </c>
      <c r="G442" s="117" t="s">
        <v>34</v>
      </c>
      <c r="H442" s="23">
        <v>1</v>
      </c>
      <c r="I442" s="66">
        <v>36000000000</v>
      </c>
      <c r="J442" s="44" t="s">
        <v>35</v>
      </c>
      <c r="K442" s="30">
        <v>12296830</v>
      </c>
      <c r="L442" s="33">
        <v>42856</v>
      </c>
      <c r="M442" s="46">
        <v>43070</v>
      </c>
      <c r="N442" s="44" t="s">
        <v>385</v>
      </c>
      <c r="O442" s="44" t="s">
        <v>127</v>
      </c>
      <c r="P442" s="44" t="s">
        <v>124</v>
      </c>
      <c r="Q442" s="202"/>
      <c r="R442" s="201"/>
      <c r="S442" s="201"/>
      <c r="T442" s="202"/>
      <c r="U442" s="199"/>
      <c r="V442" s="201"/>
      <c r="W442" s="201"/>
      <c r="X442" s="208"/>
      <c r="Y442" s="201"/>
      <c r="Z442" s="201"/>
      <c r="AA442" s="201"/>
      <c r="AB442" s="270"/>
      <c r="AC442" s="201"/>
      <c r="AD442" s="201"/>
      <c r="AE442" s="201"/>
      <c r="AF442" s="201"/>
      <c r="AG442" s="201"/>
      <c r="AH442" s="201"/>
      <c r="AI442" s="201"/>
      <c r="AJ442" s="201"/>
      <c r="AK442" s="201"/>
      <c r="AL442" s="201"/>
      <c r="AM442" s="201"/>
      <c r="AN442" s="201"/>
      <c r="AO442" s="201"/>
      <c r="AP442" s="201"/>
      <c r="AQ442" s="201"/>
      <c r="AR442" s="201"/>
      <c r="AS442" s="201"/>
    </row>
    <row r="443" spans="1:45" ht="78.75" x14ac:dyDescent="0.25">
      <c r="A443" s="41">
        <v>396</v>
      </c>
      <c r="B443" s="23" t="s">
        <v>630</v>
      </c>
      <c r="C443" s="23" t="s">
        <v>631</v>
      </c>
      <c r="D443" s="23" t="s">
        <v>737</v>
      </c>
      <c r="E443" s="23" t="s">
        <v>39</v>
      </c>
      <c r="F443" s="44">
        <v>642</v>
      </c>
      <c r="G443" s="44" t="s">
        <v>34</v>
      </c>
      <c r="H443" s="23">
        <v>1</v>
      </c>
      <c r="I443" s="23">
        <v>36000000000</v>
      </c>
      <c r="J443" s="44" t="s">
        <v>35</v>
      </c>
      <c r="K443" s="30">
        <v>20000000</v>
      </c>
      <c r="L443" s="33">
        <v>42856</v>
      </c>
      <c r="M443" s="46">
        <v>43070</v>
      </c>
      <c r="N443" s="44" t="s">
        <v>385</v>
      </c>
      <c r="O443" s="44" t="s">
        <v>127</v>
      </c>
      <c r="P443" s="44" t="s">
        <v>124</v>
      </c>
      <c r="Q443" s="202"/>
      <c r="R443" s="201"/>
      <c r="S443" s="201"/>
      <c r="T443" s="202"/>
      <c r="U443" s="199"/>
      <c r="V443" s="201"/>
      <c r="W443" s="201"/>
      <c r="X443" s="201"/>
      <c r="Y443" s="201"/>
      <c r="Z443" s="201"/>
      <c r="AA443" s="201"/>
      <c r="AB443" s="270"/>
      <c r="AC443" s="201"/>
      <c r="AD443" s="201"/>
      <c r="AE443" s="201"/>
      <c r="AF443" s="201"/>
      <c r="AG443" s="201"/>
      <c r="AH443" s="201"/>
      <c r="AI443" s="201"/>
      <c r="AJ443" s="201"/>
      <c r="AK443" s="201"/>
      <c r="AL443" s="201"/>
      <c r="AM443" s="201"/>
      <c r="AN443" s="201"/>
      <c r="AO443" s="201"/>
      <c r="AP443" s="201"/>
      <c r="AQ443" s="201"/>
      <c r="AR443" s="201"/>
      <c r="AS443" s="201"/>
    </row>
    <row r="444" spans="1:45" ht="78.75" x14ac:dyDescent="0.25">
      <c r="A444" s="41">
        <v>397</v>
      </c>
      <c r="B444" s="23" t="s">
        <v>630</v>
      </c>
      <c r="C444" s="23" t="s">
        <v>631</v>
      </c>
      <c r="D444" s="23" t="s">
        <v>747</v>
      </c>
      <c r="E444" s="23" t="s">
        <v>39</v>
      </c>
      <c r="F444" s="44">
        <v>642</v>
      </c>
      <c r="G444" s="44" t="s">
        <v>34</v>
      </c>
      <c r="H444" s="23">
        <v>1</v>
      </c>
      <c r="I444" s="23">
        <v>36000000000</v>
      </c>
      <c r="J444" s="44" t="s">
        <v>35</v>
      </c>
      <c r="K444" s="30">
        <v>30000000</v>
      </c>
      <c r="L444" s="33">
        <v>42856</v>
      </c>
      <c r="M444" s="46">
        <v>43070</v>
      </c>
      <c r="N444" s="44" t="s">
        <v>385</v>
      </c>
      <c r="O444" s="44" t="s">
        <v>127</v>
      </c>
      <c r="P444" s="44" t="s">
        <v>124</v>
      </c>
      <c r="Q444" s="202"/>
      <c r="R444" s="201"/>
      <c r="S444" s="201"/>
      <c r="T444" s="202"/>
      <c r="U444" s="199"/>
      <c r="V444" s="201"/>
      <c r="W444" s="201"/>
      <c r="X444" s="208"/>
      <c r="Y444" s="201"/>
      <c r="Z444" s="201"/>
      <c r="AA444" s="201"/>
      <c r="AB444" s="270"/>
      <c r="AC444" s="201"/>
      <c r="AD444" s="201"/>
      <c r="AE444" s="201"/>
      <c r="AF444" s="201"/>
      <c r="AG444" s="201"/>
      <c r="AH444" s="201"/>
      <c r="AI444" s="201"/>
      <c r="AJ444" s="201"/>
      <c r="AK444" s="201"/>
      <c r="AL444" s="201"/>
      <c r="AM444" s="201"/>
      <c r="AN444" s="201"/>
      <c r="AO444" s="201"/>
      <c r="AP444" s="201"/>
      <c r="AQ444" s="201"/>
      <c r="AR444" s="201"/>
      <c r="AS444" s="201"/>
    </row>
    <row r="445" spans="1:45" ht="78.75" x14ac:dyDescent="0.25">
      <c r="A445" s="41">
        <v>398</v>
      </c>
      <c r="B445" s="23" t="s">
        <v>630</v>
      </c>
      <c r="C445" s="23" t="s">
        <v>631</v>
      </c>
      <c r="D445" s="23" t="s">
        <v>743</v>
      </c>
      <c r="E445" s="23" t="s">
        <v>39</v>
      </c>
      <c r="F445" s="44">
        <v>642</v>
      </c>
      <c r="G445" s="44" t="s">
        <v>34</v>
      </c>
      <c r="H445" s="23">
        <v>1</v>
      </c>
      <c r="I445" s="23">
        <v>36000000000</v>
      </c>
      <c r="J445" s="44" t="s">
        <v>35</v>
      </c>
      <c r="K445" s="30">
        <v>1500000</v>
      </c>
      <c r="L445" s="33">
        <v>42887</v>
      </c>
      <c r="M445" s="46">
        <v>43070</v>
      </c>
      <c r="N445" s="44" t="s">
        <v>385</v>
      </c>
      <c r="O445" s="44" t="s">
        <v>127</v>
      </c>
      <c r="P445" s="44" t="s">
        <v>124</v>
      </c>
      <c r="Q445" s="202"/>
      <c r="R445" s="201"/>
      <c r="S445" s="201"/>
      <c r="T445" s="202"/>
      <c r="U445" s="199"/>
      <c r="V445" s="201"/>
      <c r="W445" s="201"/>
      <c r="X445" s="201"/>
      <c r="Y445" s="201"/>
      <c r="Z445" s="201"/>
      <c r="AA445" s="201"/>
      <c r="AB445" s="270"/>
      <c r="AC445" s="201"/>
      <c r="AD445" s="201"/>
      <c r="AE445" s="201"/>
      <c r="AF445" s="201"/>
      <c r="AG445" s="201"/>
      <c r="AH445" s="201"/>
      <c r="AI445" s="201"/>
      <c r="AJ445" s="201"/>
      <c r="AK445" s="201"/>
      <c r="AL445" s="201"/>
      <c r="AM445" s="201"/>
      <c r="AN445" s="201"/>
      <c r="AO445" s="201"/>
      <c r="AP445" s="201"/>
      <c r="AQ445" s="201"/>
      <c r="AR445" s="201"/>
      <c r="AS445" s="201"/>
    </row>
    <row r="446" spans="1:45" ht="78.75" x14ac:dyDescent="0.25">
      <c r="A446" s="41">
        <v>399</v>
      </c>
      <c r="B446" s="23" t="s">
        <v>630</v>
      </c>
      <c r="C446" s="23" t="s">
        <v>631</v>
      </c>
      <c r="D446" s="23" t="s">
        <v>744</v>
      </c>
      <c r="E446" s="23" t="s">
        <v>39</v>
      </c>
      <c r="F446" s="44">
        <v>642</v>
      </c>
      <c r="G446" s="44" t="s">
        <v>34</v>
      </c>
      <c r="H446" s="23">
        <v>1</v>
      </c>
      <c r="I446" s="23">
        <v>36000000000</v>
      </c>
      <c r="J446" s="44" t="s">
        <v>35</v>
      </c>
      <c r="K446" s="30">
        <v>2600000</v>
      </c>
      <c r="L446" s="33">
        <v>42887</v>
      </c>
      <c r="M446" s="46">
        <v>43070</v>
      </c>
      <c r="N446" s="44" t="s">
        <v>385</v>
      </c>
      <c r="O446" s="44" t="s">
        <v>127</v>
      </c>
      <c r="P446" s="44" t="s">
        <v>124</v>
      </c>
      <c r="Q446" s="203"/>
      <c r="R446" s="201"/>
      <c r="S446" s="206"/>
      <c r="T446" s="202"/>
      <c r="U446" s="199"/>
      <c r="V446" s="201"/>
      <c r="W446" s="201"/>
      <c r="X446" s="208"/>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row>
    <row r="447" spans="1:45" ht="78.75" x14ac:dyDescent="0.25">
      <c r="A447" s="41">
        <v>400</v>
      </c>
      <c r="B447" s="23" t="s">
        <v>630</v>
      </c>
      <c r="C447" s="23" t="s">
        <v>631</v>
      </c>
      <c r="D447" s="23" t="s">
        <v>748</v>
      </c>
      <c r="E447" s="23" t="s">
        <v>39</v>
      </c>
      <c r="F447" s="44">
        <v>642</v>
      </c>
      <c r="G447" s="44" t="s">
        <v>34</v>
      </c>
      <c r="H447" s="23">
        <v>1</v>
      </c>
      <c r="I447" s="23">
        <v>36000000000</v>
      </c>
      <c r="J447" s="44" t="s">
        <v>35</v>
      </c>
      <c r="K447" s="30">
        <v>8300000</v>
      </c>
      <c r="L447" s="33">
        <v>42887</v>
      </c>
      <c r="M447" s="46">
        <v>43070</v>
      </c>
      <c r="N447" s="44" t="s">
        <v>385</v>
      </c>
      <c r="O447" s="44" t="s">
        <v>127</v>
      </c>
      <c r="P447" s="44" t="s">
        <v>124</v>
      </c>
      <c r="Q447" s="203"/>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row>
    <row r="448" spans="1:45" ht="78.75" x14ac:dyDescent="0.25">
      <c r="A448" s="41">
        <v>401</v>
      </c>
      <c r="B448" s="23" t="s">
        <v>630</v>
      </c>
      <c r="C448" s="23" t="s">
        <v>631</v>
      </c>
      <c r="D448" s="23" t="s">
        <v>752</v>
      </c>
      <c r="E448" s="23" t="s">
        <v>39</v>
      </c>
      <c r="F448" s="44">
        <v>642</v>
      </c>
      <c r="G448" s="44" t="s">
        <v>34</v>
      </c>
      <c r="H448" s="23">
        <v>1</v>
      </c>
      <c r="I448" s="23">
        <v>36000000000</v>
      </c>
      <c r="J448" s="44" t="s">
        <v>35</v>
      </c>
      <c r="K448" s="30">
        <v>3500000</v>
      </c>
      <c r="L448" s="46">
        <v>42917</v>
      </c>
      <c r="M448" s="46">
        <v>43070</v>
      </c>
      <c r="N448" s="44" t="s">
        <v>385</v>
      </c>
      <c r="O448" s="44" t="s">
        <v>127</v>
      </c>
      <c r="P448" s="44" t="s">
        <v>124</v>
      </c>
      <c r="Q448" s="203"/>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row>
    <row r="449" spans="1:45" ht="78.75" x14ac:dyDescent="0.25">
      <c r="A449" s="41">
        <v>402</v>
      </c>
      <c r="B449" s="23" t="s">
        <v>630</v>
      </c>
      <c r="C449" s="23" t="s">
        <v>631</v>
      </c>
      <c r="D449" s="23" t="s">
        <v>753</v>
      </c>
      <c r="E449" s="23" t="s">
        <v>39</v>
      </c>
      <c r="F449" s="44">
        <v>642</v>
      </c>
      <c r="G449" s="44" t="s">
        <v>34</v>
      </c>
      <c r="H449" s="23">
        <v>1</v>
      </c>
      <c r="I449" s="23">
        <v>36000000000</v>
      </c>
      <c r="J449" s="44" t="s">
        <v>35</v>
      </c>
      <c r="K449" s="30">
        <v>5000000</v>
      </c>
      <c r="L449" s="46">
        <v>42917</v>
      </c>
      <c r="M449" s="46">
        <v>43070</v>
      </c>
      <c r="N449" s="44" t="s">
        <v>385</v>
      </c>
      <c r="O449" s="44" t="s">
        <v>127</v>
      </c>
      <c r="P449" s="44" t="s">
        <v>124</v>
      </c>
      <c r="Q449" s="201"/>
      <c r="R449" s="201"/>
      <c r="S449" s="201"/>
      <c r="T449" s="201"/>
      <c r="U449" s="208"/>
      <c r="V449" s="201"/>
      <c r="W449" s="201"/>
      <c r="X449" s="208"/>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row>
    <row r="450" spans="1:45" ht="78.75" x14ac:dyDescent="0.25">
      <c r="A450" s="41">
        <v>403</v>
      </c>
      <c r="B450" s="23" t="s">
        <v>630</v>
      </c>
      <c r="C450" s="23" t="s">
        <v>631</v>
      </c>
      <c r="D450" s="23" t="s">
        <v>754</v>
      </c>
      <c r="E450" s="23" t="s">
        <v>39</v>
      </c>
      <c r="F450" s="44">
        <v>642</v>
      </c>
      <c r="G450" s="44" t="s">
        <v>34</v>
      </c>
      <c r="H450" s="23">
        <v>1</v>
      </c>
      <c r="I450" s="23">
        <v>36000000000</v>
      </c>
      <c r="J450" s="44" t="s">
        <v>35</v>
      </c>
      <c r="K450" s="30">
        <v>5000000</v>
      </c>
      <c r="L450" s="46">
        <v>42917</v>
      </c>
      <c r="M450" s="46">
        <v>43070</v>
      </c>
      <c r="N450" s="44" t="s">
        <v>385</v>
      </c>
      <c r="O450" s="44" t="s">
        <v>127</v>
      </c>
      <c r="P450" s="44" t="s">
        <v>124</v>
      </c>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row>
    <row r="451" spans="1:45" ht="78.75" x14ac:dyDescent="0.25">
      <c r="A451" s="41">
        <v>404</v>
      </c>
      <c r="B451" s="23" t="s">
        <v>630</v>
      </c>
      <c r="C451" s="23" t="s">
        <v>631</v>
      </c>
      <c r="D451" s="23" t="s">
        <v>755</v>
      </c>
      <c r="E451" s="23" t="s">
        <v>39</v>
      </c>
      <c r="F451" s="44">
        <v>642</v>
      </c>
      <c r="G451" s="44" t="s">
        <v>34</v>
      </c>
      <c r="H451" s="23">
        <v>1</v>
      </c>
      <c r="I451" s="23">
        <v>36000000000</v>
      </c>
      <c r="J451" s="44" t="s">
        <v>35</v>
      </c>
      <c r="K451" s="30">
        <v>5000000</v>
      </c>
      <c r="L451" s="46">
        <v>42917</v>
      </c>
      <c r="M451" s="46">
        <v>43070</v>
      </c>
      <c r="N451" s="44" t="s">
        <v>385</v>
      </c>
      <c r="O451" s="44" t="s">
        <v>127</v>
      </c>
      <c r="P451" s="44" t="s">
        <v>124</v>
      </c>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row>
    <row r="452" spans="1:45" ht="78.75" x14ac:dyDescent="0.25">
      <c r="A452" s="41">
        <v>405</v>
      </c>
      <c r="B452" s="23" t="s">
        <v>630</v>
      </c>
      <c r="C452" s="23" t="s">
        <v>631</v>
      </c>
      <c r="D452" s="23" t="s">
        <v>756</v>
      </c>
      <c r="E452" s="23" t="s">
        <v>39</v>
      </c>
      <c r="F452" s="44">
        <v>642</v>
      </c>
      <c r="G452" s="44" t="s">
        <v>34</v>
      </c>
      <c r="H452" s="23">
        <v>1</v>
      </c>
      <c r="I452" s="23">
        <v>36000000000</v>
      </c>
      <c r="J452" s="44" t="s">
        <v>35</v>
      </c>
      <c r="K452" s="30">
        <v>5000000</v>
      </c>
      <c r="L452" s="46">
        <v>42917</v>
      </c>
      <c r="M452" s="46">
        <v>43070</v>
      </c>
      <c r="N452" s="44" t="s">
        <v>385</v>
      </c>
      <c r="O452" s="44" t="s">
        <v>127</v>
      </c>
      <c r="P452" s="44" t="s">
        <v>124</v>
      </c>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row>
    <row r="453" spans="1:45" ht="78.75" x14ac:dyDescent="0.25">
      <c r="A453" s="41">
        <v>406</v>
      </c>
      <c r="B453" s="23" t="s">
        <v>630</v>
      </c>
      <c r="C453" s="23" t="s">
        <v>631</v>
      </c>
      <c r="D453" s="23" t="s">
        <v>757</v>
      </c>
      <c r="E453" s="23" t="s">
        <v>39</v>
      </c>
      <c r="F453" s="44">
        <v>642</v>
      </c>
      <c r="G453" s="44" t="s">
        <v>34</v>
      </c>
      <c r="H453" s="23">
        <v>1</v>
      </c>
      <c r="I453" s="23">
        <v>36000000000</v>
      </c>
      <c r="J453" s="44" t="s">
        <v>35</v>
      </c>
      <c r="K453" s="30">
        <v>5000000</v>
      </c>
      <c r="L453" s="46">
        <v>42917</v>
      </c>
      <c r="M453" s="46">
        <v>43070</v>
      </c>
      <c r="N453" s="44" t="s">
        <v>385</v>
      </c>
      <c r="O453" s="44" t="s">
        <v>127</v>
      </c>
      <c r="P453" s="44" t="s">
        <v>124</v>
      </c>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row>
    <row r="454" spans="1:45" ht="78.75" x14ac:dyDescent="0.25">
      <c r="A454" s="41">
        <v>407</v>
      </c>
      <c r="B454" s="23" t="s">
        <v>630</v>
      </c>
      <c r="C454" s="23" t="s">
        <v>631</v>
      </c>
      <c r="D454" s="23" t="s">
        <v>745</v>
      </c>
      <c r="E454" s="23" t="s">
        <v>39</v>
      </c>
      <c r="F454" s="44">
        <v>642</v>
      </c>
      <c r="G454" s="44" t="s">
        <v>34</v>
      </c>
      <c r="H454" s="23">
        <v>1</v>
      </c>
      <c r="I454" s="23">
        <v>36000000000</v>
      </c>
      <c r="J454" s="44" t="s">
        <v>35</v>
      </c>
      <c r="K454" s="30">
        <v>5500000</v>
      </c>
      <c r="L454" s="46">
        <v>42917</v>
      </c>
      <c r="M454" s="46">
        <v>43070</v>
      </c>
      <c r="N454" s="44" t="s">
        <v>385</v>
      </c>
      <c r="O454" s="44" t="s">
        <v>127</v>
      </c>
      <c r="P454" s="44" t="s">
        <v>124</v>
      </c>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row>
    <row r="455" spans="1:45" ht="78.75" x14ac:dyDescent="0.25">
      <c r="A455" s="41">
        <v>408</v>
      </c>
      <c r="B455" s="23" t="s">
        <v>630</v>
      </c>
      <c r="C455" s="23" t="s">
        <v>631</v>
      </c>
      <c r="D455" s="23" t="s">
        <v>740</v>
      </c>
      <c r="E455" s="23" t="s">
        <v>39</v>
      </c>
      <c r="F455" s="44">
        <v>642</v>
      </c>
      <c r="G455" s="44" t="s">
        <v>34</v>
      </c>
      <c r="H455" s="23">
        <v>1</v>
      </c>
      <c r="I455" s="23">
        <v>36000000000</v>
      </c>
      <c r="J455" s="44" t="s">
        <v>35</v>
      </c>
      <c r="K455" s="30">
        <v>7000000</v>
      </c>
      <c r="L455" s="46">
        <v>42917</v>
      </c>
      <c r="M455" s="46">
        <v>43070</v>
      </c>
      <c r="N455" s="44" t="s">
        <v>385</v>
      </c>
      <c r="O455" s="44" t="s">
        <v>127</v>
      </c>
      <c r="P455" s="44" t="s">
        <v>124</v>
      </c>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row>
    <row r="456" spans="1:45" ht="78.75" x14ac:dyDescent="0.25">
      <c r="A456" s="41">
        <v>409</v>
      </c>
      <c r="B456" s="23" t="s">
        <v>630</v>
      </c>
      <c r="C456" s="23" t="s">
        <v>631</v>
      </c>
      <c r="D456" s="23" t="s">
        <v>746</v>
      </c>
      <c r="E456" s="23" t="s">
        <v>39</v>
      </c>
      <c r="F456" s="44">
        <v>642</v>
      </c>
      <c r="G456" s="44" t="s">
        <v>34</v>
      </c>
      <c r="H456" s="23">
        <v>1</v>
      </c>
      <c r="I456" s="23">
        <v>36000000000</v>
      </c>
      <c r="J456" s="44" t="s">
        <v>35</v>
      </c>
      <c r="K456" s="30">
        <v>9000000</v>
      </c>
      <c r="L456" s="46">
        <v>42917</v>
      </c>
      <c r="M456" s="46">
        <v>43070</v>
      </c>
      <c r="N456" s="44" t="s">
        <v>385</v>
      </c>
      <c r="O456" s="44" t="s">
        <v>127</v>
      </c>
      <c r="P456" s="44" t="s">
        <v>124</v>
      </c>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row>
    <row r="457" spans="1:45" ht="78.75" x14ac:dyDescent="0.25">
      <c r="A457" s="41">
        <v>410</v>
      </c>
      <c r="B457" s="23" t="s">
        <v>630</v>
      </c>
      <c r="C457" s="23" t="s">
        <v>631</v>
      </c>
      <c r="D457" s="23" t="s">
        <v>738</v>
      </c>
      <c r="E457" s="23" t="s">
        <v>39</v>
      </c>
      <c r="F457" s="44">
        <v>642</v>
      </c>
      <c r="G457" s="44" t="s">
        <v>34</v>
      </c>
      <c r="H457" s="23">
        <v>1</v>
      </c>
      <c r="I457" s="23">
        <v>36000000000</v>
      </c>
      <c r="J457" s="44" t="s">
        <v>35</v>
      </c>
      <c r="K457" s="30">
        <v>9550800</v>
      </c>
      <c r="L457" s="46">
        <v>42917</v>
      </c>
      <c r="M457" s="46">
        <v>43070</v>
      </c>
      <c r="N457" s="44" t="s">
        <v>385</v>
      </c>
      <c r="O457" s="44" t="s">
        <v>127</v>
      </c>
      <c r="P457" s="44" t="s">
        <v>124</v>
      </c>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row>
    <row r="458" spans="1:45" ht="78.75" x14ac:dyDescent="0.25">
      <c r="A458" s="41">
        <v>411</v>
      </c>
      <c r="B458" s="23" t="s">
        <v>630</v>
      </c>
      <c r="C458" s="23" t="s">
        <v>631</v>
      </c>
      <c r="D458" s="23" t="s">
        <v>736</v>
      </c>
      <c r="E458" s="23" t="s">
        <v>39</v>
      </c>
      <c r="F458" s="44">
        <v>642</v>
      </c>
      <c r="G458" s="44" t="s">
        <v>34</v>
      </c>
      <c r="H458" s="23">
        <v>1</v>
      </c>
      <c r="I458" s="23">
        <v>36000000000</v>
      </c>
      <c r="J458" s="44" t="s">
        <v>35</v>
      </c>
      <c r="K458" s="30">
        <v>10873150</v>
      </c>
      <c r="L458" s="46">
        <v>42917</v>
      </c>
      <c r="M458" s="46">
        <v>43070</v>
      </c>
      <c r="N458" s="44" t="s">
        <v>385</v>
      </c>
      <c r="O458" s="44" t="s">
        <v>127</v>
      </c>
      <c r="P458" s="44" t="s">
        <v>124</v>
      </c>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row>
    <row r="459" spans="1:45" ht="78.75" x14ac:dyDescent="0.25">
      <c r="A459" s="41">
        <v>412</v>
      </c>
      <c r="B459" s="23" t="s">
        <v>632</v>
      </c>
      <c r="C459" s="23" t="s">
        <v>633</v>
      </c>
      <c r="D459" s="42" t="s">
        <v>97</v>
      </c>
      <c r="E459" s="42" t="s">
        <v>92</v>
      </c>
      <c r="F459" s="44">
        <v>642</v>
      </c>
      <c r="G459" s="44" t="s">
        <v>34</v>
      </c>
      <c r="H459" s="23">
        <v>1</v>
      </c>
      <c r="I459" s="23">
        <v>36000000000</v>
      </c>
      <c r="J459" s="44" t="s">
        <v>35</v>
      </c>
      <c r="K459" s="45">
        <v>5222922</v>
      </c>
      <c r="L459" s="46">
        <v>42979</v>
      </c>
      <c r="M459" s="46">
        <v>43344</v>
      </c>
      <c r="N459" s="44" t="s">
        <v>48</v>
      </c>
      <c r="O459" s="44" t="s">
        <v>127</v>
      </c>
      <c r="P459" s="44" t="s">
        <v>124</v>
      </c>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row>
    <row r="460" spans="1:45" ht="213.75" x14ac:dyDescent="0.25">
      <c r="A460" s="41">
        <v>413</v>
      </c>
      <c r="B460" s="23" t="s">
        <v>632</v>
      </c>
      <c r="C460" s="23" t="s">
        <v>633</v>
      </c>
      <c r="D460" s="42" t="s">
        <v>1085</v>
      </c>
      <c r="E460" s="42" t="s">
        <v>92</v>
      </c>
      <c r="F460" s="44">
        <v>642</v>
      </c>
      <c r="G460" s="44" t="s">
        <v>34</v>
      </c>
      <c r="H460" s="23">
        <v>1</v>
      </c>
      <c r="I460" s="23">
        <v>36000000000</v>
      </c>
      <c r="J460" s="44" t="s">
        <v>35</v>
      </c>
      <c r="K460" s="45">
        <v>29806000</v>
      </c>
      <c r="L460" s="46">
        <v>42979</v>
      </c>
      <c r="M460" s="46">
        <v>43344</v>
      </c>
      <c r="N460" s="44" t="s">
        <v>48</v>
      </c>
      <c r="O460" s="44" t="s">
        <v>127</v>
      </c>
      <c r="P460" s="44" t="s">
        <v>124</v>
      </c>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row>
    <row r="461" spans="1:45" ht="78.75" x14ac:dyDescent="0.25">
      <c r="A461" s="41">
        <v>414</v>
      </c>
      <c r="B461" s="23" t="s">
        <v>630</v>
      </c>
      <c r="C461" s="23" t="s">
        <v>631</v>
      </c>
      <c r="D461" s="23" t="s">
        <v>752</v>
      </c>
      <c r="E461" s="23" t="s">
        <v>39</v>
      </c>
      <c r="F461" s="44">
        <v>642</v>
      </c>
      <c r="G461" s="44" t="s">
        <v>34</v>
      </c>
      <c r="H461" s="23">
        <v>1</v>
      </c>
      <c r="I461" s="23">
        <v>36000000000</v>
      </c>
      <c r="J461" s="44" t="s">
        <v>35</v>
      </c>
      <c r="K461" s="30">
        <v>3500000</v>
      </c>
      <c r="L461" s="33">
        <v>43009</v>
      </c>
      <c r="M461" s="46">
        <v>43070</v>
      </c>
      <c r="N461" s="44" t="s">
        <v>385</v>
      </c>
      <c r="O461" s="44" t="s">
        <v>127</v>
      </c>
      <c r="P461" s="44" t="s">
        <v>124</v>
      </c>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row>
    <row r="462" spans="1:45" ht="78.75" x14ac:dyDescent="0.25">
      <c r="A462" s="41">
        <v>415</v>
      </c>
      <c r="B462" s="23" t="s">
        <v>40</v>
      </c>
      <c r="C462" s="23" t="s">
        <v>1323</v>
      </c>
      <c r="D462" s="23" t="s">
        <v>759</v>
      </c>
      <c r="E462" s="23" t="s">
        <v>39</v>
      </c>
      <c r="F462" s="44">
        <v>642</v>
      </c>
      <c r="G462" s="44" t="s">
        <v>34</v>
      </c>
      <c r="H462" s="23">
        <v>1</v>
      </c>
      <c r="I462" s="23">
        <v>36000000000</v>
      </c>
      <c r="J462" s="44" t="s">
        <v>35</v>
      </c>
      <c r="K462" s="30">
        <v>14040444</v>
      </c>
      <c r="L462" s="33">
        <v>43009</v>
      </c>
      <c r="M462" s="46">
        <v>43070</v>
      </c>
      <c r="N462" s="44" t="s">
        <v>385</v>
      </c>
      <c r="O462" s="44" t="s">
        <v>127</v>
      </c>
      <c r="P462" s="44" t="s">
        <v>124</v>
      </c>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row>
    <row r="463" spans="1:45" ht="78.75" x14ac:dyDescent="0.25">
      <c r="A463" s="41">
        <v>416</v>
      </c>
      <c r="B463" s="23" t="s">
        <v>630</v>
      </c>
      <c r="C463" s="23" t="s">
        <v>631</v>
      </c>
      <c r="D463" s="23" t="s">
        <v>742</v>
      </c>
      <c r="E463" s="23" t="s">
        <v>39</v>
      </c>
      <c r="F463" s="44">
        <v>642</v>
      </c>
      <c r="G463" s="44" t="s">
        <v>34</v>
      </c>
      <c r="H463" s="23">
        <v>1</v>
      </c>
      <c r="I463" s="23">
        <v>36000000000</v>
      </c>
      <c r="J463" s="44" t="s">
        <v>35</v>
      </c>
      <c r="K463" s="30">
        <v>28875000</v>
      </c>
      <c r="L463" s="33">
        <v>43009</v>
      </c>
      <c r="M463" s="46">
        <v>43070</v>
      </c>
      <c r="N463" s="44" t="s">
        <v>385</v>
      </c>
      <c r="O463" s="44" t="s">
        <v>127</v>
      </c>
      <c r="P463" s="44" t="s">
        <v>124</v>
      </c>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row>
    <row r="464" spans="1:45" ht="247.5" x14ac:dyDescent="0.25">
      <c r="A464" s="41">
        <v>417</v>
      </c>
      <c r="B464" s="23" t="s">
        <v>632</v>
      </c>
      <c r="C464" s="23" t="s">
        <v>633</v>
      </c>
      <c r="D464" s="42" t="s">
        <v>98</v>
      </c>
      <c r="E464" s="42" t="s">
        <v>92</v>
      </c>
      <c r="F464" s="44">
        <v>642</v>
      </c>
      <c r="G464" s="44" t="s">
        <v>34</v>
      </c>
      <c r="H464" s="23">
        <v>1</v>
      </c>
      <c r="I464" s="23">
        <v>36000000000</v>
      </c>
      <c r="J464" s="44" t="s">
        <v>35</v>
      </c>
      <c r="K464" s="45">
        <v>3197089.08</v>
      </c>
      <c r="L464" s="46">
        <v>43040</v>
      </c>
      <c r="M464" s="46">
        <v>43070</v>
      </c>
      <c r="N464" s="44" t="s">
        <v>48</v>
      </c>
      <c r="O464" s="44" t="s">
        <v>127</v>
      </c>
      <c r="P464" s="44" t="s">
        <v>124</v>
      </c>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row>
    <row r="465" spans="1:45" ht="78.75" x14ac:dyDescent="0.25">
      <c r="A465" s="41">
        <v>418</v>
      </c>
      <c r="B465" s="23" t="s">
        <v>630</v>
      </c>
      <c r="C465" s="23" t="s">
        <v>631</v>
      </c>
      <c r="D465" s="23" t="s">
        <v>735</v>
      </c>
      <c r="E465" s="23" t="s">
        <v>39</v>
      </c>
      <c r="F465" s="44">
        <v>642</v>
      </c>
      <c r="G465" s="44" t="s">
        <v>34</v>
      </c>
      <c r="H465" s="23">
        <v>1</v>
      </c>
      <c r="I465" s="23">
        <v>36000000000</v>
      </c>
      <c r="J465" s="44" t="s">
        <v>35</v>
      </c>
      <c r="K465" s="30">
        <v>5173000</v>
      </c>
      <c r="L465" s="33">
        <v>43040</v>
      </c>
      <c r="M465" s="46">
        <v>43070</v>
      </c>
      <c r="N465" s="44" t="s">
        <v>385</v>
      </c>
      <c r="O465" s="44" t="s">
        <v>127</v>
      </c>
      <c r="P465" s="44" t="s">
        <v>124</v>
      </c>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row>
    <row r="466" spans="1:45" x14ac:dyDescent="0.25">
      <c r="A466" s="217"/>
      <c r="B466" s="217"/>
      <c r="C466" s="217"/>
      <c r="D466" s="217"/>
      <c r="E466" s="217"/>
      <c r="F466" s="217"/>
      <c r="G466" s="217"/>
      <c r="H466" s="217"/>
      <c r="I466" s="217"/>
      <c r="J466" s="217"/>
      <c r="K466" s="218"/>
      <c r="L466" s="217"/>
      <c r="M466" s="217"/>
      <c r="N466" s="217"/>
      <c r="O466" s="217"/>
      <c r="P466" s="217"/>
      <c r="Q466" s="217"/>
      <c r="R466" s="217"/>
      <c r="S466" s="217"/>
      <c r="T466" s="217"/>
      <c r="U466" s="217"/>
      <c r="V466" s="217"/>
      <c r="W466" s="217"/>
      <c r="X466" s="217"/>
      <c r="Y466" s="217"/>
      <c r="Z466" s="217"/>
      <c r="AA466" s="217"/>
      <c r="AB466" s="217"/>
      <c r="AC466" s="217"/>
      <c r="AD466" s="217"/>
      <c r="AE466" s="217"/>
      <c r="AF466" s="217"/>
      <c r="AG466" s="217"/>
      <c r="AH466" s="217"/>
      <c r="AI466" s="217"/>
      <c r="AJ466" s="217"/>
      <c r="AK466" s="217"/>
      <c r="AL466" s="217"/>
      <c r="AM466" s="217"/>
      <c r="AN466" s="217"/>
      <c r="AO466" s="217"/>
      <c r="AP466" s="217"/>
      <c r="AQ466" s="217"/>
      <c r="AR466" s="217"/>
      <c r="AS466" s="217"/>
    </row>
    <row r="467" spans="1:45" x14ac:dyDescent="0.25">
      <c r="A467" s="217"/>
      <c r="B467" s="217"/>
      <c r="C467" s="217"/>
      <c r="D467" s="217"/>
      <c r="E467" s="217"/>
      <c r="F467" s="217"/>
      <c r="G467" s="217"/>
      <c r="H467" s="217"/>
      <c r="I467" s="217"/>
      <c r="J467" s="217"/>
      <c r="K467" s="218"/>
      <c r="L467" s="217"/>
      <c r="M467" s="217"/>
      <c r="N467" s="217"/>
      <c r="O467" s="217"/>
      <c r="P467" s="217"/>
      <c r="Q467" s="217"/>
      <c r="R467" s="217"/>
      <c r="S467" s="217"/>
      <c r="T467" s="217"/>
      <c r="U467" s="217"/>
      <c r="V467" s="217"/>
      <c r="W467" s="217"/>
      <c r="X467" s="217"/>
      <c r="Y467" s="217"/>
      <c r="Z467" s="217"/>
      <c r="AA467" s="217"/>
      <c r="AB467" s="217"/>
      <c r="AC467" s="217"/>
      <c r="AD467" s="217"/>
      <c r="AE467" s="217"/>
      <c r="AF467" s="217"/>
      <c r="AG467" s="217"/>
      <c r="AH467" s="217"/>
      <c r="AI467" s="217"/>
      <c r="AJ467" s="217"/>
      <c r="AK467" s="217"/>
      <c r="AL467" s="217"/>
      <c r="AM467" s="217"/>
      <c r="AN467" s="217"/>
      <c r="AO467" s="217"/>
      <c r="AP467" s="217"/>
      <c r="AQ467" s="217"/>
      <c r="AR467" s="217"/>
      <c r="AS467" s="217"/>
    </row>
    <row r="468" spans="1:45" x14ac:dyDescent="0.25">
      <c r="A468" s="217"/>
      <c r="B468" s="217"/>
      <c r="C468" s="217"/>
      <c r="D468" s="217"/>
      <c r="E468" s="217"/>
      <c r="F468" s="217"/>
      <c r="G468" s="217"/>
      <c r="H468" s="217"/>
      <c r="I468" s="217"/>
      <c r="J468" s="217"/>
      <c r="K468" s="218"/>
      <c r="L468" s="217"/>
      <c r="M468" s="217"/>
      <c r="N468" s="217"/>
      <c r="O468" s="217"/>
      <c r="P468" s="217"/>
      <c r="Q468" s="217"/>
      <c r="R468" s="217"/>
      <c r="S468" s="217"/>
      <c r="T468" s="217"/>
      <c r="U468" s="217"/>
      <c r="V468" s="217"/>
      <c r="W468" s="217"/>
      <c r="X468" s="217"/>
      <c r="Y468" s="217"/>
      <c r="Z468" s="217"/>
      <c r="AA468" s="217"/>
      <c r="AB468" s="217"/>
      <c r="AC468" s="217"/>
      <c r="AD468" s="217"/>
      <c r="AE468" s="217"/>
      <c r="AF468" s="217"/>
      <c r="AG468" s="217"/>
      <c r="AH468" s="217"/>
      <c r="AI468" s="217"/>
      <c r="AJ468" s="217"/>
      <c r="AK468" s="217"/>
      <c r="AL468" s="217"/>
      <c r="AM468" s="217"/>
      <c r="AN468" s="217"/>
      <c r="AO468" s="217"/>
      <c r="AP468" s="217"/>
      <c r="AQ468" s="217"/>
      <c r="AR468" s="217"/>
      <c r="AS468" s="217"/>
    </row>
    <row r="469" spans="1:45" x14ac:dyDescent="0.25">
      <c r="A469" s="217"/>
      <c r="B469" s="217"/>
      <c r="C469" s="217"/>
      <c r="D469" s="217"/>
      <c r="E469" s="217"/>
      <c r="F469" s="217"/>
      <c r="G469" s="217"/>
      <c r="H469" s="217"/>
      <c r="I469" s="217"/>
      <c r="J469" s="217"/>
      <c r="K469" s="218"/>
      <c r="L469" s="217"/>
      <c r="M469" s="217"/>
      <c r="N469" s="217"/>
      <c r="O469" s="217"/>
      <c r="P469" s="217"/>
      <c r="Q469" s="217"/>
      <c r="R469" s="217"/>
      <c r="S469" s="217"/>
      <c r="T469" s="217"/>
      <c r="U469" s="217"/>
      <c r="V469" s="217"/>
      <c r="W469" s="217"/>
      <c r="X469" s="217"/>
      <c r="Y469" s="217"/>
      <c r="Z469" s="217"/>
      <c r="AA469" s="217"/>
      <c r="AB469" s="217"/>
      <c r="AC469" s="217"/>
      <c r="AD469" s="217"/>
      <c r="AE469" s="217"/>
      <c r="AF469" s="217"/>
      <c r="AG469" s="217"/>
      <c r="AH469" s="217"/>
      <c r="AI469" s="217"/>
      <c r="AJ469" s="217"/>
      <c r="AK469" s="217"/>
      <c r="AL469" s="217"/>
      <c r="AM469" s="217"/>
      <c r="AN469" s="217"/>
      <c r="AO469" s="217"/>
      <c r="AP469" s="217"/>
      <c r="AQ469" s="217"/>
      <c r="AR469" s="217"/>
      <c r="AS469" s="217"/>
    </row>
    <row r="470" spans="1:45" x14ac:dyDescent="0.25">
      <c r="A470" s="217"/>
      <c r="B470" s="217"/>
      <c r="C470" s="217"/>
      <c r="D470" s="217"/>
      <c r="E470" s="217"/>
      <c r="F470" s="217"/>
      <c r="G470" s="217"/>
      <c r="H470" s="217"/>
      <c r="I470" s="217"/>
      <c r="J470" s="217"/>
      <c r="K470" s="218"/>
      <c r="L470" s="217"/>
      <c r="M470" s="217"/>
      <c r="N470" s="217"/>
      <c r="O470" s="217"/>
      <c r="P470" s="217"/>
      <c r="Q470" s="217"/>
      <c r="R470" s="217"/>
      <c r="S470" s="217"/>
      <c r="T470" s="217"/>
      <c r="U470" s="217"/>
      <c r="V470" s="217"/>
      <c r="W470" s="217"/>
      <c r="X470" s="217"/>
      <c r="Y470" s="217"/>
      <c r="Z470" s="217"/>
      <c r="AA470" s="217"/>
      <c r="AB470" s="217"/>
      <c r="AC470" s="217"/>
      <c r="AD470" s="217"/>
      <c r="AE470" s="217"/>
      <c r="AF470" s="217"/>
      <c r="AG470" s="217"/>
      <c r="AH470" s="217"/>
      <c r="AI470" s="217"/>
      <c r="AJ470" s="217"/>
      <c r="AK470" s="217"/>
      <c r="AL470" s="217"/>
      <c r="AM470" s="217"/>
      <c r="AN470" s="217"/>
      <c r="AO470" s="217"/>
      <c r="AP470" s="217"/>
      <c r="AQ470" s="217"/>
      <c r="AR470" s="217"/>
      <c r="AS470" s="217"/>
    </row>
    <row r="471" spans="1:45" x14ac:dyDescent="0.25">
      <c r="A471" s="217"/>
      <c r="B471" s="217"/>
      <c r="C471" s="217"/>
      <c r="D471" s="217"/>
      <c r="E471" s="217"/>
      <c r="F471" s="217"/>
      <c r="G471" s="217"/>
      <c r="H471" s="217"/>
      <c r="I471" s="217"/>
      <c r="J471" s="217"/>
      <c r="K471" s="218"/>
      <c r="L471" s="217"/>
      <c r="M471" s="217"/>
      <c r="N471" s="217"/>
      <c r="O471" s="217"/>
      <c r="P471" s="217"/>
      <c r="Q471" s="217"/>
      <c r="R471" s="217"/>
      <c r="S471" s="217"/>
      <c r="T471" s="217"/>
      <c r="U471" s="217"/>
      <c r="V471" s="217"/>
      <c r="W471" s="217"/>
      <c r="X471" s="217"/>
      <c r="Y471" s="217"/>
      <c r="Z471" s="217"/>
      <c r="AA471" s="217"/>
      <c r="AB471" s="217"/>
      <c r="AC471" s="217"/>
      <c r="AD471" s="217"/>
      <c r="AE471" s="217"/>
      <c r="AF471" s="217"/>
      <c r="AG471" s="217"/>
      <c r="AH471" s="217"/>
      <c r="AI471" s="217"/>
      <c r="AJ471" s="217"/>
      <c r="AK471" s="217"/>
      <c r="AL471" s="217"/>
      <c r="AM471" s="217"/>
      <c r="AN471" s="217"/>
      <c r="AO471" s="217"/>
      <c r="AP471" s="217"/>
      <c r="AQ471" s="217"/>
      <c r="AR471" s="217"/>
      <c r="AS471" s="217"/>
    </row>
    <row r="472" spans="1:45" x14ac:dyDescent="0.25">
      <c r="A472" s="217"/>
      <c r="B472" s="217"/>
      <c r="C472" s="217"/>
      <c r="D472" s="217"/>
      <c r="E472" s="217"/>
      <c r="F472" s="217"/>
      <c r="G472" s="217"/>
      <c r="H472" s="217"/>
      <c r="I472" s="217"/>
      <c r="J472" s="217"/>
      <c r="K472" s="218"/>
      <c r="L472" s="217"/>
      <c r="M472" s="217"/>
      <c r="N472" s="217"/>
      <c r="O472" s="217"/>
      <c r="P472" s="217"/>
      <c r="Q472" s="217"/>
      <c r="R472" s="217"/>
      <c r="S472" s="217"/>
      <c r="T472" s="217"/>
      <c r="U472" s="217"/>
      <c r="V472" s="217"/>
      <c r="W472" s="217"/>
      <c r="X472" s="217"/>
      <c r="Y472" s="217"/>
      <c r="Z472" s="217"/>
      <c r="AA472" s="217"/>
      <c r="AB472" s="217"/>
      <c r="AC472" s="217"/>
      <c r="AD472" s="217"/>
      <c r="AE472" s="217"/>
      <c r="AF472" s="217"/>
      <c r="AG472" s="217"/>
      <c r="AH472" s="217"/>
      <c r="AI472" s="217"/>
      <c r="AJ472" s="217"/>
      <c r="AK472" s="217"/>
      <c r="AL472" s="217"/>
      <c r="AM472" s="217"/>
      <c r="AN472" s="217"/>
      <c r="AO472" s="217"/>
      <c r="AP472" s="217"/>
      <c r="AQ472" s="217"/>
      <c r="AR472" s="217"/>
      <c r="AS472" s="217"/>
    </row>
    <row r="473" spans="1:45" x14ac:dyDescent="0.25">
      <c r="A473" s="217"/>
      <c r="B473" s="217"/>
      <c r="C473" s="217"/>
      <c r="D473" s="217"/>
      <c r="E473" s="217"/>
      <c r="F473" s="217"/>
      <c r="G473" s="217"/>
      <c r="H473" s="217"/>
      <c r="I473" s="217"/>
      <c r="J473" s="217"/>
      <c r="K473" s="218"/>
      <c r="L473" s="217"/>
      <c r="M473" s="217"/>
      <c r="N473" s="217"/>
      <c r="O473" s="217"/>
      <c r="P473" s="217"/>
      <c r="Q473" s="217"/>
      <c r="R473" s="217"/>
      <c r="S473" s="217"/>
      <c r="T473" s="217"/>
      <c r="U473" s="217"/>
      <c r="V473" s="217"/>
      <c r="W473" s="217"/>
      <c r="X473" s="217"/>
      <c r="Y473" s="217"/>
      <c r="Z473" s="217"/>
      <c r="AA473" s="217"/>
      <c r="AB473" s="217"/>
      <c r="AC473" s="217"/>
      <c r="AD473" s="217"/>
      <c r="AE473" s="217"/>
      <c r="AF473" s="217"/>
      <c r="AG473" s="217"/>
      <c r="AH473" s="217"/>
      <c r="AI473" s="217"/>
      <c r="AJ473" s="217"/>
      <c r="AK473" s="217"/>
      <c r="AL473" s="217"/>
      <c r="AM473" s="217"/>
      <c r="AN473" s="217"/>
      <c r="AO473" s="217"/>
      <c r="AP473" s="217"/>
      <c r="AQ473" s="217"/>
      <c r="AR473" s="217"/>
      <c r="AS473" s="217"/>
    </row>
    <row r="474" spans="1:45" x14ac:dyDescent="0.25">
      <c r="A474" s="217"/>
      <c r="B474" s="217"/>
      <c r="C474" s="217"/>
      <c r="D474" s="217"/>
      <c r="E474" s="217"/>
      <c r="F474" s="217"/>
      <c r="G474" s="217"/>
      <c r="H474" s="217"/>
      <c r="I474" s="217"/>
      <c r="J474" s="217"/>
      <c r="K474" s="218"/>
      <c r="L474" s="217"/>
      <c r="M474" s="217"/>
      <c r="N474" s="217"/>
      <c r="O474" s="217"/>
      <c r="P474" s="217"/>
      <c r="Q474" s="217"/>
      <c r="R474" s="217"/>
      <c r="S474" s="217"/>
      <c r="T474" s="217"/>
      <c r="U474" s="217"/>
      <c r="V474" s="217"/>
      <c r="W474" s="217"/>
      <c r="X474" s="217"/>
      <c r="Y474" s="217"/>
      <c r="Z474" s="217"/>
      <c r="AA474" s="217"/>
      <c r="AB474" s="217"/>
      <c r="AC474" s="217"/>
      <c r="AD474" s="217"/>
      <c r="AE474" s="217"/>
      <c r="AF474" s="217"/>
      <c r="AG474" s="217"/>
      <c r="AH474" s="217"/>
      <c r="AI474" s="217"/>
      <c r="AJ474" s="217"/>
      <c r="AK474" s="217"/>
      <c r="AL474" s="217"/>
      <c r="AM474" s="217"/>
      <c r="AN474" s="217"/>
      <c r="AO474" s="217"/>
      <c r="AP474" s="217"/>
      <c r="AQ474" s="217"/>
      <c r="AR474" s="217"/>
      <c r="AS474" s="217"/>
    </row>
    <row r="475" spans="1:45" x14ac:dyDescent="0.25">
      <c r="A475" s="217"/>
      <c r="B475" s="217"/>
      <c r="C475" s="217"/>
      <c r="D475" s="217"/>
      <c r="E475" s="217"/>
      <c r="F475" s="217"/>
      <c r="G475" s="217"/>
      <c r="H475" s="217"/>
      <c r="I475" s="217"/>
      <c r="J475" s="217"/>
      <c r="K475" s="218"/>
      <c r="L475" s="217"/>
      <c r="M475" s="217"/>
      <c r="N475" s="217"/>
      <c r="O475" s="217"/>
      <c r="P475" s="217"/>
      <c r="Q475" s="217"/>
      <c r="R475" s="217"/>
      <c r="S475" s="217"/>
      <c r="T475" s="217"/>
      <c r="U475" s="217"/>
      <c r="V475" s="217"/>
      <c r="W475" s="217"/>
      <c r="X475" s="217"/>
      <c r="Y475" s="217"/>
      <c r="Z475" s="217"/>
      <c r="AA475" s="217"/>
      <c r="AB475" s="217"/>
      <c r="AC475" s="217"/>
      <c r="AD475" s="217"/>
      <c r="AE475" s="217"/>
      <c r="AF475" s="217"/>
      <c r="AG475" s="217"/>
      <c r="AH475" s="217"/>
      <c r="AI475" s="217"/>
      <c r="AJ475" s="217"/>
      <c r="AK475" s="217"/>
      <c r="AL475" s="217"/>
      <c r="AM475" s="217"/>
      <c r="AN475" s="217"/>
      <c r="AO475" s="217"/>
      <c r="AP475" s="217"/>
      <c r="AQ475" s="217"/>
      <c r="AR475" s="217"/>
      <c r="AS475" s="217"/>
    </row>
    <row r="476" spans="1:45" x14ac:dyDescent="0.25">
      <c r="A476" s="217"/>
      <c r="B476" s="217"/>
      <c r="C476" s="217"/>
      <c r="D476" s="217"/>
      <c r="E476" s="217"/>
      <c r="F476" s="217"/>
      <c r="G476" s="217"/>
      <c r="H476" s="217"/>
      <c r="I476" s="217"/>
      <c r="J476" s="217"/>
      <c r="K476" s="218"/>
      <c r="L476" s="217"/>
      <c r="M476" s="217"/>
      <c r="N476" s="217"/>
      <c r="O476" s="217"/>
      <c r="P476" s="217"/>
      <c r="Q476" s="217"/>
      <c r="R476" s="217"/>
      <c r="S476" s="217"/>
      <c r="T476" s="217"/>
      <c r="U476" s="217"/>
      <c r="V476" s="217"/>
      <c r="W476" s="217"/>
      <c r="X476" s="217"/>
      <c r="Y476" s="217"/>
      <c r="Z476" s="217"/>
      <c r="AA476" s="217"/>
      <c r="AB476" s="217"/>
      <c r="AC476" s="217"/>
      <c r="AD476" s="217"/>
      <c r="AE476" s="217"/>
      <c r="AF476" s="217"/>
      <c r="AG476" s="217"/>
      <c r="AH476" s="217"/>
      <c r="AI476" s="217"/>
      <c r="AJ476" s="217"/>
      <c r="AK476" s="217"/>
      <c r="AL476" s="217"/>
      <c r="AM476" s="217"/>
      <c r="AN476" s="217"/>
      <c r="AO476" s="217"/>
      <c r="AP476" s="217"/>
      <c r="AQ476" s="217"/>
      <c r="AR476" s="217"/>
      <c r="AS476" s="217"/>
    </row>
    <row r="477" spans="1:45" x14ac:dyDescent="0.25">
      <c r="A477" s="217"/>
      <c r="B477" s="217"/>
      <c r="C477" s="217"/>
      <c r="D477" s="217"/>
      <c r="E477" s="217"/>
      <c r="F477" s="217"/>
      <c r="G477" s="217"/>
      <c r="H477" s="217"/>
      <c r="I477" s="217"/>
      <c r="J477" s="217"/>
      <c r="K477" s="218"/>
      <c r="L477" s="217"/>
      <c r="M477" s="217"/>
      <c r="N477" s="217"/>
      <c r="O477" s="217"/>
      <c r="P477" s="217"/>
      <c r="Q477" s="217"/>
      <c r="R477" s="217"/>
      <c r="S477" s="217"/>
      <c r="T477" s="217"/>
      <c r="U477" s="217"/>
      <c r="V477" s="217"/>
      <c r="W477" s="217"/>
      <c r="X477" s="217"/>
      <c r="Y477" s="217"/>
      <c r="Z477" s="217"/>
      <c r="AA477" s="217"/>
      <c r="AB477" s="217"/>
      <c r="AC477" s="217"/>
      <c r="AD477" s="217"/>
      <c r="AE477" s="217"/>
      <c r="AF477" s="217"/>
      <c r="AG477" s="217"/>
      <c r="AH477" s="217"/>
      <c r="AI477" s="217"/>
      <c r="AJ477" s="217"/>
      <c r="AK477" s="217"/>
      <c r="AL477" s="217"/>
      <c r="AM477" s="217"/>
      <c r="AN477" s="217"/>
      <c r="AO477" s="217"/>
      <c r="AP477" s="217"/>
      <c r="AQ477" s="217"/>
      <c r="AR477" s="217"/>
      <c r="AS477" s="217"/>
    </row>
    <row r="478" spans="1:45" x14ac:dyDescent="0.25">
      <c r="A478" s="217"/>
      <c r="B478" s="217"/>
      <c r="C478" s="217"/>
      <c r="D478" s="217"/>
      <c r="E478" s="217"/>
      <c r="F478" s="217"/>
      <c r="G478" s="217"/>
      <c r="H478" s="217"/>
      <c r="I478" s="217"/>
      <c r="J478" s="217"/>
      <c r="K478" s="218"/>
      <c r="L478" s="217"/>
      <c r="M478" s="217"/>
      <c r="N478" s="217"/>
      <c r="O478" s="217"/>
      <c r="P478" s="217"/>
      <c r="Q478" s="217"/>
      <c r="R478" s="217"/>
      <c r="S478" s="217"/>
      <c r="T478" s="217"/>
      <c r="U478" s="217"/>
      <c r="V478" s="217"/>
      <c r="W478" s="217"/>
      <c r="X478" s="217"/>
      <c r="Y478" s="217"/>
      <c r="Z478" s="217"/>
      <c r="AA478" s="217"/>
      <c r="AB478" s="217"/>
      <c r="AC478" s="217"/>
      <c r="AD478" s="217"/>
      <c r="AE478" s="217"/>
      <c r="AF478" s="217"/>
      <c r="AG478" s="217"/>
      <c r="AH478" s="217"/>
      <c r="AI478" s="217"/>
      <c r="AJ478" s="217"/>
      <c r="AK478" s="217"/>
      <c r="AL478" s="217"/>
      <c r="AM478" s="217"/>
      <c r="AN478" s="217"/>
      <c r="AO478" s="217"/>
      <c r="AP478" s="217"/>
      <c r="AQ478" s="217"/>
      <c r="AR478" s="217"/>
      <c r="AS478" s="217"/>
    </row>
    <row r="479" spans="1:45" x14ac:dyDescent="0.25">
      <c r="A479" s="217"/>
      <c r="B479" s="217"/>
      <c r="C479" s="217"/>
      <c r="D479" s="217"/>
      <c r="E479" s="217"/>
      <c r="F479" s="217"/>
      <c r="G479" s="217"/>
      <c r="H479" s="217"/>
      <c r="I479" s="217"/>
      <c r="J479" s="217"/>
      <c r="K479" s="218"/>
      <c r="L479" s="217"/>
      <c r="M479" s="217"/>
      <c r="N479" s="217"/>
      <c r="O479" s="217"/>
      <c r="P479" s="217"/>
      <c r="Q479" s="217"/>
      <c r="R479" s="217"/>
      <c r="S479" s="217"/>
      <c r="T479" s="217"/>
      <c r="U479" s="217"/>
      <c r="V479" s="217"/>
      <c r="W479" s="217"/>
      <c r="X479" s="217"/>
      <c r="Y479" s="217"/>
      <c r="Z479" s="217"/>
      <c r="AA479" s="217"/>
      <c r="AB479" s="217"/>
      <c r="AC479" s="217"/>
      <c r="AD479" s="217"/>
      <c r="AE479" s="217"/>
      <c r="AF479" s="217"/>
      <c r="AG479" s="217"/>
      <c r="AH479" s="217"/>
      <c r="AI479" s="217"/>
      <c r="AJ479" s="217"/>
      <c r="AK479" s="217"/>
      <c r="AL479" s="217"/>
      <c r="AM479" s="217"/>
      <c r="AN479" s="217"/>
      <c r="AO479" s="217"/>
      <c r="AP479" s="217"/>
      <c r="AQ479" s="217"/>
      <c r="AR479" s="217"/>
      <c r="AS479" s="217"/>
    </row>
    <row r="480" spans="1:45" x14ac:dyDescent="0.25">
      <c r="A480" s="217"/>
      <c r="B480" s="217"/>
      <c r="C480" s="217"/>
      <c r="D480" s="217"/>
      <c r="E480" s="217"/>
      <c r="F480" s="217"/>
      <c r="G480" s="217"/>
      <c r="H480" s="217"/>
      <c r="I480" s="217"/>
      <c r="J480" s="217"/>
      <c r="K480" s="218"/>
      <c r="L480" s="217"/>
      <c r="M480" s="217"/>
      <c r="N480" s="217"/>
      <c r="O480" s="217"/>
      <c r="P480" s="217"/>
      <c r="Q480" s="217"/>
      <c r="R480" s="217"/>
      <c r="S480" s="217"/>
      <c r="T480" s="217"/>
      <c r="U480" s="217"/>
      <c r="V480" s="217"/>
      <c r="W480" s="217"/>
      <c r="X480" s="217"/>
      <c r="Y480" s="217"/>
      <c r="Z480" s="217"/>
      <c r="AA480" s="217"/>
      <c r="AB480" s="217"/>
      <c r="AC480" s="217"/>
      <c r="AD480" s="217"/>
      <c r="AE480" s="217"/>
      <c r="AF480" s="217"/>
      <c r="AG480" s="217"/>
      <c r="AH480" s="217"/>
      <c r="AI480" s="217"/>
      <c r="AJ480" s="217"/>
      <c r="AK480" s="217"/>
      <c r="AL480" s="217"/>
      <c r="AM480" s="217"/>
      <c r="AN480" s="217"/>
      <c r="AO480" s="217"/>
      <c r="AP480" s="217"/>
      <c r="AQ480" s="217"/>
      <c r="AR480" s="217"/>
      <c r="AS480" s="217"/>
    </row>
    <row r="481" spans="1:45" x14ac:dyDescent="0.25">
      <c r="A481" s="217"/>
      <c r="B481" s="217"/>
      <c r="C481" s="217"/>
      <c r="D481" s="217"/>
      <c r="E481" s="217"/>
      <c r="F481" s="217"/>
      <c r="G481" s="217"/>
      <c r="H481" s="217"/>
      <c r="I481" s="217"/>
      <c r="J481" s="217"/>
      <c r="K481" s="218"/>
      <c r="L481" s="217"/>
      <c r="M481" s="217"/>
      <c r="N481" s="217"/>
      <c r="O481" s="217"/>
      <c r="P481" s="217"/>
      <c r="Q481" s="217"/>
      <c r="R481" s="217"/>
      <c r="S481" s="217"/>
      <c r="T481" s="217"/>
      <c r="U481" s="217"/>
      <c r="V481" s="217"/>
      <c r="W481" s="217"/>
      <c r="X481" s="217"/>
      <c r="Y481" s="217"/>
      <c r="Z481" s="217"/>
      <c r="AA481" s="217"/>
      <c r="AB481" s="217"/>
      <c r="AC481" s="217"/>
      <c r="AD481" s="217"/>
      <c r="AE481" s="217"/>
      <c r="AF481" s="217"/>
      <c r="AG481" s="217"/>
      <c r="AH481" s="217"/>
      <c r="AI481" s="217"/>
      <c r="AJ481" s="217"/>
      <c r="AK481" s="217"/>
      <c r="AL481" s="217"/>
      <c r="AM481" s="217"/>
      <c r="AN481" s="217"/>
      <c r="AO481" s="217"/>
      <c r="AP481" s="217"/>
      <c r="AQ481" s="217"/>
      <c r="AR481" s="217"/>
      <c r="AS481" s="217"/>
    </row>
    <row r="482" spans="1:45" x14ac:dyDescent="0.25">
      <c r="A482" s="217"/>
      <c r="B482" s="217"/>
      <c r="C482" s="217"/>
      <c r="D482" s="217"/>
      <c r="E482" s="217"/>
      <c r="F482" s="217"/>
      <c r="G482" s="217"/>
      <c r="H482" s="217"/>
      <c r="I482" s="217"/>
      <c r="J482" s="217"/>
      <c r="K482" s="218"/>
      <c r="L482" s="217"/>
      <c r="M482" s="217"/>
      <c r="N482" s="217"/>
      <c r="O482" s="217"/>
      <c r="P482" s="217"/>
      <c r="Q482" s="217"/>
      <c r="R482" s="217"/>
      <c r="S482" s="217"/>
      <c r="T482" s="217"/>
      <c r="U482" s="217"/>
      <c r="V482" s="217"/>
      <c r="W482" s="217"/>
      <c r="X482" s="217"/>
      <c r="Y482" s="217"/>
      <c r="Z482" s="217"/>
      <c r="AA482" s="217"/>
      <c r="AB482" s="217"/>
      <c r="AC482" s="217"/>
      <c r="AD482" s="217"/>
      <c r="AE482" s="217"/>
      <c r="AF482" s="217"/>
      <c r="AG482" s="217"/>
      <c r="AH482" s="217"/>
      <c r="AI482" s="217"/>
      <c r="AJ482" s="217"/>
      <c r="AK482" s="217"/>
      <c r="AL482" s="217"/>
      <c r="AM482" s="217"/>
      <c r="AN482" s="217"/>
      <c r="AO482" s="217"/>
      <c r="AP482" s="217"/>
      <c r="AQ482" s="217"/>
      <c r="AR482" s="217"/>
      <c r="AS482" s="217"/>
    </row>
    <row r="483" spans="1:45" x14ac:dyDescent="0.25">
      <c r="A483" s="217"/>
      <c r="B483" s="217"/>
      <c r="C483" s="217"/>
      <c r="D483" s="217"/>
      <c r="E483" s="217"/>
      <c r="F483" s="217"/>
      <c r="G483" s="217"/>
      <c r="H483" s="217"/>
      <c r="I483" s="217"/>
      <c r="J483" s="217"/>
      <c r="K483" s="218"/>
      <c r="L483" s="217"/>
      <c r="M483" s="217"/>
      <c r="N483" s="217"/>
      <c r="O483" s="217"/>
      <c r="P483" s="217"/>
      <c r="Q483" s="217"/>
      <c r="R483" s="217"/>
      <c r="S483" s="217"/>
      <c r="T483" s="217"/>
      <c r="U483" s="217"/>
      <c r="V483" s="217"/>
      <c r="W483" s="217"/>
      <c r="X483" s="217"/>
      <c r="Y483" s="217"/>
      <c r="Z483" s="217"/>
      <c r="AA483" s="217"/>
      <c r="AB483" s="217"/>
      <c r="AC483" s="217"/>
      <c r="AD483" s="217"/>
      <c r="AE483" s="217"/>
      <c r="AF483" s="217"/>
      <c r="AG483" s="217"/>
      <c r="AH483" s="217"/>
      <c r="AI483" s="217"/>
      <c r="AJ483" s="217"/>
      <c r="AK483" s="217"/>
      <c r="AL483" s="217"/>
      <c r="AM483" s="217"/>
      <c r="AN483" s="217"/>
      <c r="AO483" s="217"/>
      <c r="AP483" s="217"/>
      <c r="AQ483" s="217"/>
      <c r="AR483" s="217"/>
      <c r="AS483" s="217"/>
    </row>
    <row r="484" spans="1:45" x14ac:dyDescent="0.25">
      <c r="A484" s="217"/>
      <c r="B484" s="217"/>
      <c r="C484" s="217"/>
      <c r="D484" s="217"/>
      <c r="E484" s="217"/>
      <c r="F484" s="217"/>
      <c r="G484" s="217"/>
      <c r="H484" s="217"/>
      <c r="I484" s="217"/>
      <c r="J484" s="217"/>
      <c r="K484" s="218"/>
      <c r="L484" s="217"/>
      <c r="M484" s="217"/>
      <c r="N484" s="217"/>
      <c r="O484" s="217"/>
      <c r="P484" s="217"/>
      <c r="Q484" s="217"/>
      <c r="R484" s="217"/>
      <c r="S484" s="217"/>
      <c r="T484" s="217"/>
      <c r="U484" s="217"/>
      <c r="V484" s="217"/>
      <c r="W484" s="217"/>
      <c r="X484" s="217"/>
      <c r="Y484" s="217"/>
      <c r="Z484" s="217"/>
      <c r="AA484" s="217"/>
      <c r="AB484" s="217"/>
      <c r="AC484" s="217"/>
      <c r="AD484" s="217"/>
      <c r="AE484" s="217"/>
      <c r="AF484" s="217"/>
      <c r="AG484" s="217"/>
      <c r="AH484" s="217"/>
      <c r="AI484" s="217"/>
      <c r="AJ484" s="217"/>
      <c r="AK484" s="217"/>
      <c r="AL484" s="217"/>
      <c r="AM484" s="217"/>
      <c r="AN484" s="217"/>
      <c r="AO484" s="217"/>
      <c r="AP484" s="217"/>
      <c r="AQ484" s="217"/>
      <c r="AR484" s="217"/>
      <c r="AS484" s="217"/>
    </row>
    <row r="485" spans="1:45" x14ac:dyDescent="0.25">
      <c r="A485" s="217"/>
      <c r="B485" s="217"/>
      <c r="C485" s="217"/>
      <c r="D485" s="217"/>
      <c r="E485" s="217"/>
      <c r="F485" s="217"/>
      <c r="G485" s="217"/>
      <c r="H485" s="217"/>
      <c r="I485" s="217"/>
      <c r="J485" s="217"/>
      <c r="K485" s="218"/>
      <c r="L485" s="217"/>
      <c r="M485" s="217"/>
      <c r="N485" s="217"/>
      <c r="O485" s="217"/>
      <c r="P485" s="217"/>
      <c r="Q485" s="217"/>
      <c r="R485" s="217"/>
      <c r="S485" s="217"/>
      <c r="T485" s="217"/>
      <c r="U485" s="217"/>
      <c r="V485" s="217"/>
      <c r="W485" s="217"/>
      <c r="X485" s="217"/>
      <c r="Y485" s="217"/>
      <c r="Z485" s="217"/>
      <c r="AA485" s="217"/>
      <c r="AB485" s="217"/>
      <c r="AC485" s="217"/>
      <c r="AD485" s="217"/>
      <c r="AE485" s="217"/>
      <c r="AF485" s="217"/>
      <c r="AG485" s="217"/>
      <c r="AH485" s="217"/>
      <c r="AI485" s="217"/>
      <c r="AJ485" s="217"/>
      <c r="AK485" s="217"/>
      <c r="AL485" s="217"/>
      <c r="AM485" s="217"/>
      <c r="AN485" s="217"/>
      <c r="AO485" s="217"/>
      <c r="AP485" s="217"/>
      <c r="AQ485" s="217"/>
      <c r="AR485" s="217"/>
      <c r="AS485" s="217"/>
    </row>
    <row r="486" spans="1:45" x14ac:dyDescent="0.25">
      <c r="A486" s="217"/>
      <c r="B486" s="217"/>
      <c r="C486" s="217"/>
      <c r="D486" s="217"/>
      <c r="E486" s="217"/>
      <c r="F486" s="217"/>
      <c r="G486" s="217"/>
      <c r="H486" s="217"/>
      <c r="I486" s="217"/>
      <c r="J486" s="217"/>
      <c r="K486" s="218"/>
      <c r="L486" s="217"/>
      <c r="M486" s="217"/>
      <c r="N486" s="217"/>
      <c r="O486" s="217"/>
      <c r="P486" s="217"/>
      <c r="Q486" s="217"/>
      <c r="R486" s="217"/>
      <c r="S486" s="217"/>
      <c r="T486" s="217"/>
      <c r="U486" s="217"/>
      <c r="V486" s="217"/>
      <c r="W486" s="217"/>
      <c r="X486" s="217"/>
      <c r="Y486" s="217"/>
      <c r="Z486" s="217"/>
      <c r="AA486" s="217"/>
      <c r="AB486" s="217"/>
      <c r="AC486" s="217"/>
      <c r="AD486" s="217"/>
      <c r="AE486" s="217"/>
      <c r="AF486" s="217"/>
      <c r="AG486" s="217"/>
      <c r="AH486" s="217"/>
      <c r="AI486" s="217"/>
      <c r="AJ486" s="217"/>
      <c r="AK486" s="217"/>
      <c r="AL486" s="217"/>
      <c r="AM486" s="217"/>
      <c r="AN486" s="217"/>
      <c r="AO486" s="217"/>
      <c r="AP486" s="217"/>
      <c r="AQ486" s="217"/>
      <c r="AR486" s="217"/>
      <c r="AS486" s="217"/>
    </row>
    <row r="487" spans="1:45" x14ac:dyDescent="0.25">
      <c r="A487" s="217"/>
      <c r="B487" s="217"/>
      <c r="C487" s="217"/>
      <c r="D487" s="217"/>
      <c r="E487" s="217"/>
      <c r="F487" s="217"/>
      <c r="G487" s="217"/>
      <c r="H487" s="217"/>
      <c r="I487" s="217"/>
      <c r="J487" s="217"/>
      <c r="K487" s="218"/>
      <c r="L487" s="217"/>
      <c r="M487" s="217"/>
      <c r="N487" s="217"/>
      <c r="O487" s="217"/>
      <c r="P487" s="217"/>
      <c r="Q487" s="217"/>
      <c r="R487" s="217"/>
      <c r="S487" s="217"/>
      <c r="T487" s="217"/>
      <c r="U487" s="217"/>
      <c r="V487" s="217"/>
      <c r="W487" s="217"/>
      <c r="X487" s="217"/>
      <c r="Y487" s="217"/>
      <c r="Z487" s="217"/>
      <c r="AA487" s="217"/>
      <c r="AB487" s="217"/>
      <c r="AC487" s="217"/>
      <c r="AD487" s="217"/>
      <c r="AE487" s="217"/>
      <c r="AF487" s="217"/>
      <c r="AG487" s="217"/>
      <c r="AH487" s="217"/>
      <c r="AI487" s="217"/>
      <c r="AJ487" s="217"/>
      <c r="AK487" s="217"/>
      <c r="AL487" s="217"/>
      <c r="AM487" s="217"/>
      <c r="AN487" s="217"/>
      <c r="AO487" s="217"/>
      <c r="AP487" s="217"/>
      <c r="AQ487" s="217"/>
      <c r="AR487" s="217"/>
      <c r="AS487" s="217"/>
    </row>
    <row r="488" spans="1:45" x14ac:dyDescent="0.25">
      <c r="A488" s="217"/>
      <c r="B488" s="217"/>
      <c r="C488" s="217"/>
      <c r="D488" s="217"/>
      <c r="E488" s="217"/>
      <c r="F488" s="217"/>
      <c r="G488" s="217"/>
      <c r="H488" s="217"/>
      <c r="I488" s="217"/>
      <c r="J488" s="217"/>
      <c r="K488" s="218"/>
      <c r="L488" s="217"/>
      <c r="M488" s="217"/>
      <c r="N488" s="217"/>
      <c r="O488" s="217"/>
      <c r="P488" s="217"/>
      <c r="Q488" s="217"/>
      <c r="R488" s="217"/>
      <c r="S488" s="217"/>
      <c r="T488" s="217"/>
      <c r="U488" s="217"/>
      <c r="V488" s="217"/>
      <c r="W488" s="217"/>
      <c r="X488" s="217"/>
      <c r="Y488" s="217"/>
      <c r="Z488" s="217"/>
      <c r="AA488" s="217"/>
      <c r="AB488" s="217"/>
      <c r="AC488" s="217"/>
      <c r="AD488" s="217"/>
      <c r="AE488" s="217"/>
      <c r="AF488" s="217"/>
      <c r="AG488" s="217"/>
      <c r="AH488" s="217"/>
      <c r="AI488" s="217"/>
      <c r="AJ488" s="217"/>
      <c r="AK488" s="217"/>
      <c r="AL488" s="217"/>
      <c r="AM488" s="217"/>
      <c r="AN488" s="217"/>
      <c r="AO488" s="217"/>
      <c r="AP488" s="217"/>
      <c r="AQ488" s="217"/>
      <c r="AR488" s="217"/>
      <c r="AS488" s="217"/>
    </row>
    <row r="489" spans="1:45" x14ac:dyDescent="0.25">
      <c r="A489" s="217"/>
      <c r="B489" s="217"/>
      <c r="C489" s="217"/>
      <c r="D489" s="217"/>
      <c r="E489" s="217"/>
      <c r="F489" s="217"/>
      <c r="G489" s="217"/>
      <c r="H489" s="217"/>
      <c r="I489" s="217"/>
      <c r="J489" s="217"/>
      <c r="K489" s="218"/>
      <c r="L489" s="217"/>
      <c r="M489" s="217"/>
      <c r="N489" s="217"/>
      <c r="O489" s="217"/>
      <c r="P489" s="217"/>
      <c r="Q489" s="217"/>
      <c r="R489" s="217"/>
      <c r="S489" s="217"/>
      <c r="T489" s="217"/>
      <c r="U489" s="217"/>
      <c r="V489" s="217"/>
      <c r="W489" s="217"/>
      <c r="X489" s="217"/>
      <c r="Y489" s="217"/>
      <c r="Z489" s="217"/>
      <c r="AA489" s="217"/>
      <c r="AB489" s="217"/>
      <c r="AC489" s="217"/>
      <c r="AD489" s="217"/>
      <c r="AE489" s="217"/>
      <c r="AF489" s="217"/>
      <c r="AG489" s="217"/>
      <c r="AH489" s="217"/>
      <c r="AI489" s="217"/>
      <c r="AJ489" s="217"/>
      <c r="AK489" s="217"/>
      <c r="AL489" s="217"/>
      <c r="AM489" s="217"/>
      <c r="AN489" s="217"/>
      <c r="AO489" s="217"/>
      <c r="AP489" s="217"/>
      <c r="AQ489" s="217"/>
      <c r="AR489" s="217"/>
      <c r="AS489" s="217"/>
    </row>
    <row r="490" spans="1:45" x14ac:dyDescent="0.25">
      <c r="A490" s="217"/>
      <c r="B490" s="217"/>
      <c r="C490" s="217"/>
      <c r="D490" s="217"/>
      <c r="E490" s="217"/>
      <c r="F490" s="217"/>
      <c r="G490" s="217"/>
      <c r="H490" s="217"/>
      <c r="I490" s="217"/>
      <c r="J490" s="217"/>
      <c r="K490" s="218"/>
      <c r="L490" s="217"/>
      <c r="M490" s="217"/>
      <c r="N490" s="217"/>
      <c r="O490" s="217"/>
      <c r="P490" s="217"/>
      <c r="Q490" s="217"/>
      <c r="R490" s="217"/>
      <c r="S490" s="217"/>
      <c r="T490" s="217"/>
      <c r="U490" s="217"/>
      <c r="V490" s="217"/>
      <c r="W490" s="217"/>
      <c r="X490" s="217"/>
      <c r="Y490" s="217"/>
      <c r="Z490" s="217"/>
      <c r="AA490" s="217"/>
      <c r="AB490" s="217"/>
      <c r="AC490" s="217"/>
      <c r="AD490" s="217"/>
      <c r="AE490" s="217"/>
      <c r="AF490" s="217"/>
      <c r="AG490" s="217"/>
      <c r="AH490" s="217"/>
      <c r="AI490" s="217"/>
      <c r="AJ490" s="217"/>
      <c r="AK490" s="217"/>
      <c r="AL490" s="217"/>
      <c r="AM490" s="217"/>
      <c r="AN490" s="217"/>
      <c r="AO490" s="217"/>
      <c r="AP490" s="217"/>
      <c r="AQ490" s="217"/>
      <c r="AR490" s="217"/>
      <c r="AS490" s="217"/>
    </row>
    <row r="491" spans="1:45" x14ac:dyDescent="0.25">
      <c r="A491" s="217"/>
      <c r="B491" s="217"/>
      <c r="C491" s="217"/>
      <c r="D491" s="217"/>
      <c r="E491" s="217"/>
      <c r="F491" s="217"/>
      <c r="G491" s="217"/>
      <c r="H491" s="217"/>
      <c r="I491" s="217"/>
      <c r="J491" s="217"/>
      <c r="K491" s="218"/>
      <c r="L491" s="217"/>
      <c r="M491" s="217"/>
      <c r="N491" s="217"/>
      <c r="O491" s="217"/>
      <c r="P491" s="217"/>
      <c r="Q491" s="217"/>
      <c r="R491" s="217"/>
      <c r="S491" s="217"/>
      <c r="T491" s="217"/>
      <c r="U491" s="217"/>
      <c r="V491" s="217"/>
      <c r="W491" s="217"/>
      <c r="X491" s="217"/>
      <c r="Y491" s="217"/>
      <c r="Z491" s="217"/>
      <c r="AA491" s="217"/>
      <c r="AB491" s="217"/>
      <c r="AC491" s="217"/>
      <c r="AD491" s="217"/>
      <c r="AE491" s="217"/>
      <c r="AF491" s="217"/>
      <c r="AG491" s="217"/>
      <c r="AH491" s="217"/>
      <c r="AI491" s="217"/>
      <c r="AJ491" s="217"/>
      <c r="AK491" s="217"/>
      <c r="AL491" s="217"/>
      <c r="AM491" s="217"/>
      <c r="AN491" s="217"/>
      <c r="AO491" s="217"/>
      <c r="AP491" s="217"/>
      <c r="AQ491" s="217"/>
      <c r="AR491" s="217"/>
      <c r="AS491" s="217"/>
    </row>
    <row r="492" spans="1:45" x14ac:dyDescent="0.25">
      <c r="A492" s="217"/>
      <c r="B492" s="217"/>
      <c r="C492" s="217"/>
      <c r="D492" s="217"/>
      <c r="E492" s="217"/>
      <c r="F492" s="217"/>
      <c r="G492" s="217"/>
      <c r="H492" s="217"/>
      <c r="I492" s="217"/>
      <c r="J492" s="217"/>
      <c r="K492" s="218"/>
      <c r="L492" s="217"/>
      <c r="M492" s="217"/>
      <c r="N492" s="217"/>
      <c r="O492" s="217"/>
      <c r="P492" s="217"/>
      <c r="Q492" s="217"/>
      <c r="R492" s="217"/>
      <c r="S492" s="217"/>
      <c r="T492" s="217"/>
      <c r="U492" s="217"/>
      <c r="V492" s="217"/>
      <c r="W492" s="217"/>
      <c r="X492" s="217"/>
      <c r="Y492" s="217"/>
      <c r="Z492" s="217"/>
      <c r="AA492" s="217"/>
      <c r="AB492" s="217"/>
      <c r="AC492" s="217"/>
      <c r="AD492" s="217"/>
      <c r="AE492" s="217"/>
      <c r="AF492" s="217"/>
      <c r="AG492" s="217"/>
      <c r="AH492" s="217"/>
      <c r="AI492" s="217"/>
      <c r="AJ492" s="217"/>
      <c r="AK492" s="217"/>
      <c r="AL492" s="217"/>
      <c r="AM492" s="217"/>
      <c r="AN492" s="217"/>
      <c r="AO492" s="217"/>
      <c r="AP492" s="217"/>
      <c r="AQ492" s="217"/>
      <c r="AR492" s="217"/>
      <c r="AS492" s="217"/>
    </row>
    <row r="493" spans="1:45" x14ac:dyDescent="0.25">
      <c r="A493" s="217"/>
      <c r="B493" s="217"/>
      <c r="C493" s="217"/>
      <c r="D493" s="217"/>
      <c r="E493" s="217"/>
      <c r="F493" s="217"/>
      <c r="G493" s="217"/>
      <c r="H493" s="217"/>
      <c r="I493" s="217"/>
      <c r="J493" s="217"/>
      <c r="K493" s="218"/>
      <c r="L493" s="217"/>
      <c r="M493" s="217"/>
      <c r="N493" s="217"/>
      <c r="O493" s="217"/>
      <c r="P493" s="217"/>
      <c r="Q493" s="217"/>
      <c r="R493" s="217"/>
      <c r="S493" s="217"/>
      <c r="T493" s="217"/>
      <c r="U493" s="217"/>
      <c r="V493" s="217"/>
      <c r="W493" s="217"/>
      <c r="X493" s="217"/>
      <c r="Y493" s="217"/>
      <c r="Z493" s="217"/>
      <c r="AA493" s="217"/>
      <c r="AB493" s="217"/>
      <c r="AC493" s="217"/>
      <c r="AD493" s="217"/>
      <c r="AE493" s="217"/>
      <c r="AF493" s="217"/>
      <c r="AG493" s="217"/>
      <c r="AH493" s="217"/>
      <c r="AI493" s="217"/>
      <c r="AJ493" s="217"/>
      <c r="AK493" s="217"/>
      <c r="AL493" s="217"/>
      <c r="AM493" s="217"/>
      <c r="AN493" s="217"/>
      <c r="AO493" s="217"/>
      <c r="AP493" s="217"/>
      <c r="AQ493" s="217"/>
      <c r="AR493" s="217"/>
      <c r="AS493" s="217"/>
    </row>
    <row r="494" spans="1:45" x14ac:dyDescent="0.25">
      <c r="A494" s="217"/>
      <c r="B494" s="217"/>
      <c r="C494" s="217"/>
      <c r="D494" s="217"/>
      <c r="E494" s="217"/>
      <c r="F494" s="217"/>
      <c r="G494" s="217"/>
      <c r="H494" s="217"/>
      <c r="I494" s="217"/>
      <c r="J494" s="217"/>
      <c r="K494" s="218"/>
      <c r="L494" s="217"/>
      <c r="M494" s="217"/>
      <c r="N494" s="217"/>
      <c r="O494" s="217"/>
      <c r="P494" s="217"/>
      <c r="Q494" s="217"/>
      <c r="R494" s="217"/>
      <c r="S494" s="217"/>
      <c r="T494" s="217"/>
      <c r="U494" s="217"/>
      <c r="V494" s="217"/>
      <c r="W494" s="217"/>
      <c r="X494" s="217"/>
      <c r="Y494" s="217"/>
      <c r="Z494" s="217"/>
      <c r="AA494" s="217"/>
      <c r="AB494" s="217"/>
      <c r="AC494" s="217"/>
      <c r="AD494" s="217"/>
      <c r="AE494" s="217"/>
      <c r="AF494" s="217"/>
      <c r="AG494" s="217"/>
      <c r="AH494" s="217"/>
      <c r="AI494" s="217"/>
      <c r="AJ494" s="217"/>
      <c r="AK494" s="217"/>
      <c r="AL494" s="217"/>
      <c r="AM494" s="217"/>
      <c r="AN494" s="217"/>
      <c r="AO494" s="217"/>
      <c r="AP494" s="217"/>
      <c r="AQ494" s="217"/>
      <c r="AR494" s="217"/>
      <c r="AS494" s="217"/>
    </row>
    <row r="495" spans="1:45" x14ac:dyDescent="0.25">
      <c r="A495" s="217"/>
      <c r="B495" s="217"/>
      <c r="C495" s="217"/>
      <c r="D495" s="217"/>
      <c r="E495" s="217"/>
      <c r="F495" s="217"/>
      <c r="G495" s="217"/>
      <c r="H495" s="217"/>
      <c r="I495" s="217"/>
      <c r="J495" s="217"/>
      <c r="K495" s="218"/>
      <c r="L495" s="217"/>
      <c r="M495" s="217"/>
      <c r="N495" s="217"/>
      <c r="O495" s="217"/>
      <c r="P495" s="217"/>
      <c r="Q495" s="217"/>
      <c r="R495" s="217"/>
      <c r="S495" s="217"/>
      <c r="T495" s="217"/>
      <c r="U495" s="217"/>
      <c r="V495" s="217"/>
      <c r="W495" s="217"/>
      <c r="X495" s="217"/>
      <c r="Y495" s="217"/>
      <c r="Z495" s="217"/>
      <c r="AA495" s="217"/>
      <c r="AB495" s="217"/>
      <c r="AC495" s="217"/>
      <c r="AD495" s="217"/>
      <c r="AE495" s="217"/>
      <c r="AF495" s="217"/>
      <c r="AG495" s="217"/>
      <c r="AH495" s="217"/>
      <c r="AI495" s="217"/>
      <c r="AJ495" s="217"/>
      <c r="AK495" s="217"/>
      <c r="AL495" s="217"/>
      <c r="AM495" s="217"/>
      <c r="AN495" s="217"/>
      <c r="AO495" s="217"/>
      <c r="AP495" s="217"/>
      <c r="AQ495" s="217"/>
      <c r="AR495" s="217"/>
      <c r="AS495" s="217"/>
    </row>
    <row r="496" spans="1:45" x14ac:dyDescent="0.25">
      <c r="A496" s="217"/>
      <c r="B496" s="217"/>
      <c r="C496" s="217"/>
      <c r="D496" s="217"/>
      <c r="E496" s="217"/>
      <c r="F496" s="217"/>
      <c r="G496" s="217"/>
      <c r="H496" s="217"/>
      <c r="I496" s="217"/>
      <c r="J496" s="217"/>
      <c r="K496" s="218"/>
      <c r="L496" s="217"/>
      <c r="M496" s="217"/>
      <c r="N496" s="217"/>
      <c r="O496" s="217"/>
      <c r="P496" s="217"/>
      <c r="Q496" s="217"/>
      <c r="R496" s="217"/>
      <c r="S496" s="217"/>
      <c r="T496" s="217"/>
      <c r="U496" s="217"/>
      <c r="V496" s="217"/>
      <c r="W496" s="217"/>
      <c r="X496" s="217"/>
      <c r="Y496" s="217"/>
      <c r="Z496" s="217"/>
      <c r="AA496" s="217"/>
      <c r="AB496" s="217"/>
      <c r="AC496" s="217"/>
      <c r="AD496" s="217"/>
      <c r="AE496" s="217"/>
      <c r="AF496" s="217"/>
      <c r="AG496" s="217"/>
      <c r="AH496" s="217"/>
      <c r="AI496" s="217"/>
      <c r="AJ496" s="217"/>
      <c r="AK496" s="217"/>
      <c r="AL496" s="217"/>
      <c r="AM496" s="217"/>
      <c r="AN496" s="217"/>
      <c r="AO496" s="217"/>
      <c r="AP496" s="217"/>
      <c r="AQ496" s="217"/>
      <c r="AR496" s="217"/>
      <c r="AS496" s="217"/>
    </row>
    <row r="497" spans="1:45" x14ac:dyDescent="0.25">
      <c r="A497" s="217"/>
      <c r="B497" s="217"/>
      <c r="C497" s="217"/>
      <c r="D497" s="217"/>
      <c r="E497" s="217"/>
      <c r="F497" s="217"/>
      <c r="G497" s="217"/>
      <c r="H497" s="217"/>
      <c r="I497" s="217"/>
      <c r="J497" s="217"/>
      <c r="K497" s="218"/>
      <c r="L497" s="217"/>
      <c r="M497" s="217"/>
      <c r="N497" s="217"/>
      <c r="O497" s="217"/>
      <c r="P497" s="217"/>
      <c r="Q497" s="217"/>
      <c r="R497" s="217"/>
      <c r="S497" s="217"/>
      <c r="T497" s="217"/>
      <c r="U497" s="217"/>
      <c r="V497" s="217"/>
      <c r="W497" s="217"/>
      <c r="X497" s="217"/>
      <c r="Y497" s="217"/>
      <c r="Z497" s="217"/>
      <c r="AA497" s="217"/>
      <c r="AB497" s="217"/>
      <c r="AC497" s="217"/>
      <c r="AD497" s="217"/>
      <c r="AE497" s="217"/>
      <c r="AF497" s="217"/>
      <c r="AG497" s="217"/>
      <c r="AH497" s="217"/>
      <c r="AI497" s="217"/>
      <c r="AJ497" s="217"/>
      <c r="AK497" s="217"/>
      <c r="AL497" s="217"/>
      <c r="AM497" s="217"/>
      <c r="AN497" s="217"/>
      <c r="AO497" s="217"/>
      <c r="AP497" s="217"/>
      <c r="AQ497" s="217"/>
      <c r="AR497" s="217"/>
      <c r="AS497" s="217"/>
    </row>
    <row r="498" spans="1:45" x14ac:dyDescent="0.25">
      <c r="A498" s="217"/>
      <c r="B498" s="217"/>
      <c r="C498" s="217"/>
      <c r="D498" s="217"/>
      <c r="E498" s="217"/>
      <c r="F498" s="217"/>
      <c r="G498" s="217"/>
      <c r="H498" s="217"/>
      <c r="I498" s="217"/>
      <c r="J498" s="217"/>
      <c r="K498" s="218"/>
      <c r="L498" s="217"/>
      <c r="M498" s="217"/>
      <c r="N498" s="217"/>
      <c r="O498" s="217"/>
      <c r="P498" s="217"/>
      <c r="Q498" s="217"/>
      <c r="R498" s="217"/>
      <c r="S498" s="217"/>
      <c r="T498" s="217"/>
      <c r="U498" s="217"/>
      <c r="V498" s="217"/>
      <c r="W498" s="217"/>
      <c r="X498" s="217"/>
      <c r="Y498" s="217"/>
      <c r="Z498" s="217"/>
      <c r="AA498" s="217"/>
      <c r="AB498" s="217"/>
      <c r="AC498" s="217"/>
      <c r="AD498" s="217"/>
      <c r="AE498" s="217"/>
      <c r="AF498" s="217"/>
      <c r="AG498" s="217"/>
      <c r="AH498" s="217"/>
      <c r="AI498" s="217"/>
      <c r="AJ498" s="217"/>
      <c r="AK498" s="217"/>
      <c r="AL498" s="217"/>
      <c r="AM498" s="217"/>
      <c r="AN498" s="217"/>
      <c r="AO498" s="217"/>
      <c r="AP498" s="217"/>
      <c r="AQ498" s="217"/>
      <c r="AR498" s="217"/>
      <c r="AS498" s="217"/>
    </row>
    <row r="499" spans="1:45" x14ac:dyDescent="0.25">
      <c r="A499" s="217"/>
      <c r="B499" s="217"/>
      <c r="C499" s="217"/>
      <c r="D499" s="217"/>
      <c r="E499" s="217"/>
      <c r="F499" s="217"/>
      <c r="G499" s="217"/>
      <c r="H499" s="217"/>
      <c r="I499" s="217"/>
      <c r="J499" s="217"/>
      <c r="K499" s="218"/>
      <c r="L499" s="217"/>
      <c r="M499" s="217"/>
      <c r="N499" s="217"/>
      <c r="O499" s="217"/>
      <c r="P499" s="217"/>
      <c r="Q499" s="217"/>
      <c r="R499" s="217"/>
      <c r="S499" s="217"/>
      <c r="T499" s="217"/>
      <c r="U499" s="217"/>
      <c r="V499" s="217"/>
      <c r="W499" s="217"/>
      <c r="X499" s="217"/>
      <c r="Y499" s="217"/>
      <c r="Z499" s="217"/>
      <c r="AA499" s="217"/>
      <c r="AB499" s="217"/>
      <c r="AC499" s="217"/>
      <c r="AD499" s="217"/>
      <c r="AE499" s="217"/>
      <c r="AF499" s="217"/>
      <c r="AG499" s="217"/>
      <c r="AH499" s="217"/>
      <c r="AI499" s="217"/>
      <c r="AJ499" s="217"/>
      <c r="AK499" s="217"/>
      <c r="AL499" s="217"/>
      <c r="AM499" s="217"/>
      <c r="AN499" s="217"/>
      <c r="AO499" s="217"/>
      <c r="AP499" s="217"/>
      <c r="AQ499" s="217"/>
      <c r="AR499" s="217"/>
      <c r="AS499" s="217"/>
    </row>
    <row r="500" spans="1:45" x14ac:dyDescent="0.25">
      <c r="A500" s="217"/>
      <c r="B500" s="217"/>
      <c r="C500" s="217"/>
      <c r="D500" s="217"/>
      <c r="E500" s="217"/>
      <c r="F500" s="217"/>
      <c r="G500" s="217"/>
      <c r="H500" s="217"/>
      <c r="I500" s="217"/>
      <c r="J500" s="217"/>
      <c r="K500" s="218"/>
      <c r="L500" s="217"/>
      <c r="M500" s="217"/>
      <c r="N500" s="217"/>
      <c r="O500" s="217"/>
      <c r="P500" s="217"/>
      <c r="Q500" s="217"/>
      <c r="R500" s="217"/>
      <c r="S500" s="217"/>
      <c r="T500" s="217"/>
      <c r="U500" s="217"/>
      <c r="V500" s="217"/>
      <c r="W500" s="217"/>
      <c r="X500" s="217"/>
      <c r="Y500" s="217"/>
      <c r="Z500" s="217"/>
      <c r="AA500" s="217"/>
      <c r="AB500" s="217"/>
      <c r="AC500" s="217"/>
      <c r="AD500" s="217"/>
      <c r="AE500" s="217"/>
      <c r="AF500" s="217"/>
      <c r="AG500" s="217"/>
      <c r="AH500" s="217"/>
      <c r="AI500" s="217"/>
      <c r="AJ500" s="217"/>
      <c r="AK500" s="217"/>
      <c r="AL500" s="217"/>
      <c r="AM500" s="217"/>
      <c r="AN500" s="217"/>
      <c r="AO500" s="217"/>
      <c r="AP500" s="217"/>
      <c r="AQ500" s="217"/>
      <c r="AR500" s="217"/>
      <c r="AS500" s="217"/>
    </row>
    <row r="501" spans="1:45" x14ac:dyDescent="0.25">
      <c r="A501" s="217"/>
      <c r="B501" s="217"/>
      <c r="C501" s="217"/>
      <c r="D501" s="217"/>
      <c r="E501" s="217"/>
      <c r="F501" s="217"/>
      <c r="G501" s="217"/>
      <c r="H501" s="217"/>
      <c r="I501" s="217"/>
      <c r="J501" s="217"/>
      <c r="K501" s="218"/>
      <c r="L501" s="217"/>
      <c r="M501" s="217"/>
      <c r="N501" s="217"/>
      <c r="O501" s="217"/>
      <c r="P501" s="217"/>
      <c r="Q501" s="217"/>
      <c r="R501" s="217"/>
      <c r="S501" s="217"/>
      <c r="T501" s="217"/>
      <c r="U501" s="217"/>
      <c r="V501" s="217"/>
      <c r="W501" s="217"/>
      <c r="X501" s="217"/>
      <c r="Y501" s="217"/>
      <c r="Z501" s="217"/>
      <c r="AA501" s="217"/>
      <c r="AB501" s="217"/>
      <c r="AC501" s="217"/>
      <c r="AD501" s="217"/>
      <c r="AE501" s="217"/>
      <c r="AF501" s="217"/>
      <c r="AG501" s="217"/>
      <c r="AH501" s="217"/>
      <c r="AI501" s="217"/>
      <c r="AJ501" s="217"/>
      <c r="AK501" s="217"/>
      <c r="AL501" s="217"/>
      <c r="AM501" s="217"/>
      <c r="AN501" s="217"/>
      <c r="AO501" s="217"/>
      <c r="AP501" s="217"/>
      <c r="AQ501" s="217"/>
      <c r="AR501" s="217"/>
      <c r="AS501" s="217"/>
    </row>
    <row r="502" spans="1:45" x14ac:dyDescent="0.25">
      <c r="A502" s="217"/>
      <c r="B502" s="217"/>
      <c r="C502" s="217"/>
      <c r="D502" s="217"/>
      <c r="E502" s="217"/>
      <c r="F502" s="217"/>
      <c r="G502" s="217"/>
      <c r="H502" s="217"/>
      <c r="I502" s="217"/>
      <c r="J502" s="217"/>
      <c r="K502" s="218"/>
      <c r="L502" s="217"/>
      <c r="M502" s="217"/>
      <c r="N502" s="217"/>
      <c r="O502" s="217"/>
      <c r="P502" s="217"/>
      <c r="Q502" s="217"/>
      <c r="R502" s="217"/>
      <c r="S502" s="217"/>
      <c r="T502" s="217"/>
      <c r="U502" s="217"/>
      <c r="V502" s="217"/>
      <c r="W502" s="217"/>
      <c r="X502" s="217"/>
      <c r="Y502" s="217"/>
      <c r="Z502" s="217"/>
      <c r="AA502" s="217"/>
      <c r="AB502" s="217"/>
      <c r="AC502" s="217"/>
      <c r="AD502" s="217"/>
      <c r="AE502" s="217"/>
      <c r="AF502" s="217"/>
      <c r="AG502" s="217"/>
      <c r="AH502" s="217"/>
      <c r="AI502" s="217"/>
      <c r="AJ502" s="217"/>
      <c r="AK502" s="217"/>
      <c r="AL502" s="217"/>
      <c r="AM502" s="217"/>
      <c r="AN502" s="217"/>
      <c r="AO502" s="217"/>
      <c r="AP502" s="217"/>
      <c r="AQ502" s="217"/>
      <c r="AR502" s="217"/>
      <c r="AS502" s="217"/>
    </row>
    <row r="503" spans="1:45" x14ac:dyDescent="0.25">
      <c r="A503" s="217"/>
      <c r="B503" s="217"/>
      <c r="C503" s="217"/>
      <c r="D503" s="217"/>
      <c r="E503" s="217"/>
      <c r="F503" s="217"/>
      <c r="G503" s="217"/>
      <c r="H503" s="217"/>
      <c r="I503" s="217"/>
      <c r="J503" s="217"/>
      <c r="K503" s="218"/>
      <c r="L503" s="217"/>
      <c r="M503" s="217"/>
      <c r="N503" s="217"/>
      <c r="O503" s="217"/>
      <c r="P503" s="217"/>
      <c r="Q503" s="217"/>
      <c r="R503" s="217"/>
      <c r="S503" s="217"/>
      <c r="T503" s="217"/>
      <c r="U503" s="217"/>
      <c r="V503" s="217"/>
      <c r="W503" s="217"/>
      <c r="X503" s="217"/>
      <c r="Y503" s="217"/>
      <c r="Z503" s="217"/>
      <c r="AA503" s="217"/>
      <c r="AB503" s="217"/>
      <c r="AC503" s="217"/>
      <c r="AD503" s="217"/>
      <c r="AE503" s="217"/>
      <c r="AF503" s="217"/>
      <c r="AG503" s="217"/>
      <c r="AH503" s="217"/>
      <c r="AI503" s="217"/>
      <c r="AJ503" s="217"/>
      <c r="AK503" s="217"/>
      <c r="AL503" s="217"/>
      <c r="AM503" s="217"/>
      <c r="AN503" s="217"/>
      <c r="AO503" s="217"/>
      <c r="AP503" s="217"/>
      <c r="AQ503" s="217"/>
      <c r="AR503" s="217"/>
      <c r="AS503" s="217"/>
    </row>
    <row r="504" spans="1:45" x14ac:dyDescent="0.25">
      <c r="A504" s="217"/>
      <c r="B504" s="217"/>
      <c r="C504" s="217"/>
      <c r="D504" s="217"/>
      <c r="E504" s="217"/>
      <c r="F504" s="217"/>
      <c r="G504" s="217"/>
      <c r="H504" s="217"/>
      <c r="I504" s="217"/>
      <c r="J504" s="217"/>
      <c r="K504" s="218"/>
      <c r="L504" s="217"/>
      <c r="M504" s="217"/>
      <c r="N504" s="217"/>
      <c r="O504" s="217"/>
      <c r="P504" s="217"/>
      <c r="Q504" s="217"/>
      <c r="R504" s="217"/>
      <c r="S504" s="217"/>
      <c r="T504" s="217"/>
      <c r="U504" s="217"/>
      <c r="V504" s="217"/>
      <c r="W504" s="217"/>
      <c r="X504" s="217"/>
      <c r="Y504" s="217"/>
      <c r="Z504" s="217"/>
      <c r="AA504" s="217"/>
      <c r="AB504" s="217"/>
      <c r="AC504" s="217"/>
      <c r="AD504" s="217"/>
      <c r="AE504" s="217"/>
      <c r="AF504" s="217"/>
      <c r="AG504" s="217"/>
      <c r="AH504" s="217"/>
      <c r="AI504" s="217"/>
      <c r="AJ504" s="217"/>
      <c r="AK504" s="217"/>
      <c r="AL504" s="217"/>
      <c r="AM504" s="217"/>
      <c r="AN504" s="217"/>
      <c r="AO504" s="217"/>
      <c r="AP504" s="217"/>
      <c r="AQ504" s="217"/>
      <c r="AR504" s="217"/>
      <c r="AS504" s="217"/>
    </row>
    <row r="505" spans="1:45" x14ac:dyDescent="0.25">
      <c r="A505" s="217"/>
      <c r="B505" s="217"/>
      <c r="C505" s="217"/>
      <c r="D505" s="217"/>
      <c r="E505" s="217"/>
      <c r="F505" s="217"/>
      <c r="G505" s="217"/>
      <c r="H505" s="217"/>
      <c r="I505" s="217"/>
      <c r="J505" s="217"/>
      <c r="K505" s="218"/>
      <c r="L505" s="217"/>
      <c r="M505" s="217"/>
      <c r="N505" s="217"/>
      <c r="O505" s="217"/>
      <c r="P505" s="217"/>
      <c r="Q505" s="217"/>
      <c r="R505" s="217"/>
      <c r="S505" s="217"/>
      <c r="T505" s="217"/>
      <c r="U505" s="217"/>
      <c r="V505" s="217"/>
      <c r="W505" s="217"/>
      <c r="X505" s="217"/>
      <c r="Y505" s="217"/>
      <c r="Z505" s="217"/>
      <c r="AA505" s="217"/>
      <c r="AB505" s="217"/>
      <c r="AC505" s="217"/>
      <c r="AD505" s="217"/>
      <c r="AE505" s="217"/>
      <c r="AF505" s="217"/>
      <c r="AG505" s="217"/>
      <c r="AH505" s="217"/>
      <c r="AI505" s="217"/>
      <c r="AJ505" s="217"/>
      <c r="AK505" s="217"/>
      <c r="AL505" s="217"/>
      <c r="AM505" s="217"/>
      <c r="AN505" s="217"/>
      <c r="AO505" s="217"/>
      <c r="AP505" s="217"/>
      <c r="AQ505" s="217"/>
      <c r="AR505" s="217"/>
      <c r="AS505" s="217"/>
    </row>
    <row r="506" spans="1:45" x14ac:dyDescent="0.25">
      <c r="A506" s="217"/>
      <c r="B506" s="217"/>
      <c r="C506" s="217"/>
      <c r="D506" s="217"/>
      <c r="E506" s="217"/>
      <c r="F506" s="217"/>
      <c r="G506" s="217"/>
      <c r="H506" s="217"/>
      <c r="I506" s="217"/>
      <c r="J506" s="217"/>
      <c r="K506" s="218"/>
      <c r="L506" s="217"/>
      <c r="M506" s="217"/>
      <c r="N506" s="217"/>
      <c r="O506" s="217"/>
      <c r="P506" s="217"/>
      <c r="Q506" s="217"/>
      <c r="R506" s="217"/>
      <c r="S506" s="217"/>
      <c r="T506" s="217"/>
      <c r="U506" s="217"/>
      <c r="V506" s="217"/>
      <c r="W506" s="217"/>
      <c r="X506" s="217"/>
      <c r="Y506" s="217"/>
      <c r="Z506" s="217"/>
      <c r="AA506" s="217"/>
      <c r="AB506" s="217"/>
      <c r="AC506" s="217"/>
      <c r="AD506" s="217"/>
      <c r="AE506" s="217"/>
      <c r="AF506" s="217"/>
      <c r="AG506" s="217"/>
      <c r="AH506" s="217"/>
      <c r="AI506" s="217"/>
      <c r="AJ506" s="217"/>
      <c r="AK506" s="217"/>
      <c r="AL506" s="217"/>
      <c r="AM506" s="217"/>
      <c r="AN506" s="217"/>
      <c r="AO506" s="217"/>
      <c r="AP506" s="217"/>
      <c r="AQ506" s="217"/>
      <c r="AR506" s="217"/>
      <c r="AS506" s="217"/>
    </row>
    <row r="507" spans="1:45" x14ac:dyDescent="0.25">
      <c r="A507" s="217"/>
      <c r="B507" s="217"/>
      <c r="C507" s="217"/>
      <c r="D507" s="217"/>
      <c r="E507" s="217"/>
      <c r="F507" s="217"/>
      <c r="G507" s="217"/>
      <c r="H507" s="217"/>
      <c r="I507" s="217"/>
      <c r="J507" s="217"/>
      <c r="K507" s="218"/>
      <c r="L507" s="217"/>
      <c r="M507" s="217"/>
      <c r="N507" s="217"/>
      <c r="O507" s="217"/>
      <c r="P507" s="217"/>
      <c r="Q507" s="217"/>
      <c r="R507" s="217"/>
      <c r="S507" s="217"/>
      <c r="T507" s="217"/>
      <c r="U507" s="217"/>
      <c r="V507" s="217"/>
      <c r="W507" s="217"/>
      <c r="X507" s="217"/>
      <c r="Y507" s="217"/>
      <c r="Z507" s="217"/>
      <c r="AA507" s="217"/>
      <c r="AB507" s="217"/>
      <c r="AC507" s="217"/>
      <c r="AD507" s="217"/>
      <c r="AE507" s="217"/>
      <c r="AF507" s="217"/>
      <c r="AG507" s="217"/>
      <c r="AH507" s="217"/>
      <c r="AI507" s="217"/>
      <c r="AJ507" s="217"/>
      <c r="AK507" s="217"/>
      <c r="AL507" s="217"/>
      <c r="AM507" s="217"/>
      <c r="AN507" s="217"/>
      <c r="AO507" s="217"/>
      <c r="AP507" s="217"/>
      <c r="AQ507" s="217"/>
      <c r="AR507" s="217"/>
      <c r="AS507" s="217"/>
    </row>
    <row r="508" spans="1:45" x14ac:dyDescent="0.25">
      <c r="A508" s="217"/>
      <c r="B508" s="217"/>
      <c r="C508" s="217"/>
      <c r="D508" s="217"/>
      <c r="E508" s="217"/>
      <c r="F508" s="217"/>
      <c r="G508" s="217"/>
      <c r="H508" s="217"/>
      <c r="I508" s="217"/>
      <c r="J508" s="217"/>
      <c r="K508" s="218"/>
      <c r="L508" s="217"/>
      <c r="M508" s="217"/>
      <c r="N508" s="217"/>
      <c r="O508" s="217"/>
      <c r="P508" s="217"/>
      <c r="Q508" s="217"/>
      <c r="R508" s="217"/>
      <c r="S508" s="217"/>
      <c r="T508" s="217"/>
      <c r="U508" s="217"/>
      <c r="V508" s="217"/>
      <c r="W508" s="217"/>
      <c r="X508" s="217"/>
      <c r="Y508" s="217"/>
      <c r="Z508" s="217"/>
      <c r="AA508" s="217"/>
      <c r="AB508" s="217"/>
      <c r="AC508" s="217"/>
      <c r="AD508" s="217"/>
      <c r="AE508" s="217"/>
      <c r="AF508" s="217"/>
      <c r="AG508" s="217"/>
      <c r="AH508" s="217"/>
      <c r="AI508" s="217"/>
      <c r="AJ508" s="217"/>
      <c r="AK508" s="217"/>
      <c r="AL508" s="217"/>
      <c r="AM508" s="217"/>
      <c r="AN508" s="217"/>
      <c r="AO508" s="217"/>
      <c r="AP508" s="217"/>
      <c r="AQ508" s="217"/>
      <c r="AR508" s="217"/>
      <c r="AS508" s="217"/>
    </row>
    <row r="509" spans="1:45" x14ac:dyDescent="0.25">
      <c r="A509" s="217"/>
      <c r="B509" s="217"/>
      <c r="C509" s="217"/>
      <c r="D509" s="217"/>
      <c r="E509" s="217"/>
      <c r="F509" s="217"/>
      <c r="G509" s="217"/>
      <c r="H509" s="217"/>
      <c r="I509" s="217"/>
      <c r="J509" s="217"/>
      <c r="K509" s="218"/>
      <c r="L509" s="217"/>
      <c r="M509" s="217"/>
      <c r="N509" s="217"/>
      <c r="O509" s="217"/>
      <c r="P509" s="217"/>
      <c r="Q509" s="217"/>
      <c r="R509" s="217"/>
      <c r="S509" s="217"/>
      <c r="T509" s="217"/>
      <c r="U509" s="217"/>
      <c r="V509" s="217"/>
      <c r="W509" s="217"/>
      <c r="X509" s="217"/>
      <c r="Y509" s="217"/>
      <c r="Z509" s="217"/>
      <c r="AA509" s="217"/>
      <c r="AB509" s="217"/>
      <c r="AC509" s="217"/>
      <c r="AD509" s="217"/>
      <c r="AE509" s="217"/>
      <c r="AF509" s="217"/>
      <c r="AG509" s="217"/>
      <c r="AH509" s="217"/>
      <c r="AI509" s="217"/>
      <c r="AJ509" s="217"/>
      <c r="AK509" s="217"/>
      <c r="AL509" s="217"/>
      <c r="AM509" s="217"/>
      <c r="AN509" s="217"/>
      <c r="AO509" s="217"/>
      <c r="AP509" s="217"/>
      <c r="AQ509" s="217"/>
      <c r="AR509" s="217"/>
      <c r="AS509" s="217"/>
    </row>
    <row r="510" spans="1:45" x14ac:dyDescent="0.25">
      <c r="A510" s="217"/>
      <c r="B510" s="217"/>
      <c r="C510" s="217"/>
      <c r="D510" s="217"/>
      <c r="E510" s="217"/>
      <c r="F510" s="217"/>
      <c r="G510" s="217"/>
      <c r="H510" s="217"/>
      <c r="I510" s="217"/>
      <c r="J510" s="217"/>
      <c r="K510" s="218"/>
      <c r="L510" s="217"/>
      <c r="M510" s="217"/>
      <c r="N510" s="217"/>
      <c r="O510" s="217"/>
      <c r="P510" s="217"/>
      <c r="Q510" s="217"/>
      <c r="R510" s="217"/>
      <c r="S510" s="217"/>
      <c r="T510" s="217"/>
      <c r="U510" s="217"/>
      <c r="V510" s="217"/>
      <c r="W510" s="217"/>
      <c r="X510" s="217"/>
      <c r="Y510" s="217"/>
      <c r="Z510" s="217"/>
      <c r="AA510" s="217"/>
      <c r="AB510" s="217"/>
      <c r="AC510" s="217"/>
      <c r="AD510" s="217"/>
      <c r="AE510" s="217"/>
      <c r="AF510" s="217"/>
      <c r="AG510" s="217"/>
      <c r="AH510" s="217"/>
      <c r="AI510" s="217"/>
      <c r="AJ510" s="217"/>
      <c r="AK510" s="217"/>
      <c r="AL510" s="217"/>
      <c r="AM510" s="217"/>
      <c r="AN510" s="217"/>
      <c r="AO510" s="217"/>
      <c r="AP510" s="217"/>
      <c r="AQ510" s="217"/>
      <c r="AR510" s="217"/>
      <c r="AS510" s="217"/>
    </row>
    <row r="511" spans="1:45" x14ac:dyDescent="0.25">
      <c r="A511" s="217"/>
      <c r="B511" s="217"/>
      <c r="C511" s="217"/>
      <c r="D511" s="217"/>
      <c r="E511" s="217"/>
      <c r="F511" s="217"/>
      <c r="G511" s="217"/>
      <c r="H511" s="217"/>
      <c r="I511" s="217"/>
      <c r="J511" s="217"/>
      <c r="K511" s="218"/>
      <c r="L511" s="217"/>
      <c r="M511" s="217"/>
      <c r="N511" s="217"/>
      <c r="O511" s="217"/>
      <c r="P511" s="217"/>
      <c r="Q511" s="217"/>
      <c r="R511" s="217"/>
      <c r="S511" s="217"/>
      <c r="T511" s="217"/>
      <c r="U511" s="217"/>
      <c r="V511" s="217"/>
      <c r="W511" s="217"/>
      <c r="X511" s="217"/>
      <c r="Y511" s="217"/>
      <c r="Z511" s="217"/>
      <c r="AA511" s="217"/>
      <c r="AB511" s="217"/>
      <c r="AC511" s="217"/>
      <c r="AD511" s="217"/>
      <c r="AE511" s="217"/>
      <c r="AF511" s="217"/>
      <c r="AG511" s="217"/>
      <c r="AH511" s="217"/>
      <c r="AI511" s="217"/>
      <c r="AJ511" s="217"/>
      <c r="AK511" s="217"/>
      <c r="AL511" s="217"/>
      <c r="AM511" s="217"/>
      <c r="AN511" s="217"/>
      <c r="AO511" s="217"/>
      <c r="AP511" s="217"/>
      <c r="AQ511" s="217"/>
      <c r="AR511" s="217"/>
      <c r="AS511" s="217"/>
    </row>
    <row r="512" spans="1:45" x14ac:dyDescent="0.25">
      <c r="A512" s="217"/>
      <c r="B512" s="217"/>
      <c r="C512" s="217"/>
      <c r="D512" s="217"/>
      <c r="E512" s="217"/>
      <c r="F512" s="217"/>
      <c r="G512" s="217"/>
      <c r="H512" s="217"/>
      <c r="I512" s="217"/>
      <c r="J512" s="217"/>
      <c r="K512" s="218"/>
      <c r="L512" s="217"/>
      <c r="M512" s="217"/>
      <c r="N512" s="217"/>
      <c r="O512" s="217"/>
      <c r="P512" s="217"/>
      <c r="Q512" s="217"/>
      <c r="R512" s="217"/>
      <c r="S512" s="217"/>
      <c r="T512" s="217"/>
      <c r="U512" s="217"/>
      <c r="V512" s="217"/>
      <c r="W512" s="217"/>
      <c r="X512" s="217"/>
      <c r="Y512" s="217"/>
      <c r="Z512" s="217"/>
      <c r="AA512" s="217"/>
      <c r="AB512" s="217"/>
      <c r="AC512" s="217"/>
      <c r="AD512" s="217"/>
      <c r="AE512" s="217"/>
      <c r="AF512" s="217"/>
      <c r="AG512" s="217"/>
      <c r="AH512" s="217"/>
      <c r="AI512" s="217"/>
      <c r="AJ512" s="217"/>
      <c r="AK512" s="217"/>
      <c r="AL512" s="217"/>
      <c r="AM512" s="217"/>
      <c r="AN512" s="217"/>
      <c r="AO512" s="217"/>
      <c r="AP512" s="217"/>
      <c r="AQ512" s="217"/>
      <c r="AR512" s="217"/>
      <c r="AS512" s="217"/>
    </row>
    <row r="513" spans="1:45" x14ac:dyDescent="0.25">
      <c r="A513" s="217"/>
      <c r="B513" s="217"/>
      <c r="C513" s="217"/>
      <c r="D513" s="217"/>
      <c r="E513" s="217"/>
      <c r="F513" s="217"/>
      <c r="G513" s="217"/>
      <c r="H513" s="217"/>
      <c r="I513" s="217"/>
      <c r="J513" s="217"/>
      <c r="K513" s="218"/>
      <c r="L513" s="217"/>
      <c r="M513" s="217"/>
      <c r="N513" s="217"/>
      <c r="O513" s="217"/>
      <c r="P513" s="217"/>
      <c r="Q513" s="217"/>
      <c r="R513" s="217"/>
      <c r="S513" s="217"/>
      <c r="T513" s="217"/>
      <c r="U513" s="217"/>
      <c r="V513" s="217"/>
      <c r="W513" s="217"/>
      <c r="X513" s="217"/>
      <c r="Y513" s="217"/>
      <c r="Z513" s="217"/>
      <c r="AA513" s="217"/>
      <c r="AB513" s="217"/>
      <c r="AC513" s="217"/>
      <c r="AD513" s="217"/>
      <c r="AE513" s="217"/>
      <c r="AF513" s="217"/>
      <c r="AG513" s="217"/>
      <c r="AH513" s="217"/>
      <c r="AI513" s="217"/>
      <c r="AJ513" s="217"/>
      <c r="AK513" s="217"/>
      <c r="AL513" s="217"/>
      <c r="AM513" s="217"/>
      <c r="AN513" s="217"/>
      <c r="AO513" s="217"/>
      <c r="AP513" s="217"/>
      <c r="AQ513" s="217"/>
      <c r="AR513" s="217"/>
      <c r="AS513" s="217"/>
    </row>
    <row r="514" spans="1:45" x14ac:dyDescent="0.25">
      <c r="A514" s="217"/>
      <c r="B514" s="217"/>
      <c r="C514" s="217"/>
      <c r="D514" s="217"/>
      <c r="E514" s="217"/>
      <c r="F514" s="217"/>
      <c r="G514" s="217"/>
      <c r="H514" s="217"/>
      <c r="I514" s="217"/>
      <c r="J514" s="217"/>
      <c r="K514" s="218"/>
      <c r="L514" s="217"/>
      <c r="M514" s="217"/>
      <c r="N514" s="217"/>
      <c r="O514" s="217"/>
      <c r="P514" s="217"/>
      <c r="Q514" s="217"/>
      <c r="R514" s="217"/>
      <c r="S514" s="217"/>
      <c r="T514" s="217"/>
      <c r="U514" s="217"/>
      <c r="V514" s="217"/>
      <c r="W514" s="217"/>
      <c r="X514" s="217"/>
      <c r="Y514" s="217"/>
      <c r="Z514" s="217"/>
      <c r="AA514" s="217"/>
      <c r="AB514" s="217"/>
      <c r="AC514" s="217"/>
      <c r="AD514" s="217"/>
      <c r="AE514" s="217"/>
      <c r="AF514" s="217"/>
      <c r="AG514" s="217"/>
      <c r="AH514" s="217"/>
      <c r="AI514" s="217"/>
      <c r="AJ514" s="217"/>
      <c r="AK514" s="217"/>
      <c r="AL514" s="217"/>
      <c r="AM514" s="217"/>
      <c r="AN514" s="217"/>
      <c r="AO514" s="217"/>
      <c r="AP514" s="217"/>
      <c r="AQ514" s="217"/>
      <c r="AR514" s="217"/>
      <c r="AS514" s="217"/>
    </row>
    <row r="515" spans="1:45" x14ac:dyDescent="0.25">
      <c r="A515" s="217"/>
      <c r="B515" s="217"/>
      <c r="C515" s="217"/>
      <c r="D515" s="217"/>
      <c r="E515" s="217"/>
      <c r="F515" s="217"/>
      <c r="G515" s="217"/>
      <c r="H515" s="217"/>
      <c r="I515" s="217"/>
      <c r="J515" s="217"/>
      <c r="K515" s="218"/>
      <c r="L515" s="217"/>
      <c r="M515" s="217"/>
      <c r="N515" s="217"/>
      <c r="O515" s="217"/>
      <c r="P515" s="217"/>
      <c r="Q515" s="217"/>
      <c r="R515" s="217"/>
      <c r="S515" s="217"/>
      <c r="T515" s="217"/>
      <c r="U515" s="217"/>
      <c r="V515" s="217"/>
      <c r="W515" s="217"/>
      <c r="X515" s="217"/>
      <c r="Y515" s="217"/>
      <c r="Z515" s="217"/>
      <c r="AA515" s="217"/>
      <c r="AB515" s="217"/>
      <c r="AC515" s="217"/>
      <c r="AD515" s="217"/>
      <c r="AE515" s="217"/>
      <c r="AF515" s="217"/>
      <c r="AG515" s="217"/>
      <c r="AH515" s="217"/>
      <c r="AI515" s="217"/>
      <c r="AJ515" s="217"/>
      <c r="AK515" s="217"/>
      <c r="AL515" s="217"/>
      <c r="AM515" s="217"/>
      <c r="AN515" s="217"/>
      <c r="AO515" s="217"/>
      <c r="AP515" s="217"/>
      <c r="AQ515" s="217"/>
      <c r="AR515" s="217"/>
      <c r="AS515" s="217"/>
    </row>
    <row r="516" spans="1:45" x14ac:dyDescent="0.25">
      <c r="A516" s="217"/>
      <c r="B516" s="217"/>
      <c r="C516" s="217"/>
      <c r="D516" s="217"/>
      <c r="E516" s="217"/>
      <c r="F516" s="217"/>
      <c r="G516" s="217"/>
      <c r="H516" s="217"/>
      <c r="I516" s="217"/>
      <c r="J516" s="217"/>
      <c r="K516" s="218"/>
      <c r="L516" s="217"/>
      <c r="M516" s="217"/>
      <c r="N516" s="217"/>
      <c r="O516" s="217"/>
      <c r="P516" s="217"/>
      <c r="Q516" s="217"/>
      <c r="R516" s="217"/>
      <c r="S516" s="217"/>
      <c r="T516" s="217"/>
      <c r="U516" s="217"/>
      <c r="V516" s="217"/>
      <c r="W516" s="217"/>
      <c r="X516" s="217"/>
      <c r="Y516" s="217"/>
      <c r="Z516" s="217"/>
      <c r="AA516" s="217"/>
      <c r="AB516" s="217"/>
      <c r="AC516" s="217"/>
      <c r="AD516" s="217"/>
      <c r="AE516" s="217"/>
      <c r="AF516" s="217"/>
      <c r="AG516" s="217"/>
      <c r="AH516" s="217"/>
      <c r="AI516" s="217"/>
      <c r="AJ516" s="217"/>
      <c r="AK516" s="217"/>
      <c r="AL516" s="217"/>
      <c r="AM516" s="217"/>
      <c r="AN516" s="217"/>
      <c r="AO516" s="217"/>
      <c r="AP516" s="217"/>
      <c r="AQ516" s="217"/>
      <c r="AR516" s="217"/>
      <c r="AS516" s="217"/>
    </row>
    <row r="517" spans="1:45" x14ac:dyDescent="0.25">
      <c r="A517" s="217"/>
      <c r="B517" s="217"/>
      <c r="C517" s="217"/>
      <c r="D517" s="217"/>
      <c r="E517" s="217"/>
      <c r="F517" s="217"/>
      <c r="G517" s="217"/>
      <c r="H517" s="217"/>
      <c r="I517" s="217"/>
      <c r="J517" s="217"/>
      <c r="K517" s="218"/>
      <c r="L517" s="217"/>
      <c r="M517" s="217"/>
      <c r="N517" s="217"/>
      <c r="O517" s="217"/>
      <c r="P517" s="217"/>
      <c r="Q517" s="217"/>
      <c r="R517" s="217"/>
      <c r="S517" s="217"/>
      <c r="T517" s="217"/>
      <c r="U517" s="217"/>
      <c r="V517" s="217"/>
      <c r="W517" s="217"/>
      <c r="X517" s="217"/>
      <c r="Y517" s="217"/>
      <c r="Z517" s="217"/>
      <c r="AA517" s="217"/>
      <c r="AB517" s="217"/>
      <c r="AC517" s="217"/>
      <c r="AD517" s="217"/>
      <c r="AE517" s="217"/>
      <c r="AF517" s="217"/>
      <c r="AG517" s="217"/>
      <c r="AH517" s="217"/>
      <c r="AI517" s="217"/>
      <c r="AJ517" s="217"/>
      <c r="AK517" s="217"/>
      <c r="AL517" s="217"/>
      <c r="AM517" s="217"/>
      <c r="AN517" s="217"/>
      <c r="AO517" s="217"/>
      <c r="AP517" s="217"/>
      <c r="AQ517" s="217"/>
      <c r="AR517" s="217"/>
      <c r="AS517" s="217"/>
    </row>
    <row r="518" spans="1:45" x14ac:dyDescent="0.25">
      <c r="A518" s="217"/>
      <c r="B518" s="217"/>
      <c r="C518" s="217"/>
      <c r="D518" s="217"/>
      <c r="E518" s="217"/>
      <c r="F518" s="217"/>
      <c r="G518" s="217"/>
      <c r="H518" s="217"/>
      <c r="I518" s="217"/>
      <c r="J518" s="217"/>
      <c r="K518" s="218"/>
      <c r="L518" s="217"/>
      <c r="M518" s="217"/>
      <c r="N518" s="217"/>
      <c r="O518" s="217"/>
      <c r="P518" s="217"/>
      <c r="Q518" s="217"/>
      <c r="R518" s="217"/>
      <c r="S518" s="217"/>
      <c r="T518" s="217"/>
      <c r="U518" s="217"/>
      <c r="V518" s="217"/>
      <c r="W518" s="217"/>
      <c r="X518" s="217"/>
      <c r="Y518" s="217"/>
      <c r="Z518" s="217"/>
      <c r="AA518" s="217"/>
      <c r="AB518" s="217"/>
      <c r="AC518" s="217"/>
      <c r="AD518" s="217"/>
      <c r="AE518" s="217"/>
      <c r="AF518" s="217"/>
      <c r="AG518" s="217"/>
      <c r="AH518" s="217"/>
      <c r="AI518" s="217"/>
      <c r="AJ518" s="217"/>
      <c r="AK518" s="217"/>
      <c r="AL518" s="217"/>
      <c r="AM518" s="217"/>
      <c r="AN518" s="217"/>
      <c r="AO518" s="217"/>
      <c r="AP518" s="217"/>
      <c r="AQ518" s="217"/>
      <c r="AR518" s="217"/>
      <c r="AS518" s="217"/>
    </row>
    <row r="519" spans="1:45" x14ac:dyDescent="0.25">
      <c r="A519" s="217"/>
      <c r="B519" s="217"/>
      <c r="C519" s="217"/>
      <c r="D519" s="217"/>
      <c r="E519" s="217"/>
      <c r="F519" s="217"/>
      <c r="G519" s="217"/>
      <c r="H519" s="217"/>
      <c r="I519" s="217"/>
      <c r="J519" s="217"/>
      <c r="K519" s="218"/>
      <c r="L519" s="217"/>
      <c r="M519" s="217"/>
      <c r="N519" s="217"/>
      <c r="O519" s="217"/>
      <c r="P519" s="217"/>
      <c r="Q519" s="217"/>
      <c r="R519" s="217"/>
      <c r="S519" s="217"/>
      <c r="T519" s="217"/>
      <c r="U519" s="217"/>
      <c r="V519" s="217"/>
      <c r="W519" s="217"/>
      <c r="X519" s="217"/>
      <c r="Y519" s="217"/>
      <c r="Z519" s="217"/>
      <c r="AA519" s="217"/>
      <c r="AB519" s="217"/>
      <c r="AC519" s="217"/>
      <c r="AD519" s="217"/>
      <c r="AE519" s="217"/>
      <c r="AF519" s="217"/>
      <c r="AG519" s="217"/>
      <c r="AH519" s="217"/>
      <c r="AI519" s="217"/>
      <c r="AJ519" s="217"/>
      <c r="AK519" s="217"/>
      <c r="AL519" s="217"/>
      <c r="AM519" s="217"/>
      <c r="AN519" s="217"/>
      <c r="AO519" s="217"/>
      <c r="AP519" s="217"/>
      <c r="AQ519" s="217"/>
      <c r="AR519" s="217"/>
      <c r="AS519" s="217"/>
    </row>
    <row r="520" spans="1:45" x14ac:dyDescent="0.25">
      <c r="A520" s="217"/>
      <c r="B520" s="217"/>
      <c r="C520" s="217"/>
      <c r="D520" s="217"/>
      <c r="E520" s="217"/>
      <c r="F520" s="217"/>
      <c r="G520" s="217"/>
      <c r="H520" s="217"/>
      <c r="I520" s="217"/>
      <c r="J520" s="217"/>
      <c r="K520" s="218"/>
      <c r="L520" s="217"/>
      <c r="M520" s="217"/>
      <c r="N520" s="217"/>
      <c r="O520" s="217"/>
      <c r="P520" s="217"/>
      <c r="Q520" s="217"/>
      <c r="R520" s="217"/>
      <c r="S520" s="217"/>
      <c r="T520" s="217"/>
      <c r="U520" s="217"/>
      <c r="V520" s="217"/>
      <c r="W520" s="217"/>
      <c r="X520" s="217"/>
      <c r="Y520" s="217"/>
      <c r="Z520" s="217"/>
      <c r="AA520" s="217"/>
      <c r="AB520" s="217"/>
      <c r="AC520" s="217"/>
      <c r="AD520" s="217"/>
      <c r="AE520" s="217"/>
      <c r="AF520" s="217"/>
      <c r="AG520" s="217"/>
      <c r="AH520" s="217"/>
      <c r="AI520" s="217"/>
      <c r="AJ520" s="217"/>
      <c r="AK520" s="217"/>
      <c r="AL520" s="217"/>
      <c r="AM520" s="217"/>
      <c r="AN520" s="217"/>
      <c r="AO520" s="217"/>
      <c r="AP520" s="217"/>
      <c r="AQ520" s="217"/>
      <c r="AR520" s="217"/>
      <c r="AS520" s="217"/>
    </row>
    <row r="521" spans="1:45" x14ac:dyDescent="0.25">
      <c r="A521" s="217"/>
      <c r="B521" s="217"/>
      <c r="C521" s="217"/>
      <c r="D521" s="217"/>
      <c r="E521" s="217"/>
      <c r="F521" s="217"/>
      <c r="G521" s="217"/>
      <c r="H521" s="217"/>
      <c r="I521" s="217"/>
      <c r="J521" s="217"/>
      <c r="K521" s="218"/>
      <c r="L521" s="217"/>
      <c r="M521" s="217"/>
      <c r="N521" s="217"/>
      <c r="O521" s="217"/>
      <c r="P521" s="217"/>
      <c r="Q521" s="217"/>
      <c r="R521" s="217"/>
      <c r="S521" s="217"/>
      <c r="T521" s="217"/>
      <c r="U521" s="217"/>
      <c r="V521" s="217"/>
      <c r="W521" s="217"/>
      <c r="X521" s="217"/>
      <c r="Y521" s="217"/>
      <c r="Z521" s="217"/>
      <c r="AA521" s="217"/>
      <c r="AB521" s="217"/>
      <c r="AC521" s="217"/>
      <c r="AD521" s="217"/>
      <c r="AE521" s="217"/>
      <c r="AF521" s="217"/>
      <c r="AG521" s="217"/>
      <c r="AH521" s="217"/>
      <c r="AI521" s="217"/>
      <c r="AJ521" s="217"/>
      <c r="AK521" s="217"/>
      <c r="AL521" s="217"/>
      <c r="AM521" s="217"/>
      <c r="AN521" s="217"/>
      <c r="AO521" s="217"/>
      <c r="AP521" s="217"/>
      <c r="AQ521" s="217"/>
      <c r="AR521" s="217"/>
      <c r="AS521" s="217"/>
    </row>
    <row r="522" spans="1:45" x14ac:dyDescent="0.25">
      <c r="A522" s="217"/>
      <c r="B522" s="217"/>
      <c r="C522" s="217"/>
      <c r="D522" s="217"/>
      <c r="E522" s="217"/>
      <c r="F522" s="217"/>
      <c r="G522" s="217"/>
      <c r="H522" s="217"/>
      <c r="I522" s="217"/>
      <c r="J522" s="217"/>
      <c r="K522" s="218"/>
      <c r="L522" s="217"/>
      <c r="M522" s="217"/>
      <c r="N522" s="217"/>
      <c r="O522" s="217"/>
      <c r="P522" s="217"/>
      <c r="Q522" s="217"/>
      <c r="R522" s="217"/>
      <c r="S522" s="217"/>
      <c r="T522" s="217"/>
      <c r="U522" s="217"/>
      <c r="V522" s="217"/>
      <c r="W522" s="217"/>
      <c r="X522" s="217"/>
      <c r="Y522" s="217"/>
      <c r="Z522" s="217"/>
      <c r="AA522" s="217"/>
      <c r="AB522" s="217"/>
      <c r="AC522" s="217"/>
      <c r="AD522" s="217"/>
      <c r="AE522" s="217"/>
      <c r="AF522" s="217"/>
      <c r="AG522" s="217"/>
      <c r="AH522" s="217"/>
      <c r="AI522" s="217"/>
      <c r="AJ522" s="217"/>
      <c r="AK522" s="217"/>
      <c r="AL522" s="217"/>
      <c r="AM522" s="217"/>
      <c r="AN522" s="217"/>
      <c r="AO522" s="217"/>
      <c r="AP522" s="217"/>
      <c r="AQ522" s="217"/>
      <c r="AR522" s="217"/>
      <c r="AS522" s="217"/>
    </row>
    <row r="523" spans="1:45" x14ac:dyDescent="0.25">
      <c r="A523" s="217"/>
      <c r="B523" s="217"/>
      <c r="C523" s="217"/>
      <c r="D523" s="217"/>
      <c r="E523" s="217"/>
      <c r="F523" s="217"/>
      <c r="G523" s="217"/>
      <c r="H523" s="217"/>
      <c r="I523" s="217"/>
      <c r="J523" s="217"/>
      <c r="K523" s="218"/>
      <c r="L523" s="217"/>
      <c r="M523" s="217"/>
      <c r="N523" s="217"/>
      <c r="O523" s="217"/>
      <c r="P523" s="217"/>
      <c r="Q523" s="217"/>
      <c r="R523" s="217"/>
      <c r="S523" s="217"/>
      <c r="T523" s="217"/>
      <c r="U523" s="217"/>
      <c r="V523" s="217"/>
      <c r="W523" s="217"/>
      <c r="X523" s="217"/>
      <c r="Y523" s="217"/>
      <c r="Z523" s="217"/>
      <c r="AA523" s="217"/>
      <c r="AB523" s="217"/>
      <c r="AC523" s="217"/>
      <c r="AD523" s="217"/>
      <c r="AE523" s="217"/>
      <c r="AF523" s="217"/>
      <c r="AG523" s="217"/>
      <c r="AH523" s="217"/>
      <c r="AI523" s="217"/>
      <c r="AJ523" s="217"/>
      <c r="AK523" s="217"/>
      <c r="AL523" s="217"/>
      <c r="AM523" s="217"/>
      <c r="AN523" s="217"/>
      <c r="AO523" s="217"/>
      <c r="AP523" s="217"/>
      <c r="AQ523" s="217"/>
      <c r="AR523" s="217"/>
      <c r="AS523" s="217"/>
    </row>
    <row r="524" spans="1:45" x14ac:dyDescent="0.25">
      <c r="A524" s="217"/>
      <c r="B524" s="217"/>
      <c r="C524" s="217"/>
      <c r="D524" s="217"/>
      <c r="E524" s="217"/>
      <c r="F524" s="217"/>
      <c r="G524" s="217"/>
      <c r="H524" s="217"/>
      <c r="I524" s="217"/>
      <c r="J524" s="217"/>
      <c r="K524" s="218"/>
      <c r="L524" s="217"/>
      <c r="M524" s="217"/>
      <c r="N524" s="217"/>
      <c r="O524" s="217"/>
      <c r="P524" s="217"/>
      <c r="Q524" s="217"/>
      <c r="R524" s="217"/>
      <c r="S524" s="217"/>
      <c r="T524" s="217"/>
      <c r="U524" s="217"/>
      <c r="V524" s="217"/>
      <c r="W524" s="217"/>
      <c r="X524" s="217"/>
      <c r="Y524" s="217"/>
      <c r="Z524" s="217"/>
      <c r="AA524" s="217"/>
      <c r="AB524" s="217"/>
      <c r="AC524" s="217"/>
      <c r="AD524" s="217"/>
      <c r="AE524" s="217"/>
      <c r="AF524" s="217"/>
      <c r="AG524" s="217"/>
      <c r="AH524" s="217"/>
      <c r="AI524" s="217"/>
      <c r="AJ524" s="217"/>
      <c r="AK524" s="217"/>
      <c r="AL524" s="217"/>
      <c r="AM524" s="217"/>
      <c r="AN524" s="217"/>
      <c r="AO524" s="217"/>
      <c r="AP524" s="217"/>
      <c r="AQ524" s="217"/>
      <c r="AR524" s="217"/>
      <c r="AS524" s="217"/>
    </row>
  </sheetData>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s>
    <customSheetView guid="{D16C43FD-3642-4BAB-87F5-A32B7FFBCCED}" scale="80" fitToPage="1" showAutoFilter="1" state="hidden" topLeftCell="A244">
      <selection activeCell="Q431" sqref="Q431:Y431"/>
      <pageMargins left="0.7" right="0.7" top="0.75" bottom="0.75" header="0.3" footer="0.3"/>
      <pageSetup paperSize="9" scale="25" fitToHeight="0" orientation="landscape" r:id="rId1"/>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97885C6-C847-43CA-812A-5BA87A6E191A}" scale="80" fitToPage="1" showAutoFilter="1" state="hidden" topLeftCell="A244">
      <selection activeCell="Q431" sqref="Q431:Y431"/>
      <pageMargins left="0.7" right="0.7" top="0.75" bottom="0.75" header="0.3" footer="0.3"/>
      <pageSetup paperSize="9" scale="25" fitToHeight="0" orientation="landscape" r:id="rId2"/>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1FDDB66C-7DD2-45C0-A925-09B8362C20CB}" scale="80" fitToPage="1" showAutoFilter="1" state="hidden" topLeftCell="A244">
      <selection activeCell="Q431" sqref="Q431:Y431"/>
      <pageMargins left="0.7" right="0.7" top="0.75" bottom="0.75" header="0.3" footer="0.3"/>
      <pageSetup paperSize="9" scale="25" fitToHeight="0" orientation="landscape" r:id="rId3"/>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56BD5D90-D739-4724-BD5E-F83FC5C6E344}" scale="80" fitToPage="1" showAutoFilter="1" state="hidden" topLeftCell="A244">
      <selection activeCell="Q431" sqref="Q431:Y431"/>
      <pageMargins left="0.7" right="0.7" top="0.75" bottom="0.75" header="0.3" footer="0.3"/>
      <pageSetup paperSize="9" scale="25" fitToHeight="0" orientation="landscape" r:id="rId4"/>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E76C182F-875E-4519-9F07-C99581103CF3}" scale="80" fitToPage="1" showAutoFilter="1" state="hidden" topLeftCell="A244">
      <selection activeCell="Q431" sqref="Q431:Y431"/>
      <pageMargins left="0.7" right="0.7" top="0.75" bottom="0.75" header="0.3" footer="0.3"/>
      <pageSetup paperSize="9" scale="25" fitToHeight="0" orientation="landscape" r:id="rId5"/>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DF8296D-B256-4039-8CA5-FC5093D875FF}" scale="80" fitToPage="1" showAutoFilter="1" state="hidden" topLeftCell="A244">
      <selection activeCell="Q431" sqref="Q431:Y431"/>
      <pageMargins left="0.7" right="0.7" top="0.75" bottom="0.75" header="0.3" footer="0.3"/>
      <pageSetup paperSize="9" scale="25" fitToHeight="0" orientation="landscape" r:id="rId6"/>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973EC6CF-8DFB-4BFE-ACB0-CD91EE44A5BF}" scale="80" fitToPage="1" showAutoFilter="1" state="hidden" topLeftCell="A244">
      <selection activeCell="Q431" sqref="Q431:Y431"/>
      <pageMargins left="0.7" right="0.7" top="0.75" bottom="0.75" header="0.3" footer="0.3"/>
      <pageSetup paperSize="9" scale="25" fitToHeight="0" orientation="landscape" r:id="rId7"/>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4E5BE255-F146-4526-878E-470F8D0DD8CA}" scale="80" fitToPage="1" showAutoFilter="1" state="hidden" topLeftCell="A244">
      <selection activeCell="Q431" sqref="Q431:Y431"/>
      <pageMargins left="0.7" right="0.7" top="0.75" bottom="0.75" header="0.3" footer="0.3"/>
      <pageSetup paperSize="9" scale="25" fitToHeight="0" orientation="landscape" r:id="rId8"/>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 guid="{39FFBB69-2B12-42E7-8E96-8B82DE5B2740}" scale="80" fitToPage="1" showAutoFilter="1" state="hidden" topLeftCell="A244">
      <selection activeCell="Q431" sqref="Q431:Y431"/>
      <pageMargins left="0.7" right="0.7" top="0.75" bottom="0.75" header="0.3" footer="0.3"/>
      <pageSetup paperSize="9" scale="25" fitToHeight="0" orientation="landscape" r:id="rId9"/>
      <autoFilter ref="A16:AS465">
        <filterColumn colId="28" showButton="0"/>
        <filterColumn colId="29" showButton="0"/>
        <filterColumn colId="30" showButton="0"/>
        <filterColumn colId="31" showButton="0"/>
        <filterColumn colId="32" showButton="0"/>
        <filterColumn colId="33" showButton="0"/>
        <filterColumn colId="34" showButton="0"/>
      </autoFilter>
    </customSheetView>
  </customSheetViews>
  <mergeCells count="64">
    <mergeCell ref="A6:D6"/>
    <mergeCell ref="E6:O6"/>
    <mergeCell ref="L1:O1"/>
    <mergeCell ref="L2:O2"/>
    <mergeCell ref="L3:O3"/>
    <mergeCell ref="A4:O4"/>
    <mergeCell ref="A5:O5"/>
    <mergeCell ref="A7:D7"/>
    <mergeCell ref="E7:O7"/>
    <mergeCell ref="A8:D8"/>
    <mergeCell ref="E8:O8"/>
    <mergeCell ref="A9:D9"/>
    <mergeCell ref="E9:O9"/>
    <mergeCell ref="A10:D10"/>
    <mergeCell ref="E10:O10"/>
    <mergeCell ref="A11:D11"/>
    <mergeCell ref="E11:O11"/>
    <mergeCell ref="A12:A15"/>
    <mergeCell ref="B12:B15"/>
    <mergeCell ref="C12:C15"/>
    <mergeCell ref="D12:M12"/>
    <mergeCell ref="N12:N15"/>
    <mergeCell ref="O12:O13"/>
    <mergeCell ref="K13:K15"/>
    <mergeCell ref="L13:M13"/>
    <mergeCell ref="D13:D15"/>
    <mergeCell ref="E13:E15"/>
    <mergeCell ref="F13:G13"/>
    <mergeCell ref="H13:H15"/>
    <mergeCell ref="I13:J13"/>
    <mergeCell ref="AR13:AR15"/>
    <mergeCell ref="AS13:AS15"/>
    <mergeCell ref="F14:F15"/>
    <mergeCell ref="G14:G15"/>
    <mergeCell ref="I14:I15"/>
    <mergeCell ref="J14:J15"/>
    <mergeCell ref="M14:M15"/>
    <mergeCell ref="O14:O15"/>
    <mergeCell ref="AK13:AK15"/>
    <mergeCell ref="AL13:AL15"/>
    <mergeCell ref="AM13:AM15"/>
    <mergeCell ref="AN13:AN15"/>
    <mergeCell ref="AO13:AO15"/>
    <mergeCell ref="AP13:AP15"/>
    <mergeCell ref="X13:X15"/>
    <mergeCell ref="Y13:Y15"/>
    <mergeCell ref="P12:P15"/>
    <mergeCell ref="AC236:AJ236"/>
    <mergeCell ref="AC16:AJ16"/>
    <mergeCell ref="AC439:AJ439"/>
    <mergeCell ref="W12:AM12"/>
    <mergeCell ref="W13:W15"/>
    <mergeCell ref="Q12:Q15"/>
    <mergeCell ref="R12:R15"/>
    <mergeCell ref="S12:S15"/>
    <mergeCell ref="T12:T15"/>
    <mergeCell ref="U12:U15"/>
    <mergeCell ref="V12:V15"/>
    <mergeCell ref="AN12:AS12"/>
    <mergeCell ref="AQ13:AQ15"/>
    <mergeCell ref="Z13:Z15"/>
    <mergeCell ref="AA13:AA15"/>
    <mergeCell ref="AB13:AB15"/>
    <mergeCell ref="AC13:AJ15"/>
  </mergeCells>
  <conditionalFormatting sqref="K429">
    <cfRule type="expression" dxfId="76" priority="17">
      <formula>$M429&gt;100000</formula>
    </cfRule>
  </conditionalFormatting>
  <conditionalFormatting sqref="Y439">
    <cfRule type="expression" dxfId="75" priority="50">
      <formula>$M439&gt;100000</formula>
    </cfRule>
  </conditionalFormatting>
  <conditionalFormatting sqref="E301">
    <cfRule type="expression" dxfId="74" priority="10">
      <formula>$M301&gt;100000</formula>
    </cfRule>
  </conditionalFormatting>
  <conditionalFormatting sqref="D301">
    <cfRule type="expression" dxfId="73" priority="15">
      <formula>$M301&gt;100000</formula>
    </cfRule>
  </conditionalFormatting>
  <conditionalFormatting sqref="D300">
    <cfRule type="expression" dxfId="72" priority="14">
      <formula>$M300&gt;100000</formula>
    </cfRule>
  </conditionalFormatting>
  <conditionalFormatting sqref="E300">
    <cfRule type="expression" dxfId="71" priority="13">
      <formula>$M300&gt;100000</formula>
    </cfRule>
  </conditionalFormatting>
  <conditionalFormatting sqref="K300">
    <cfRule type="expression" dxfId="70" priority="12">
      <formula>$M300&gt;100000</formula>
    </cfRule>
  </conditionalFormatting>
  <conditionalFormatting sqref="K301">
    <cfRule type="expression" dxfId="69" priority="11">
      <formula>$M301&gt;100000</formula>
    </cfRule>
  </conditionalFormatting>
  <conditionalFormatting sqref="D302">
    <cfRule type="expression" dxfId="68" priority="9">
      <formula>$M302&gt;100000</formula>
    </cfRule>
  </conditionalFormatting>
  <conditionalFormatting sqref="E302">
    <cfRule type="expression" dxfId="67" priority="8">
      <formula>$M302&gt;100000</formula>
    </cfRule>
  </conditionalFormatting>
  <conditionalFormatting sqref="E303">
    <cfRule type="expression" dxfId="66" priority="7">
      <formula>$M303&gt;100000</formula>
    </cfRule>
  </conditionalFormatting>
  <conditionalFormatting sqref="E304">
    <cfRule type="expression" dxfId="65" priority="6">
      <formula>$M304&gt;100000</formula>
    </cfRule>
  </conditionalFormatting>
  <conditionalFormatting sqref="E305">
    <cfRule type="expression" dxfId="64" priority="5">
      <formula>$M305&gt;100000</formula>
    </cfRule>
  </conditionalFormatting>
  <conditionalFormatting sqref="E306">
    <cfRule type="expression" dxfId="63" priority="4">
      <formula>$M306&gt;100000</formula>
    </cfRule>
  </conditionalFormatting>
  <conditionalFormatting sqref="E307">
    <cfRule type="expression" dxfId="62" priority="3">
      <formula>$M307&gt;100000</formula>
    </cfRule>
  </conditionalFormatting>
  <conditionalFormatting sqref="E308">
    <cfRule type="expression" dxfId="61" priority="2">
      <formula>$M308&gt;100000</formula>
    </cfRule>
  </conditionalFormatting>
  <conditionalFormatting sqref="B236:K236">
    <cfRule type="expression" dxfId="60" priority="35">
      <formula>$M236&gt;100000</formula>
    </cfRule>
  </conditionalFormatting>
  <conditionalFormatting sqref="B237">
    <cfRule type="expression" dxfId="59" priority="34">
      <formula>$M237&gt;100000</formula>
    </cfRule>
  </conditionalFormatting>
  <conditionalFormatting sqref="C237">
    <cfRule type="expression" dxfId="58" priority="33">
      <formula>$M237&gt;100000</formula>
    </cfRule>
  </conditionalFormatting>
  <conditionalFormatting sqref="D237">
    <cfRule type="expression" dxfId="57" priority="32">
      <formula>$M237&gt;100000</formula>
    </cfRule>
  </conditionalFormatting>
  <conditionalFormatting sqref="E237">
    <cfRule type="expression" dxfId="56" priority="31">
      <formula>$M237&gt;100000</formula>
    </cfRule>
  </conditionalFormatting>
  <conditionalFormatting sqref="F237:J237">
    <cfRule type="expression" dxfId="55" priority="30">
      <formula>$M237&gt;100000</formula>
    </cfRule>
  </conditionalFormatting>
  <conditionalFormatting sqref="K237">
    <cfRule type="expression" dxfId="54" priority="29">
      <formula>$M237&gt;100000</formula>
    </cfRule>
  </conditionalFormatting>
  <conditionalFormatting sqref="E238 K238">
    <cfRule type="expression" dxfId="53" priority="28">
      <formula>$M238&gt;100000</formula>
    </cfRule>
  </conditionalFormatting>
  <conditionalFormatting sqref="D238">
    <cfRule type="expression" dxfId="52" priority="27">
      <formula>$M238&gt;100000</formula>
    </cfRule>
  </conditionalFormatting>
  <conditionalFormatting sqref="F238:J238">
    <cfRule type="expression" dxfId="51" priority="26">
      <formula>$M238&gt;100000</formula>
    </cfRule>
  </conditionalFormatting>
  <conditionalFormatting sqref="D239">
    <cfRule type="expression" dxfId="50" priority="25">
      <formula>$M239&gt;100000</formula>
    </cfRule>
  </conditionalFormatting>
  <conditionalFormatting sqref="D240">
    <cfRule type="expression" dxfId="49" priority="24">
      <formula>$M240&gt;100000</formula>
    </cfRule>
  </conditionalFormatting>
  <conditionalFormatting sqref="D247">
    <cfRule type="expression" dxfId="48" priority="23">
      <formula>$M247&gt;100000</formula>
    </cfRule>
  </conditionalFormatting>
  <conditionalFormatting sqref="D241">
    <cfRule type="expression" dxfId="47" priority="22">
      <formula>$M241&gt;100000</formula>
    </cfRule>
  </conditionalFormatting>
  <conditionalFormatting sqref="D428:K428">
    <cfRule type="expression" dxfId="46" priority="21">
      <formula>$M428&gt;100000</formula>
    </cfRule>
  </conditionalFormatting>
  <conditionalFormatting sqref="D429">
    <cfRule type="expression" dxfId="45" priority="20">
      <formula>$M429&gt;100000</formula>
    </cfRule>
  </conditionalFormatting>
  <conditionalFormatting sqref="E429">
    <cfRule type="expression" dxfId="44" priority="19">
      <formula>$M429&gt;100000</formula>
    </cfRule>
  </conditionalFormatting>
  <conditionalFormatting sqref="F429:J429">
    <cfRule type="expression" dxfId="43" priority="18">
      <formula>$M429&gt;100000</formula>
    </cfRule>
  </conditionalFormatting>
  <conditionalFormatting sqref="D299:E299 K299">
    <cfRule type="expression" dxfId="42" priority="16">
      <formula>$M299&gt;100000</formula>
    </cfRule>
  </conditionalFormatting>
  <conditionalFormatting sqref="Y236">
    <cfRule type="expression" dxfId="41" priority="1">
      <formula>$M236&gt;100000</formula>
    </cfRule>
  </conditionalFormatting>
  <hyperlinks>
    <hyperlink ref="E9" r:id="rId10"/>
  </hyperlinks>
  <pageMargins left="0.7" right="0.7" top="0.75" bottom="0.75" header="0.3" footer="0.3"/>
  <pageSetup paperSize="9" scale="25" fitToHeight="0" orientation="landscape"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60"/>
  <sheetViews>
    <sheetView topLeftCell="A106" zoomScale="86" zoomScaleNormal="86" workbookViewId="0">
      <selection activeCell="S423" sqref="S423"/>
    </sheetView>
  </sheetViews>
  <sheetFormatPr defaultColWidth="9.140625" defaultRowHeight="15" x14ac:dyDescent="0.25"/>
  <cols>
    <col min="1" max="1" width="3.85546875" style="19" customWidth="1"/>
    <col min="2" max="2" width="8" style="12" customWidth="1"/>
    <col min="3" max="3" width="9.7109375" style="12" customWidth="1"/>
    <col min="4" max="4" width="21.7109375" style="12" customWidth="1"/>
    <col min="5" max="5" width="24.5703125" style="12" customWidth="1"/>
    <col min="6" max="6" width="5.7109375" style="12" customWidth="1"/>
    <col min="7" max="8" width="8.5703125" style="12" customWidth="1"/>
    <col min="9" max="9" width="13.5703125" style="12" customWidth="1"/>
    <col min="10" max="10" width="10.5703125" style="12" customWidth="1"/>
    <col min="11" max="11" width="16.85546875" style="20" customWidth="1"/>
    <col min="12" max="12" width="16.42578125" style="12" customWidth="1"/>
    <col min="13" max="13" width="12.85546875" style="12" customWidth="1"/>
    <col min="14" max="14" width="16" style="12" customWidth="1"/>
    <col min="15" max="15" width="9.140625" style="12"/>
    <col min="16" max="16" width="9.5703125" style="12" customWidth="1"/>
    <col min="17" max="17" width="13.28515625" style="12" customWidth="1"/>
    <col min="18" max="18" width="11.42578125" style="12" customWidth="1"/>
    <col min="19" max="19" width="11.5703125" style="12" customWidth="1"/>
    <col min="20" max="20" width="13.5703125" style="12" customWidth="1"/>
    <col min="21" max="21" width="10.5703125" style="12" customWidth="1"/>
    <col min="22" max="23" width="12.7109375" style="12" customWidth="1"/>
    <col min="24" max="24" width="13.7109375" style="12" customWidth="1"/>
    <col min="25" max="25" width="15.42578125" style="12" customWidth="1"/>
    <col min="26" max="26" width="13.42578125" style="12" customWidth="1"/>
    <col min="27" max="27" width="14.140625" style="12" customWidth="1"/>
    <col min="28" max="28" width="12.5703125" style="12" customWidth="1"/>
    <col min="29" max="29" width="13.140625" style="12" customWidth="1"/>
    <col min="30" max="35" width="9.140625" style="12"/>
    <col min="36" max="36" width="26.5703125" style="12" customWidth="1"/>
    <col min="37" max="37" width="18.140625" style="12" customWidth="1"/>
    <col min="38" max="38" width="11.28515625" style="12" bestFit="1" customWidth="1"/>
    <col min="39" max="39" width="17.140625" style="12" bestFit="1" customWidth="1"/>
    <col min="40" max="40" width="15.5703125" style="12" customWidth="1"/>
    <col min="41" max="41" width="13.5703125" style="12" customWidth="1"/>
    <col min="42" max="42" width="13.42578125" style="12" customWidth="1"/>
    <col min="43" max="43" width="11.28515625" style="12" customWidth="1"/>
    <col min="44" max="44" width="13.42578125" style="12" customWidth="1"/>
    <col min="45" max="16384" width="9.140625" style="12"/>
  </cols>
  <sheetData>
    <row r="1" spans="1:44" x14ac:dyDescent="0.25">
      <c r="L1" s="853"/>
      <c r="M1" s="853"/>
      <c r="N1" s="853"/>
      <c r="O1" s="853"/>
    </row>
    <row r="2" spans="1:44" ht="30" x14ac:dyDescent="0.25">
      <c r="L2" s="853"/>
      <c r="M2" s="853"/>
      <c r="N2" s="853"/>
      <c r="O2" s="853"/>
      <c r="P2" s="157" t="s">
        <v>1143</v>
      </c>
      <c r="Q2" s="12">
        <f>SUBTOTAL(103,L17:L2044)</f>
        <v>442</v>
      </c>
    </row>
    <row r="3" spans="1:44" x14ac:dyDescent="0.25">
      <c r="L3" s="853"/>
      <c r="M3" s="853"/>
      <c r="N3" s="853"/>
      <c r="O3" s="853"/>
    </row>
    <row r="4" spans="1:44" ht="30" x14ac:dyDescent="0.25">
      <c r="A4" s="854" t="s">
        <v>0</v>
      </c>
      <c r="B4" s="854"/>
      <c r="C4" s="854"/>
      <c r="D4" s="854"/>
      <c r="E4" s="854"/>
      <c r="F4" s="854"/>
      <c r="G4" s="854"/>
      <c r="H4" s="854"/>
      <c r="I4" s="854"/>
      <c r="J4" s="854"/>
      <c r="K4" s="854"/>
      <c r="L4" s="854"/>
      <c r="M4" s="854"/>
      <c r="N4" s="854"/>
      <c r="O4" s="854"/>
      <c r="P4" s="157" t="s">
        <v>1144</v>
      </c>
      <c r="Q4" s="12">
        <f>SUBTOTAL(102,T17:T501)</f>
        <v>61</v>
      </c>
    </row>
    <row r="5" spans="1:44" x14ac:dyDescent="0.25">
      <c r="A5" s="855" t="s">
        <v>1</v>
      </c>
      <c r="B5" s="855"/>
      <c r="C5" s="855"/>
      <c r="D5" s="855"/>
      <c r="E5" s="855"/>
      <c r="F5" s="855"/>
      <c r="G5" s="855"/>
      <c r="H5" s="855"/>
      <c r="I5" s="855"/>
      <c r="J5" s="855"/>
      <c r="K5" s="855"/>
      <c r="L5" s="855"/>
      <c r="M5" s="855"/>
      <c r="N5" s="855"/>
      <c r="O5" s="855"/>
    </row>
    <row r="6" spans="1:44" x14ac:dyDescent="0.25">
      <c r="A6" s="836" t="s">
        <v>2</v>
      </c>
      <c r="B6" s="836"/>
      <c r="C6" s="836"/>
      <c r="D6" s="836"/>
      <c r="E6" s="836" t="s">
        <v>3</v>
      </c>
      <c r="F6" s="836"/>
      <c r="G6" s="836"/>
      <c r="H6" s="836"/>
      <c r="I6" s="836"/>
      <c r="J6" s="836"/>
      <c r="K6" s="836"/>
      <c r="L6" s="836"/>
      <c r="M6" s="836"/>
      <c r="N6" s="836"/>
      <c r="O6" s="836"/>
      <c r="P6" s="34"/>
    </row>
    <row r="7" spans="1:44" x14ac:dyDescent="0.25">
      <c r="A7" s="836" t="s">
        <v>4</v>
      </c>
      <c r="B7" s="836"/>
      <c r="C7" s="836"/>
      <c r="D7" s="836"/>
      <c r="E7" s="836" t="s">
        <v>5</v>
      </c>
      <c r="F7" s="836"/>
      <c r="G7" s="836"/>
      <c r="H7" s="836"/>
      <c r="I7" s="836"/>
      <c r="J7" s="836"/>
      <c r="K7" s="836"/>
      <c r="L7" s="836"/>
      <c r="M7" s="836"/>
      <c r="N7" s="836"/>
      <c r="O7" s="836"/>
      <c r="P7" s="34"/>
    </row>
    <row r="8" spans="1:44" x14ac:dyDescent="0.25">
      <c r="A8" s="836" t="s">
        <v>6</v>
      </c>
      <c r="B8" s="836"/>
      <c r="C8" s="836"/>
      <c r="D8" s="836"/>
      <c r="E8" s="836" t="s">
        <v>7</v>
      </c>
      <c r="F8" s="836"/>
      <c r="G8" s="836"/>
      <c r="H8" s="836"/>
      <c r="I8" s="836"/>
      <c r="J8" s="836"/>
      <c r="K8" s="836"/>
      <c r="L8" s="836"/>
      <c r="M8" s="836"/>
      <c r="N8" s="836"/>
      <c r="O8" s="836"/>
      <c r="P8" s="34"/>
    </row>
    <row r="9" spans="1:44" x14ac:dyDescent="0.25">
      <c r="A9" s="836" t="s">
        <v>8</v>
      </c>
      <c r="B9" s="836"/>
      <c r="C9" s="836"/>
      <c r="D9" s="836"/>
      <c r="E9" s="851" t="s">
        <v>9</v>
      </c>
      <c r="F9" s="852"/>
      <c r="G9" s="852"/>
      <c r="H9" s="852"/>
      <c r="I9" s="852"/>
      <c r="J9" s="852"/>
      <c r="K9" s="852"/>
      <c r="L9" s="852"/>
      <c r="M9" s="852"/>
      <c r="N9" s="852"/>
      <c r="O9" s="852"/>
      <c r="P9" s="34"/>
    </row>
    <row r="10" spans="1:44" x14ac:dyDescent="0.25">
      <c r="A10" s="836" t="s">
        <v>10</v>
      </c>
      <c r="B10" s="836"/>
      <c r="C10" s="836"/>
      <c r="D10" s="836"/>
      <c r="E10" s="836">
        <v>6367047389</v>
      </c>
      <c r="F10" s="836"/>
      <c r="G10" s="836"/>
      <c r="H10" s="836"/>
      <c r="I10" s="836"/>
      <c r="J10" s="836"/>
      <c r="K10" s="836"/>
      <c r="L10" s="836"/>
      <c r="M10" s="836"/>
      <c r="N10" s="836"/>
      <c r="O10" s="836"/>
      <c r="P10" s="34"/>
    </row>
    <row r="11" spans="1:44" ht="15.75" thickBot="1" x14ac:dyDescent="0.3">
      <c r="A11" s="836" t="s">
        <v>11</v>
      </c>
      <c r="B11" s="836"/>
      <c r="C11" s="836"/>
      <c r="D11" s="836"/>
      <c r="E11" s="836">
        <v>631050001</v>
      </c>
      <c r="F11" s="836"/>
      <c r="G11" s="836"/>
      <c r="H11" s="836"/>
      <c r="I11" s="836"/>
      <c r="J11" s="836"/>
      <c r="K11" s="836"/>
      <c r="L11" s="836"/>
      <c r="M11" s="836"/>
      <c r="N11" s="836"/>
      <c r="O11" s="836"/>
      <c r="P11" s="34"/>
    </row>
    <row r="12" spans="1:44" ht="15" customHeight="1" x14ac:dyDescent="0.25">
      <c r="A12" s="837" t="s">
        <v>12</v>
      </c>
      <c r="B12" s="840" t="s">
        <v>13</v>
      </c>
      <c r="C12" s="843" t="s">
        <v>14</v>
      </c>
      <c r="D12" s="845" t="s">
        <v>15</v>
      </c>
      <c r="E12" s="846"/>
      <c r="F12" s="846"/>
      <c r="G12" s="846"/>
      <c r="H12" s="846"/>
      <c r="I12" s="846"/>
      <c r="J12" s="846"/>
      <c r="K12" s="846"/>
      <c r="L12" s="846"/>
      <c r="M12" s="847"/>
      <c r="N12" s="848" t="s">
        <v>16</v>
      </c>
      <c r="O12" s="849" t="s">
        <v>17</v>
      </c>
      <c r="P12" s="827" t="s">
        <v>90</v>
      </c>
      <c r="Q12" s="830" t="s">
        <v>1092</v>
      </c>
      <c r="R12" s="833" t="s">
        <v>1146</v>
      </c>
      <c r="S12" s="833" t="s">
        <v>1093</v>
      </c>
      <c r="T12" s="833" t="s">
        <v>1094</v>
      </c>
      <c r="U12" s="815" t="s">
        <v>1095</v>
      </c>
      <c r="V12" s="818" t="s">
        <v>1096</v>
      </c>
      <c r="W12" s="819"/>
      <c r="X12" s="819"/>
      <c r="Y12" s="819"/>
      <c r="Z12" s="819"/>
      <c r="AA12" s="819"/>
      <c r="AB12" s="819"/>
      <c r="AC12" s="819"/>
      <c r="AD12" s="819"/>
      <c r="AE12" s="819"/>
      <c r="AF12" s="819"/>
      <c r="AG12" s="819"/>
      <c r="AH12" s="819"/>
      <c r="AI12" s="819"/>
      <c r="AJ12" s="819"/>
      <c r="AK12" s="819"/>
      <c r="AL12" s="820"/>
      <c r="AM12" s="818" t="s">
        <v>1097</v>
      </c>
      <c r="AN12" s="819"/>
      <c r="AO12" s="819"/>
      <c r="AP12" s="819"/>
      <c r="AQ12" s="819"/>
      <c r="AR12" s="820"/>
    </row>
    <row r="13" spans="1:44" ht="51" customHeight="1" x14ac:dyDescent="0.25">
      <c r="A13" s="838"/>
      <c r="B13" s="841"/>
      <c r="C13" s="844"/>
      <c r="D13" s="801" t="s">
        <v>18</v>
      </c>
      <c r="E13" s="801" t="s">
        <v>19</v>
      </c>
      <c r="F13" s="822" t="s">
        <v>20</v>
      </c>
      <c r="G13" s="823"/>
      <c r="H13" s="801" t="s">
        <v>21</v>
      </c>
      <c r="I13" s="822" t="s">
        <v>22</v>
      </c>
      <c r="J13" s="823"/>
      <c r="K13" s="824" t="s">
        <v>23</v>
      </c>
      <c r="L13" s="822" t="s">
        <v>24</v>
      </c>
      <c r="M13" s="823"/>
      <c r="N13" s="821"/>
      <c r="O13" s="850"/>
      <c r="P13" s="828"/>
      <c r="Q13" s="831"/>
      <c r="R13" s="834"/>
      <c r="S13" s="834"/>
      <c r="T13" s="834"/>
      <c r="U13" s="816"/>
      <c r="V13" s="813" t="s">
        <v>1098</v>
      </c>
      <c r="W13" s="790" t="s">
        <v>1099</v>
      </c>
      <c r="X13" s="805" t="s">
        <v>1100</v>
      </c>
      <c r="Y13" s="790" t="s">
        <v>1101</v>
      </c>
      <c r="Z13" s="790" t="s">
        <v>1102</v>
      </c>
      <c r="AA13" s="790" t="s">
        <v>1103</v>
      </c>
      <c r="AB13" s="805" t="s">
        <v>1104</v>
      </c>
      <c r="AC13" s="805"/>
      <c r="AD13" s="805"/>
      <c r="AE13" s="805"/>
      <c r="AF13" s="805"/>
      <c r="AG13" s="805"/>
      <c r="AH13" s="805"/>
      <c r="AI13" s="805"/>
      <c r="AJ13" s="805" t="s">
        <v>1105</v>
      </c>
      <c r="AK13" s="790" t="s">
        <v>1106</v>
      </c>
      <c r="AL13" s="807" t="s">
        <v>1107</v>
      </c>
      <c r="AM13" s="810" t="s">
        <v>1108</v>
      </c>
      <c r="AN13" s="790" t="s">
        <v>1109</v>
      </c>
      <c r="AO13" s="790" t="s">
        <v>1110</v>
      </c>
      <c r="AP13" s="790" t="s">
        <v>1111</v>
      </c>
      <c r="AQ13" s="793" t="s">
        <v>1228</v>
      </c>
      <c r="AR13" s="796" t="s">
        <v>1205</v>
      </c>
    </row>
    <row r="14" spans="1:44" ht="114.75" customHeight="1" x14ac:dyDescent="0.25">
      <c r="A14" s="838"/>
      <c r="B14" s="841"/>
      <c r="C14" s="844"/>
      <c r="D14" s="821"/>
      <c r="E14" s="821"/>
      <c r="F14" s="799" t="s">
        <v>25</v>
      </c>
      <c r="G14" s="799" t="s">
        <v>26</v>
      </c>
      <c r="H14" s="821"/>
      <c r="I14" s="799" t="s">
        <v>27</v>
      </c>
      <c r="J14" s="799" t="s">
        <v>26</v>
      </c>
      <c r="K14" s="825"/>
      <c r="L14" s="35" t="s">
        <v>28</v>
      </c>
      <c r="M14" s="801" t="s">
        <v>29</v>
      </c>
      <c r="N14" s="821"/>
      <c r="O14" s="803" t="s">
        <v>30</v>
      </c>
      <c r="P14" s="828"/>
      <c r="Q14" s="831"/>
      <c r="R14" s="834"/>
      <c r="S14" s="834"/>
      <c r="T14" s="834"/>
      <c r="U14" s="816"/>
      <c r="V14" s="813"/>
      <c r="W14" s="791"/>
      <c r="X14" s="805"/>
      <c r="Y14" s="791"/>
      <c r="Z14" s="791"/>
      <c r="AA14" s="791"/>
      <c r="AB14" s="805"/>
      <c r="AC14" s="805"/>
      <c r="AD14" s="805"/>
      <c r="AE14" s="805"/>
      <c r="AF14" s="805"/>
      <c r="AG14" s="805"/>
      <c r="AH14" s="805"/>
      <c r="AI14" s="805"/>
      <c r="AJ14" s="805"/>
      <c r="AK14" s="791"/>
      <c r="AL14" s="808"/>
      <c r="AM14" s="811"/>
      <c r="AN14" s="791"/>
      <c r="AO14" s="791"/>
      <c r="AP14" s="791"/>
      <c r="AQ14" s="794"/>
      <c r="AR14" s="797"/>
    </row>
    <row r="15" spans="1:44" ht="42.75" customHeight="1" thickBot="1" x14ac:dyDescent="0.3">
      <c r="A15" s="839"/>
      <c r="B15" s="842"/>
      <c r="C15" s="800"/>
      <c r="D15" s="802"/>
      <c r="E15" s="802"/>
      <c r="F15" s="800"/>
      <c r="G15" s="800"/>
      <c r="H15" s="802"/>
      <c r="I15" s="800"/>
      <c r="J15" s="800"/>
      <c r="K15" s="826"/>
      <c r="L15" s="36" t="s">
        <v>31</v>
      </c>
      <c r="M15" s="802"/>
      <c r="N15" s="802"/>
      <c r="O15" s="804"/>
      <c r="P15" s="829"/>
      <c r="Q15" s="832"/>
      <c r="R15" s="835"/>
      <c r="S15" s="835"/>
      <c r="T15" s="835"/>
      <c r="U15" s="817"/>
      <c r="V15" s="814"/>
      <c r="W15" s="792"/>
      <c r="X15" s="806"/>
      <c r="Y15" s="792"/>
      <c r="Z15" s="792"/>
      <c r="AA15" s="792"/>
      <c r="AB15" s="806"/>
      <c r="AC15" s="806"/>
      <c r="AD15" s="806"/>
      <c r="AE15" s="806"/>
      <c r="AF15" s="806"/>
      <c r="AG15" s="806"/>
      <c r="AH15" s="806"/>
      <c r="AI15" s="806"/>
      <c r="AJ15" s="806"/>
      <c r="AK15" s="792"/>
      <c r="AL15" s="809"/>
      <c r="AM15" s="812"/>
      <c r="AN15" s="792"/>
      <c r="AO15" s="792"/>
      <c r="AP15" s="792"/>
      <c r="AQ15" s="795"/>
      <c r="AR15" s="798"/>
    </row>
    <row r="16" spans="1:44" ht="15.75" customHeight="1" x14ac:dyDescent="0.25">
      <c r="A16" s="23">
        <v>1</v>
      </c>
      <c r="B16" s="159">
        <v>2</v>
      </c>
      <c r="C16" s="23">
        <v>3</v>
      </c>
      <c r="D16" s="23">
        <v>4</v>
      </c>
      <c r="E16" s="145">
        <v>5</v>
      </c>
      <c r="F16" s="23">
        <v>6</v>
      </c>
      <c r="G16" s="23">
        <v>7</v>
      </c>
      <c r="H16" s="23">
        <v>8</v>
      </c>
      <c r="I16" s="145">
        <v>9</v>
      </c>
      <c r="J16" s="23">
        <v>10</v>
      </c>
      <c r="K16" s="23">
        <v>11</v>
      </c>
      <c r="L16" s="23">
        <v>12</v>
      </c>
      <c r="M16" s="39">
        <v>13</v>
      </c>
      <c r="N16" s="40">
        <v>14</v>
      </c>
      <c r="O16" s="40">
        <v>15</v>
      </c>
      <c r="P16" s="40">
        <v>16</v>
      </c>
      <c r="Q16" s="40">
        <v>17</v>
      </c>
      <c r="R16" s="40"/>
      <c r="S16" s="40">
        <v>18</v>
      </c>
      <c r="T16" s="40">
        <v>19</v>
      </c>
      <c r="U16" s="40">
        <v>20</v>
      </c>
      <c r="V16" s="40">
        <v>22</v>
      </c>
      <c r="W16" s="40">
        <v>23</v>
      </c>
      <c r="X16" s="40">
        <v>24</v>
      </c>
      <c r="Y16" s="40">
        <v>25</v>
      </c>
      <c r="Z16" s="40">
        <v>26</v>
      </c>
      <c r="AA16" s="40">
        <v>27</v>
      </c>
      <c r="AB16" s="787">
        <v>28</v>
      </c>
      <c r="AC16" s="788"/>
      <c r="AD16" s="788"/>
      <c r="AE16" s="788"/>
      <c r="AF16" s="788"/>
      <c r="AG16" s="788"/>
      <c r="AH16" s="788"/>
      <c r="AI16" s="789"/>
      <c r="AJ16" s="40">
        <v>29</v>
      </c>
      <c r="AK16" s="40">
        <v>30</v>
      </c>
      <c r="AL16" s="40">
        <v>31</v>
      </c>
      <c r="AM16" s="40">
        <v>32</v>
      </c>
      <c r="AN16" s="40">
        <v>33</v>
      </c>
      <c r="AO16" s="40">
        <v>34</v>
      </c>
      <c r="AP16" s="40">
        <v>35</v>
      </c>
      <c r="AQ16" s="40">
        <v>36</v>
      </c>
      <c r="AR16" s="40">
        <v>37</v>
      </c>
    </row>
    <row r="17" spans="1:44" ht="78.75" x14ac:dyDescent="0.25">
      <c r="A17" s="41">
        <v>122</v>
      </c>
      <c r="B17" s="23" t="s">
        <v>411</v>
      </c>
      <c r="C17" s="23" t="s">
        <v>412</v>
      </c>
      <c r="D17" s="63" t="s">
        <v>420</v>
      </c>
      <c r="E17" s="66" t="s">
        <v>39</v>
      </c>
      <c r="F17" s="44">
        <v>642</v>
      </c>
      <c r="G17" s="23" t="s">
        <v>34</v>
      </c>
      <c r="H17" s="23">
        <v>1</v>
      </c>
      <c r="I17" s="23">
        <v>36000000000</v>
      </c>
      <c r="J17" s="44" t="s">
        <v>35</v>
      </c>
      <c r="K17" s="45">
        <v>512000</v>
      </c>
      <c r="L17" s="46">
        <v>42767</v>
      </c>
      <c r="M17" s="46">
        <v>43070</v>
      </c>
      <c r="N17" s="44" t="s">
        <v>385</v>
      </c>
      <c r="O17" s="44" t="s">
        <v>127</v>
      </c>
      <c r="P17" s="41" t="s">
        <v>591</v>
      </c>
      <c r="Q17" s="23"/>
      <c r="R17" s="145"/>
      <c r="S17" s="23"/>
      <c r="T17" s="156"/>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row>
    <row r="18" spans="1:44" ht="78.75" x14ac:dyDescent="0.25">
      <c r="A18" s="41">
        <v>123</v>
      </c>
      <c r="B18" s="23" t="s">
        <v>411</v>
      </c>
      <c r="C18" s="23" t="s">
        <v>412</v>
      </c>
      <c r="D18" s="23" t="s">
        <v>724</v>
      </c>
      <c r="E18" s="23" t="s">
        <v>39</v>
      </c>
      <c r="F18" s="44">
        <v>642</v>
      </c>
      <c r="G18" s="44" t="s">
        <v>34</v>
      </c>
      <c r="H18" s="23">
        <v>1</v>
      </c>
      <c r="I18" s="53">
        <v>36000000000</v>
      </c>
      <c r="J18" s="44" t="s">
        <v>35</v>
      </c>
      <c r="K18" s="48">
        <v>575000</v>
      </c>
      <c r="L18" s="46">
        <v>42767</v>
      </c>
      <c r="M18" s="46">
        <v>43070</v>
      </c>
      <c r="N18" s="44" t="s">
        <v>385</v>
      </c>
      <c r="O18" s="44" t="s">
        <v>127</v>
      </c>
      <c r="P18" s="76" t="s">
        <v>665</v>
      </c>
      <c r="Q18" s="23"/>
      <c r="R18" s="145"/>
      <c r="S18" s="23"/>
      <c r="T18" s="156"/>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row>
    <row r="19" spans="1:44" ht="22.5" x14ac:dyDescent="0.25">
      <c r="A19" s="41">
        <v>124</v>
      </c>
      <c r="B19" s="42" t="s">
        <v>411</v>
      </c>
      <c r="C19" s="42" t="s">
        <v>412</v>
      </c>
      <c r="D19" s="42" t="s">
        <v>768</v>
      </c>
      <c r="E19" s="42" t="s">
        <v>215</v>
      </c>
      <c r="F19" s="44">
        <v>642</v>
      </c>
      <c r="G19" s="51" t="s">
        <v>767</v>
      </c>
      <c r="H19" s="23">
        <v>1</v>
      </c>
      <c r="I19" s="23">
        <v>36000000000</v>
      </c>
      <c r="J19" s="44" t="s">
        <v>35</v>
      </c>
      <c r="K19" s="45">
        <v>600000</v>
      </c>
      <c r="L19" s="46">
        <v>42767</v>
      </c>
      <c r="M19" s="46">
        <v>43070</v>
      </c>
      <c r="N19" s="44" t="s">
        <v>385</v>
      </c>
      <c r="O19" s="44" t="s">
        <v>127</v>
      </c>
      <c r="P19" s="41" t="s">
        <v>591</v>
      </c>
      <c r="Q19" s="23"/>
      <c r="R19" s="145"/>
      <c r="S19" s="23"/>
      <c r="T19" s="156"/>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row>
    <row r="20" spans="1:44" ht="78.75" x14ac:dyDescent="0.25">
      <c r="A20" s="41">
        <v>125</v>
      </c>
      <c r="B20" s="23" t="s">
        <v>411</v>
      </c>
      <c r="C20" s="23" t="s">
        <v>412</v>
      </c>
      <c r="D20" s="23" t="s">
        <v>709</v>
      </c>
      <c r="E20" s="23" t="s">
        <v>39</v>
      </c>
      <c r="F20" s="44">
        <v>642</v>
      </c>
      <c r="G20" s="44" t="s">
        <v>34</v>
      </c>
      <c r="H20" s="23">
        <v>1</v>
      </c>
      <c r="I20" s="53">
        <v>36000000000</v>
      </c>
      <c r="J20" s="44" t="s">
        <v>35</v>
      </c>
      <c r="K20" s="48">
        <v>640000</v>
      </c>
      <c r="L20" s="46">
        <v>42767</v>
      </c>
      <c r="M20" s="46">
        <v>43070</v>
      </c>
      <c r="N20" s="44" t="s">
        <v>385</v>
      </c>
      <c r="O20" s="44" t="s">
        <v>127</v>
      </c>
      <c r="P20" s="76" t="s">
        <v>665</v>
      </c>
      <c r="Q20" s="23"/>
      <c r="R20" s="145"/>
      <c r="S20" s="23"/>
      <c r="T20" s="156"/>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row>
    <row r="21" spans="1:44" ht="45" x14ac:dyDescent="0.25">
      <c r="A21" s="41">
        <v>126</v>
      </c>
      <c r="B21" s="42" t="s">
        <v>792</v>
      </c>
      <c r="C21" s="42" t="s">
        <v>791</v>
      </c>
      <c r="D21" s="23" t="s">
        <v>766</v>
      </c>
      <c r="E21" s="47" t="s">
        <v>546</v>
      </c>
      <c r="F21" s="23">
        <v>168</v>
      </c>
      <c r="G21" s="41" t="s">
        <v>547</v>
      </c>
      <c r="H21" s="41" t="s">
        <v>548</v>
      </c>
      <c r="I21" s="23">
        <v>36000000000</v>
      </c>
      <c r="J21" s="44" t="s">
        <v>35</v>
      </c>
      <c r="K21" s="54">
        <v>640000</v>
      </c>
      <c r="L21" s="46">
        <v>42736</v>
      </c>
      <c r="M21" s="46">
        <v>43070</v>
      </c>
      <c r="N21" s="23" t="s">
        <v>48</v>
      </c>
      <c r="O21" s="44" t="s">
        <v>127</v>
      </c>
      <c r="P21" s="41" t="s">
        <v>591</v>
      </c>
      <c r="Q21" s="23"/>
      <c r="R21" s="145"/>
      <c r="S21" s="23"/>
      <c r="T21" s="156"/>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row>
    <row r="22" spans="1:44" ht="78.75" x14ac:dyDescent="0.25">
      <c r="A22" s="41">
        <v>127</v>
      </c>
      <c r="B22" s="23" t="s">
        <v>411</v>
      </c>
      <c r="C22" s="23" t="s">
        <v>412</v>
      </c>
      <c r="D22" s="23" t="s">
        <v>674</v>
      </c>
      <c r="E22" s="23" t="s">
        <v>39</v>
      </c>
      <c r="F22" s="44">
        <v>642</v>
      </c>
      <c r="G22" s="44" t="s">
        <v>34</v>
      </c>
      <c r="H22" s="23">
        <v>1</v>
      </c>
      <c r="I22" s="53">
        <v>36000000000</v>
      </c>
      <c r="J22" s="44" t="s">
        <v>35</v>
      </c>
      <c r="K22" s="48">
        <v>650000</v>
      </c>
      <c r="L22" s="46">
        <v>42767</v>
      </c>
      <c r="M22" s="46">
        <v>43070</v>
      </c>
      <c r="N22" s="44" t="s">
        <v>385</v>
      </c>
      <c r="O22" s="44" t="s">
        <v>127</v>
      </c>
      <c r="P22" s="76" t="s">
        <v>665</v>
      </c>
      <c r="Q22" s="23"/>
      <c r="R22" s="145"/>
      <c r="S22" s="23"/>
      <c r="T22" s="156"/>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row>
    <row r="23" spans="1:44" ht="112.5" x14ac:dyDescent="0.25">
      <c r="A23" s="41">
        <v>128</v>
      </c>
      <c r="B23" s="23" t="s">
        <v>411</v>
      </c>
      <c r="C23" s="23" t="s">
        <v>412</v>
      </c>
      <c r="D23" s="23" t="s">
        <v>722</v>
      </c>
      <c r="E23" s="23" t="s">
        <v>39</v>
      </c>
      <c r="F23" s="44">
        <v>642</v>
      </c>
      <c r="G23" s="44" t="s">
        <v>34</v>
      </c>
      <c r="H23" s="23">
        <v>1</v>
      </c>
      <c r="I23" s="53">
        <v>36000000000</v>
      </c>
      <c r="J23" s="44" t="s">
        <v>35</v>
      </c>
      <c r="K23" s="48">
        <v>866060</v>
      </c>
      <c r="L23" s="46">
        <v>42767</v>
      </c>
      <c r="M23" s="46">
        <v>43070</v>
      </c>
      <c r="N23" s="44" t="s">
        <v>385</v>
      </c>
      <c r="O23" s="44" t="s">
        <v>127</v>
      </c>
      <c r="P23" s="76" t="s">
        <v>665</v>
      </c>
      <c r="Q23" s="236" t="s">
        <v>1201</v>
      </c>
      <c r="R23" s="237" t="s">
        <v>1155</v>
      </c>
      <c r="S23" s="236" t="s">
        <v>1139</v>
      </c>
      <c r="T23" s="238">
        <v>42386</v>
      </c>
      <c r="U23" s="239" t="s">
        <v>1140</v>
      </c>
      <c r="V23" s="236" t="s">
        <v>1170</v>
      </c>
      <c r="W23" s="238">
        <v>42752</v>
      </c>
      <c r="X23" s="240">
        <v>866060</v>
      </c>
      <c r="Y23" s="241">
        <v>31704735159</v>
      </c>
      <c r="Z23" s="242">
        <v>42766</v>
      </c>
      <c r="AA23" s="242">
        <v>42775</v>
      </c>
      <c r="AB23" s="145"/>
      <c r="AC23" s="145"/>
      <c r="AD23" s="145"/>
      <c r="AE23" s="145"/>
      <c r="AF23" s="145"/>
      <c r="AG23" s="145"/>
      <c r="AH23" s="145"/>
      <c r="AI23" s="145"/>
      <c r="AJ23" s="145"/>
      <c r="AK23" s="145"/>
      <c r="AL23" s="145"/>
      <c r="AM23" s="145"/>
      <c r="AN23" s="145"/>
      <c r="AO23" s="145"/>
      <c r="AP23" s="145"/>
      <c r="AQ23" s="145"/>
      <c r="AR23" s="145"/>
    </row>
    <row r="24" spans="1:44" ht="90" x14ac:dyDescent="0.25">
      <c r="A24" s="41">
        <v>129</v>
      </c>
      <c r="B24" s="23" t="s">
        <v>411</v>
      </c>
      <c r="C24" s="23" t="s">
        <v>412</v>
      </c>
      <c r="D24" s="23" t="s">
        <v>702</v>
      </c>
      <c r="E24" s="23" t="s">
        <v>39</v>
      </c>
      <c r="F24" s="44">
        <v>642</v>
      </c>
      <c r="G24" s="44" t="s">
        <v>34</v>
      </c>
      <c r="H24" s="23">
        <v>1</v>
      </c>
      <c r="I24" s="53">
        <v>36000000000</v>
      </c>
      <c r="J24" s="44" t="s">
        <v>35</v>
      </c>
      <c r="K24" s="48">
        <v>680000</v>
      </c>
      <c r="L24" s="46">
        <v>42767</v>
      </c>
      <c r="M24" s="46">
        <v>43070</v>
      </c>
      <c r="N24" s="44" t="s">
        <v>385</v>
      </c>
      <c r="O24" s="44" t="s">
        <v>127</v>
      </c>
      <c r="P24" s="76" t="s">
        <v>665</v>
      </c>
      <c r="Q24" s="23"/>
      <c r="R24" s="145"/>
      <c r="S24" s="23"/>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row>
    <row r="25" spans="1:44" ht="56.25" x14ac:dyDescent="0.25">
      <c r="A25" s="41">
        <v>130</v>
      </c>
      <c r="B25" s="44" t="s">
        <v>125</v>
      </c>
      <c r="C25" s="44" t="s">
        <v>159</v>
      </c>
      <c r="D25" s="44" t="s">
        <v>340</v>
      </c>
      <c r="E25" s="44" t="s">
        <v>341</v>
      </c>
      <c r="F25" s="44">
        <v>642</v>
      </c>
      <c r="G25" s="44" t="s">
        <v>34</v>
      </c>
      <c r="H25" s="23">
        <v>1</v>
      </c>
      <c r="I25" s="44">
        <v>36000000000</v>
      </c>
      <c r="J25" s="44" t="s">
        <v>35</v>
      </c>
      <c r="K25" s="87">
        <v>717700</v>
      </c>
      <c r="L25" s="46">
        <v>42736</v>
      </c>
      <c r="M25" s="46">
        <v>43101</v>
      </c>
      <c r="N25" s="44" t="s">
        <v>386</v>
      </c>
      <c r="O25" s="44" t="s">
        <v>124</v>
      </c>
      <c r="P25" s="243" t="s">
        <v>384</v>
      </c>
      <c r="Q25" s="236" t="s">
        <v>1179</v>
      </c>
      <c r="R25" s="237" t="s">
        <v>1186</v>
      </c>
      <c r="S25" s="236" t="s">
        <v>1180</v>
      </c>
      <c r="T25" s="238">
        <v>42748</v>
      </c>
      <c r="U25" s="239">
        <v>91</v>
      </c>
      <c r="V25" s="236">
        <v>130</v>
      </c>
      <c r="W25" s="239" t="s">
        <v>1140</v>
      </c>
      <c r="X25" s="239"/>
      <c r="Y25" s="239" t="s">
        <v>1140</v>
      </c>
      <c r="Z25" s="239" t="s">
        <v>1140</v>
      </c>
      <c r="AA25" s="239" t="s">
        <v>1140</v>
      </c>
      <c r="AB25" s="145"/>
      <c r="AC25" s="145"/>
      <c r="AD25" s="145"/>
      <c r="AE25" s="145"/>
      <c r="AF25" s="145"/>
      <c r="AG25" s="145"/>
      <c r="AH25" s="145"/>
      <c r="AI25" s="145"/>
      <c r="AJ25" s="170" t="s">
        <v>1181</v>
      </c>
      <c r="AK25" s="145" t="s">
        <v>1140</v>
      </c>
      <c r="AL25" s="145" t="s">
        <v>1140</v>
      </c>
      <c r="AM25" s="145"/>
      <c r="AN25" s="145"/>
      <c r="AO25" s="145"/>
      <c r="AP25" s="145"/>
      <c r="AQ25" s="145"/>
      <c r="AR25" s="145"/>
    </row>
    <row r="26" spans="1:44" ht="78.75" x14ac:dyDescent="0.25">
      <c r="A26" s="41">
        <v>132</v>
      </c>
      <c r="B26" s="23" t="s">
        <v>411</v>
      </c>
      <c r="C26" s="23" t="s">
        <v>412</v>
      </c>
      <c r="D26" s="23" t="s">
        <v>491</v>
      </c>
      <c r="E26" s="23" t="s">
        <v>39</v>
      </c>
      <c r="F26" s="44">
        <v>642</v>
      </c>
      <c r="G26" s="23" t="s">
        <v>34</v>
      </c>
      <c r="H26" s="23">
        <v>1</v>
      </c>
      <c r="I26" s="23">
        <v>36000000000</v>
      </c>
      <c r="J26" s="44" t="s">
        <v>35</v>
      </c>
      <c r="K26" s="45">
        <v>750000</v>
      </c>
      <c r="L26" s="46">
        <v>42767</v>
      </c>
      <c r="M26" s="46">
        <v>43070</v>
      </c>
      <c r="N26" s="44" t="s">
        <v>385</v>
      </c>
      <c r="O26" s="44" t="s">
        <v>127</v>
      </c>
      <c r="P26" s="41" t="s">
        <v>591</v>
      </c>
      <c r="Q26" s="23"/>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row>
    <row r="27" spans="1:44" ht="90" x14ac:dyDescent="0.25">
      <c r="A27" s="41">
        <v>133</v>
      </c>
      <c r="B27" s="23" t="s">
        <v>411</v>
      </c>
      <c r="C27" s="23" t="s">
        <v>412</v>
      </c>
      <c r="D27" s="23" t="s">
        <v>492</v>
      </c>
      <c r="E27" s="23" t="s">
        <v>39</v>
      </c>
      <c r="F27" s="44">
        <v>642</v>
      </c>
      <c r="G27" s="23" t="s">
        <v>34</v>
      </c>
      <c r="H27" s="23">
        <v>1</v>
      </c>
      <c r="I27" s="23">
        <v>36000000000</v>
      </c>
      <c r="J27" s="44" t="s">
        <v>35</v>
      </c>
      <c r="K27" s="45">
        <v>750000</v>
      </c>
      <c r="L27" s="46">
        <v>42767</v>
      </c>
      <c r="M27" s="46">
        <v>43070</v>
      </c>
      <c r="N27" s="44" t="s">
        <v>385</v>
      </c>
      <c r="O27" s="44" t="s">
        <v>127</v>
      </c>
      <c r="P27" s="41" t="s">
        <v>591</v>
      </c>
      <c r="Q27" s="23"/>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row>
    <row r="28" spans="1:44" ht="90" x14ac:dyDescent="0.25">
      <c r="A28" s="41">
        <v>134</v>
      </c>
      <c r="B28" s="23" t="s">
        <v>411</v>
      </c>
      <c r="C28" s="23" t="s">
        <v>412</v>
      </c>
      <c r="D28" s="23" t="s">
        <v>493</v>
      </c>
      <c r="E28" s="23" t="s">
        <v>39</v>
      </c>
      <c r="F28" s="44">
        <v>642</v>
      </c>
      <c r="G28" s="23" t="s">
        <v>34</v>
      </c>
      <c r="H28" s="23">
        <v>1</v>
      </c>
      <c r="I28" s="23">
        <v>36000000000</v>
      </c>
      <c r="J28" s="44" t="s">
        <v>35</v>
      </c>
      <c r="K28" s="45">
        <v>750000</v>
      </c>
      <c r="L28" s="46">
        <v>42767</v>
      </c>
      <c r="M28" s="46">
        <v>43070</v>
      </c>
      <c r="N28" s="44" t="s">
        <v>385</v>
      </c>
      <c r="O28" s="44" t="s">
        <v>127</v>
      </c>
      <c r="P28" s="41" t="s">
        <v>591</v>
      </c>
      <c r="Q28" s="23"/>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row>
    <row r="29" spans="1:44" ht="78.75" x14ac:dyDescent="0.25">
      <c r="A29" s="41">
        <v>135</v>
      </c>
      <c r="B29" s="23" t="s">
        <v>411</v>
      </c>
      <c r="C29" s="23" t="s">
        <v>412</v>
      </c>
      <c r="D29" s="23" t="s">
        <v>496</v>
      </c>
      <c r="E29" s="23" t="s">
        <v>39</v>
      </c>
      <c r="F29" s="44">
        <v>642</v>
      </c>
      <c r="G29" s="23" t="s">
        <v>34</v>
      </c>
      <c r="H29" s="23">
        <v>1</v>
      </c>
      <c r="I29" s="23">
        <v>36000000000</v>
      </c>
      <c r="J29" s="44" t="s">
        <v>35</v>
      </c>
      <c r="K29" s="45">
        <v>750000</v>
      </c>
      <c r="L29" s="46">
        <v>42767</v>
      </c>
      <c r="M29" s="46">
        <v>43070</v>
      </c>
      <c r="N29" s="44" t="s">
        <v>385</v>
      </c>
      <c r="O29" s="44" t="s">
        <v>127</v>
      </c>
      <c r="P29" s="41" t="s">
        <v>591</v>
      </c>
      <c r="Q29" s="23"/>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row>
    <row r="30" spans="1:44" ht="78.75" x14ac:dyDescent="0.25">
      <c r="A30" s="41">
        <v>136</v>
      </c>
      <c r="B30" s="23" t="s">
        <v>411</v>
      </c>
      <c r="C30" s="23" t="s">
        <v>412</v>
      </c>
      <c r="D30" s="88" t="s">
        <v>498</v>
      </c>
      <c r="E30" s="23" t="s">
        <v>39</v>
      </c>
      <c r="F30" s="44">
        <v>642</v>
      </c>
      <c r="G30" s="23" t="s">
        <v>34</v>
      </c>
      <c r="H30" s="23">
        <v>1</v>
      </c>
      <c r="I30" s="23">
        <v>36000000000</v>
      </c>
      <c r="J30" s="44" t="s">
        <v>35</v>
      </c>
      <c r="K30" s="89">
        <v>750000</v>
      </c>
      <c r="L30" s="46">
        <v>42767</v>
      </c>
      <c r="M30" s="46">
        <v>43070</v>
      </c>
      <c r="N30" s="44" t="s">
        <v>385</v>
      </c>
      <c r="O30" s="44" t="s">
        <v>127</v>
      </c>
      <c r="P30" s="41" t="s">
        <v>591</v>
      </c>
      <c r="Q30" s="23"/>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row>
    <row r="31" spans="1:44" ht="78.75" x14ac:dyDescent="0.25">
      <c r="A31" s="41">
        <v>137</v>
      </c>
      <c r="B31" s="23" t="s">
        <v>411</v>
      </c>
      <c r="C31" s="23" t="s">
        <v>412</v>
      </c>
      <c r="D31" s="88" t="s">
        <v>512</v>
      </c>
      <c r="E31" s="23" t="s">
        <v>39</v>
      </c>
      <c r="F31" s="44">
        <v>642</v>
      </c>
      <c r="G31" s="23" t="s">
        <v>34</v>
      </c>
      <c r="H31" s="23">
        <v>1</v>
      </c>
      <c r="I31" s="23">
        <v>36000000000</v>
      </c>
      <c r="J31" s="44" t="s">
        <v>35</v>
      </c>
      <c r="K31" s="45">
        <v>750000</v>
      </c>
      <c r="L31" s="46">
        <v>42767</v>
      </c>
      <c r="M31" s="46">
        <v>43070</v>
      </c>
      <c r="N31" s="44" t="s">
        <v>385</v>
      </c>
      <c r="O31" s="44" t="s">
        <v>127</v>
      </c>
      <c r="P31" s="41" t="s">
        <v>591</v>
      </c>
      <c r="Q31" s="23"/>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row>
    <row r="32" spans="1:44" ht="22.5" x14ac:dyDescent="0.25">
      <c r="A32" s="41">
        <v>138</v>
      </c>
      <c r="B32" s="23" t="s">
        <v>40</v>
      </c>
      <c r="C32" s="23" t="s">
        <v>60</v>
      </c>
      <c r="D32" s="88" t="s">
        <v>61</v>
      </c>
      <c r="E32" s="23" t="s">
        <v>62</v>
      </c>
      <c r="F32" s="44">
        <v>642</v>
      </c>
      <c r="G32" s="44" t="s">
        <v>34</v>
      </c>
      <c r="H32" s="23">
        <v>1</v>
      </c>
      <c r="I32" s="23">
        <v>36000000000</v>
      </c>
      <c r="J32" s="44" t="s">
        <v>35</v>
      </c>
      <c r="K32" s="30">
        <v>800000</v>
      </c>
      <c r="L32" s="46">
        <v>42736</v>
      </c>
      <c r="M32" s="46">
        <v>43070</v>
      </c>
      <c r="N32" s="44" t="s">
        <v>385</v>
      </c>
      <c r="O32" s="44" t="s">
        <v>127</v>
      </c>
      <c r="P32" s="44" t="s">
        <v>91</v>
      </c>
      <c r="Q32" s="23"/>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row>
    <row r="33" spans="1:44" ht="56.25" x14ac:dyDescent="0.25">
      <c r="A33" s="41">
        <v>139</v>
      </c>
      <c r="B33" s="23" t="s">
        <v>118</v>
      </c>
      <c r="C33" s="23" t="s">
        <v>119</v>
      </c>
      <c r="D33" s="90" t="s">
        <v>1043</v>
      </c>
      <c r="E33" s="23" t="s">
        <v>215</v>
      </c>
      <c r="F33" s="44">
        <v>642</v>
      </c>
      <c r="G33" s="44" t="s">
        <v>34</v>
      </c>
      <c r="H33" s="23">
        <v>1</v>
      </c>
      <c r="I33" s="23">
        <v>36000000000</v>
      </c>
      <c r="J33" s="44" t="s">
        <v>35</v>
      </c>
      <c r="K33" s="91">
        <v>800000</v>
      </c>
      <c r="L33" s="46">
        <v>42736</v>
      </c>
      <c r="M33" s="46">
        <v>43070</v>
      </c>
      <c r="N33" s="44" t="s">
        <v>385</v>
      </c>
      <c r="O33" s="44" t="s">
        <v>127</v>
      </c>
      <c r="P33" s="44" t="s">
        <v>217</v>
      </c>
      <c r="Q33" s="23"/>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row>
    <row r="34" spans="1:44" ht="22.5" x14ac:dyDescent="0.25">
      <c r="A34" s="41">
        <v>140</v>
      </c>
      <c r="B34" s="23" t="s">
        <v>145</v>
      </c>
      <c r="C34" s="23" t="s">
        <v>145</v>
      </c>
      <c r="D34" s="88" t="s">
        <v>148</v>
      </c>
      <c r="E34" s="23" t="s">
        <v>147</v>
      </c>
      <c r="F34" s="44">
        <v>642</v>
      </c>
      <c r="G34" s="44" t="s">
        <v>34</v>
      </c>
      <c r="H34" s="23">
        <v>1</v>
      </c>
      <c r="I34" s="23">
        <v>36000000000</v>
      </c>
      <c r="J34" s="44" t="s">
        <v>35</v>
      </c>
      <c r="K34" s="91">
        <v>854914.68</v>
      </c>
      <c r="L34" s="46">
        <v>42736</v>
      </c>
      <c r="M34" s="46">
        <v>43101</v>
      </c>
      <c r="N34" s="44" t="s">
        <v>48</v>
      </c>
      <c r="O34" s="44" t="s">
        <v>127</v>
      </c>
      <c r="P34" s="44" t="s">
        <v>117</v>
      </c>
      <c r="Q34" s="236" t="s">
        <v>1138</v>
      </c>
      <c r="R34" s="237" t="s">
        <v>1140</v>
      </c>
      <c r="S34" s="236" t="s">
        <v>1177</v>
      </c>
      <c r="T34" s="238">
        <v>42752</v>
      </c>
      <c r="U34" s="239" t="s">
        <v>1140</v>
      </c>
      <c r="V34" s="236" t="s">
        <v>1170</v>
      </c>
      <c r="W34" s="238" t="s">
        <v>1140</v>
      </c>
      <c r="X34" s="145"/>
      <c r="Y34" s="145"/>
      <c r="Z34" s="145"/>
      <c r="AA34" s="145"/>
      <c r="AB34" s="145"/>
      <c r="AC34" s="145"/>
      <c r="AD34" s="145"/>
      <c r="AE34" s="145"/>
      <c r="AF34" s="145"/>
      <c r="AG34" s="145"/>
      <c r="AH34" s="145"/>
      <c r="AI34" s="145"/>
      <c r="AJ34" s="145"/>
      <c r="AK34" s="145"/>
      <c r="AL34" s="145"/>
      <c r="AM34" s="145"/>
      <c r="AN34" s="145"/>
      <c r="AO34" s="145"/>
      <c r="AP34" s="145"/>
      <c r="AQ34" s="145"/>
      <c r="AR34" s="145"/>
    </row>
    <row r="35" spans="1:44" ht="78.75" x14ac:dyDescent="0.25">
      <c r="A35" s="41">
        <v>141</v>
      </c>
      <c r="B35" s="23" t="s">
        <v>411</v>
      </c>
      <c r="C35" s="23" t="s">
        <v>412</v>
      </c>
      <c r="D35" s="88" t="s">
        <v>717</v>
      </c>
      <c r="E35" s="23" t="s">
        <v>39</v>
      </c>
      <c r="F35" s="44">
        <v>642</v>
      </c>
      <c r="G35" s="44" t="s">
        <v>34</v>
      </c>
      <c r="H35" s="23">
        <v>1</v>
      </c>
      <c r="I35" s="53">
        <v>36000000000</v>
      </c>
      <c r="J35" s="44" t="s">
        <v>35</v>
      </c>
      <c r="K35" s="92">
        <v>870000</v>
      </c>
      <c r="L35" s="46">
        <v>42767</v>
      </c>
      <c r="M35" s="46">
        <v>43070</v>
      </c>
      <c r="N35" s="44" t="s">
        <v>385</v>
      </c>
      <c r="O35" s="44" t="s">
        <v>127</v>
      </c>
      <c r="P35" s="76" t="s">
        <v>665</v>
      </c>
      <c r="Q35" s="23"/>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row>
    <row r="36" spans="1:44" ht="78.75" x14ac:dyDescent="0.25">
      <c r="A36" s="41">
        <v>142</v>
      </c>
      <c r="B36" s="23" t="s">
        <v>415</v>
      </c>
      <c r="C36" s="23" t="s">
        <v>416</v>
      </c>
      <c r="D36" s="38" t="s">
        <v>443</v>
      </c>
      <c r="E36" s="23" t="s">
        <v>39</v>
      </c>
      <c r="F36" s="44">
        <v>642</v>
      </c>
      <c r="G36" s="23" t="s">
        <v>34</v>
      </c>
      <c r="H36" s="23">
        <v>1</v>
      </c>
      <c r="I36" s="23">
        <v>36000000000</v>
      </c>
      <c r="J36" s="44" t="s">
        <v>35</v>
      </c>
      <c r="K36" s="91">
        <v>885600</v>
      </c>
      <c r="L36" s="46">
        <v>42767</v>
      </c>
      <c r="M36" s="46">
        <v>43070</v>
      </c>
      <c r="N36" s="44" t="s">
        <v>385</v>
      </c>
      <c r="O36" s="44" t="s">
        <v>127</v>
      </c>
      <c r="P36" s="41" t="s">
        <v>591</v>
      </c>
      <c r="Q36" s="23"/>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row>
    <row r="37" spans="1:44" ht="90" x14ac:dyDescent="0.25">
      <c r="A37" s="41">
        <v>143</v>
      </c>
      <c r="B37" s="23" t="s">
        <v>411</v>
      </c>
      <c r="C37" s="23" t="s">
        <v>412</v>
      </c>
      <c r="D37" s="88" t="s">
        <v>693</v>
      </c>
      <c r="E37" s="23" t="s">
        <v>39</v>
      </c>
      <c r="F37" s="44">
        <v>642</v>
      </c>
      <c r="G37" s="44" t="s">
        <v>34</v>
      </c>
      <c r="H37" s="23">
        <v>1</v>
      </c>
      <c r="I37" s="53">
        <v>36000000000</v>
      </c>
      <c r="J37" s="44" t="s">
        <v>35</v>
      </c>
      <c r="K37" s="92">
        <v>950000</v>
      </c>
      <c r="L37" s="46">
        <v>42767</v>
      </c>
      <c r="M37" s="46">
        <v>43070</v>
      </c>
      <c r="N37" s="44" t="s">
        <v>385</v>
      </c>
      <c r="O37" s="44" t="s">
        <v>127</v>
      </c>
      <c r="P37" s="76" t="s">
        <v>665</v>
      </c>
      <c r="Q37" s="23"/>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row>
    <row r="38" spans="1:44" ht="33.75" x14ac:dyDescent="0.25">
      <c r="A38" s="41">
        <v>144</v>
      </c>
      <c r="B38" s="23" t="s">
        <v>161</v>
      </c>
      <c r="C38" s="23" t="s">
        <v>162</v>
      </c>
      <c r="D38" s="88" t="s">
        <v>168</v>
      </c>
      <c r="E38" s="23" t="s">
        <v>164</v>
      </c>
      <c r="F38" s="44">
        <v>642</v>
      </c>
      <c r="G38" s="44" t="s">
        <v>34</v>
      </c>
      <c r="H38" s="23">
        <v>1</v>
      </c>
      <c r="I38" s="23">
        <v>36000000000</v>
      </c>
      <c r="J38" s="44" t="s">
        <v>35</v>
      </c>
      <c r="K38" s="30">
        <v>1000000</v>
      </c>
      <c r="L38" s="46">
        <v>42767</v>
      </c>
      <c r="M38" s="46">
        <v>43101</v>
      </c>
      <c r="N38" s="44" t="s">
        <v>385</v>
      </c>
      <c r="O38" s="44" t="s">
        <v>127</v>
      </c>
      <c r="P38" s="44" t="s">
        <v>117</v>
      </c>
      <c r="Q38" s="236" t="s">
        <v>1138</v>
      </c>
      <c r="R38" s="237" t="s">
        <v>1140</v>
      </c>
      <c r="S38" s="236" t="s">
        <v>1139</v>
      </c>
      <c r="T38" s="238">
        <v>42752</v>
      </c>
      <c r="U38" s="239" t="s">
        <v>1140</v>
      </c>
      <c r="V38" s="236" t="s">
        <v>1170</v>
      </c>
      <c r="W38" s="238" t="s">
        <v>1140</v>
      </c>
      <c r="X38" s="240"/>
      <c r="Y38" s="189"/>
      <c r="Z38" s="190"/>
      <c r="AA38" s="190"/>
      <c r="AB38" s="145"/>
      <c r="AC38" s="145"/>
      <c r="AD38" s="145"/>
      <c r="AE38" s="145"/>
      <c r="AF38" s="145"/>
      <c r="AG38" s="145"/>
      <c r="AH38" s="145"/>
      <c r="AI38" s="145"/>
      <c r="AJ38" s="145"/>
      <c r="AK38" s="145"/>
      <c r="AL38" s="145"/>
      <c r="AM38" s="145"/>
      <c r="AN38" s="145"/>
      <c r="AO38" s="145"/>
      <c r="AP38" s="145"/>
      <c r="AQ38" s="145"/>
      <c r="AR38" s="145"/>
    </row>
    <row r="39" spans="1:44" ht="56.25" x14ac:dyDescent="0.25">
      <c r="A39" s="41">
        <v>145</v>
      </c>
      <c r="B39" s="35" t="s">
        <v>798</v>
      </c>
      <c r="C39" s="42" t="s">
        <v>797</v>
      </c>
      <c r="D39" s="153" t="s">
        <v>407</v>
      </c>
      <c r="E39" s="42" t="s">
        <v>395</v>
      </c>
      <c r="F39" s="44">
        <v>642</v>
      </c>
      <c r="G39" s="44" t="s">
        <v>34</v>
      </c>
      <c r="H39" s="23">
        <v>1</v>
      </c>
      <c r="I39" s="55">
        <v>36000000000</v>
      </c>
      <c r="J39" s="44" t="s">
        <v>35</v>
      </c>
      <c r="K39" s="45">
        <v>1000000</v>
      </c>
      <c r="L39" s="46">
        <v>42736</v>
      </c>
      <c r="M39" s="46">
        <v>43070</v>
      </c>
      <c r="N39" s="44" t="s">
        <v>48</v>
      </c>
      <c r="O39" s="44" t="s">
        <v>127</v>
      </c>
      <c r="P39" s="41" t="s">
        <v>408</v>
      </c>
      <c r="Q39" s="23"/>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row>
    <row r="40" spans="1:44" ht="112.5" x14ac:dyDescent="0.25">
      <c r="A40" s="41">
        <v>146</v>
      </c>
      <c r="B40" s="23" t="s">
        <v>411</v>
      </c>
      <c r="C40" s="23" t="s">
        <v>412</v>
      </c>
      <c r="D40" s="88" t="s">
        <v>707</v>
      </c>
      <c r="E40" s="23" t="s">
        <v>39</v>
      </c>
      <c r="F40" s="44">
        <v>642</v>
      </c>
      <c r="G40" s="44" t="s">
        <v>34</v>
      </c>
      <c r="H40" s="23">
        <v>1</v>
      </c>
      <c r="I40" s="53">
        <v>36000000000</v>
      </c>
      <c r="J40" s="44" t="s">
        <v>35</v>
      </c>
      <c r="K40" s="92">
        <v>1000000</v>
      </c>
      <c r="L40" s="46">
        <v>42767</v>
      </c>
      <c r="M40" s="46">
        <v>43070</v>
      </c>
      <c r="N40" s="44" t="s">
        <v>385</v>
      </c>
      <c r="O40" s="44" t="s">
        <v>127</v>
      </c>
      <c r="P40" s="76" t="s">
        <v>665</v>
      </c>
      <c r="Q40" s="23"/>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row>
    <row r="41" spans="1:44" ht="78.75" x14ac:dyDescent="0.25">
      <c r="A41" s="41">
        <v>147</v>
      </c>
      <c r="B41" s="23" t="s">
        <v>411</v>
      </c>
      <c r="C41" s="23" t="s">
        <v>412</v>
      </c>
      <c r="D41" s="88" t="s">
        <v>464</v>
      </c>
      <c r="E41" s="23" t="s">
        <v>39</v>
      </c>
      <c r="F41" s="44">
        <v>642</v>
      </c>
      <c r="G41" s="23" t="s">
        <v>34</v>
      </c>
      <c r="H41" s="23">
        <v>1</v>
      </c>
      <c r="I41" s="23">
        <v>36000000000</v>
      </c>
      <c r="J41" s="44" t="s">
        <v>35</v>
      </c>
      <c r="K41" s="89">
        <v>1000000</v>
      </c>
      <c r="L41" s="46">
        <v>42767</v>
      </c>
      <c r="M41" s="46">
        <v>43070</v>
      </c>
      <c r="N41" s="44" t="s">
        <v>385</v>
      </c>
      <c r="O41" s="44" t="s">
        <v>127</v>
      </c>
      <c r="P41" s="41" t="s">
        <v>591</v>
      </c>
      <c r="Q41" s="23"/>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row>
    <row r="42" spans="1:44" ht="78.75" x14ac:dyDescent="0.25">
      <c r="A42" s="41">
        <v>148</v>
      </c>
      <c r="B42" s="23" t="s">
        <v>411</v>
      </c>
      <c r="C42" s="23" t="s">
        <v>412</v>
      </c>
      <c r="D42" s="23" t="s">
        <v>474</v>
      </c>
      <c r="E42" s="23" t="s">
        <v>39</v>
      </c>
      <c r="F42" s="44">
        <v>642</v>
      </c>
      <c r="G42" s="23" t="s">
        <v>34</v>
      </c>
      <c r="H42" s="23">
        <v>1</v>
      </c>
      <c r="I42" s="23">
        <v>36000000000</v>
      </c>
      <c r="J42" s="44" t="s">
        <v>35</v>
      </c>
      <c r="K42" s="89">
        <v>1000000</v>
      </c>
      <c r="L42" s="46">
        <v>42767</v>
      </c>
      <c r="M42" s="46">
        <v>43070</v>
      </c>
      <c r="N42" s="44" t="s">
        <v>385</v>
      </c>
      <c r="O42" s="44" t="s">
        <v>127</v>
      </c>
      <c r="P42" s="41" t="s">
        <v>591</v>
      </c>
      <c r="Q42" s="23"/>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row>
    <row r="43" spans="1:44" ht="78.75" x14ac:dyDescent="0.25">
      <c r="A43" s="41">
        <v>149</v>
      </c>
      <c r="B43" s="23" t="s">
        <v>411</v>
      </c>
      <c r="C43" s="23" t="s">
        <v>412</v>
      </c>
      <c r="D43" s="88" t="s">
        <v>480</v>
      </c>
      <c r="E43" s="23" t="s">
        <v>39</v>
      </c>
      <c r="F43" s="44">
        <v>642</v>
      </c>
      <c r="G43" s="23" t="s">
        <v>34</v>
      </c>
      <c r="H43" s="23">
        <v>1</v>
      </c>
      <c r="I43" s="23">
        <v>36000000000</v>
      </c>
      <c r="J43" s="44" t="s">
        <v>35</v>
      </c>
      <c r="K43" s="91">
        <v>1000000</v>
      </c>
      <c r="L43" s="46">
        <v>42767</v>
      </c>
      <c r="M43" s="46">
        <v>43070</v>
      </c>
      <c r="N43" s="44" t="s">
        <v>385</v>
      </c>
      <c r="O43" s="44" t="s">
        <v>127</v>
      </c>
      <c r="P43" s="41" t="s">
        <v>591</v>
      </c>
      <c r="Q43" s="23"/>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row>
    <row r="44" spans="1:44" ht="78.75" x14ac:dyDescent="0.25">
      <c r="A44" s="41">
        <v>150</v>
      </c>
      <c r="B44" s="23" t="s">
        <v>411</v>
      </c>
      <c r="C44" s="23" t="s">
        <v>412</v>
      </c>
      <c r="D44" s="88" t="s">
        <v>510</v>
      </c>
      <c r="E44" s="23" t="s">
        <v>39</v>
      </c>
      <c r="F44" s="44">
        <v>642</v>
      </c>
      <c r="G44" s="23" t="s">
        <v>34</v>
      </c>
      <c r="H44" s="23">
        <v>1</v>
      </c>
      <c r="I44" s="23">
        <v>36000000000</v>
      </c>
      <c r="J44" s="44" t="s">
        <v>35</v>
      </c>
      <c r="K44" s="89">
        <v>1000000</v>
      </c>
      <c r="L44" s="46">
        <v>42767</v>
      </c>
      <c r="M44" s="46">
        <v>43070</v>
      </c>
      <c r="N44" s="44" t="s">
        <v>385</v>
      </c>
      <c r="O44" s="44" t="s">
        <v>127</v>
      </c>
      <c r="P44" s="41" t="s">
        <v>591</v>
      </c>
      <c r="Q44" s="23"/>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row>
    <row r="45" spans="1:44" ht="78.75" x14ac:dyDescent="0.25">
      <c r="A45" s="41">
        <v>151</v>
      </c>
      <c r="B45" s="23" t="s">
        <v>411</v>
      </c>
      <c r="C45" s="23" t="s">
        <v>412</v>
      </c>
      <c r="D45" s="88" t="s">
        <v>514</v>
      </c>
      <c r="E45" s="23" t="s">
        <v>39</v>
      </c>
      <c r="F45" s="44">
        <v>642</v>
      </c>
      <c r="G45" s="23" t="s">
        <v>34</v>
      </c>
      <c r="H45" s="23">
        <v>1</v>
      </c>
      <c r="I45" s="23">
        <v>36000000000</v>
      </c>
      <c r="J45" s="44" t="s">
        <v>35</v>
      </c>
      <c r="K45" s="89">
        <v>1000000</v>
      </c>
      <c r="L45" s="46">
        <v>42767</v>
      </c>
      <c r="M45" s="46">
        <v>43070</v>
      </c>
      <c r="N45" s="44" t="s">
        <v>385</v>
      </c>
      <c r="O45" s="44" t="s">
        <v>127</v>
      </c>
      <c r="P45" s="41" t="s">
        <v>591</v>
      </c>
      <c r="Q45" s="23"/>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row>
    <row r="46" spans="1:44" ht="78.75" x14ac:dyDescent="0.25">
      <c r="A46" s="41">
        <v>152</v>
      </c>
      <c r="B46" s="23" t="s">
        <v>411</v>
      </c>
      <c r="C46" s="23" t="s">
        <v>412</v>
      </c>
      <c r="D46" s="88" t="s">
        <v>535</v>
      </c>
      <c r="E46" s="23" t="s">
        <v>39</v>
      </c>
      <c r="F46" s="44">
        <v>642</v>
      </c>
      <c r="G46" s="23" t="s">
        <v>34</v>
      </c>
      <c r="H46" s="23">
        <v>1</v>
      </c>
      <c r="I46" s="23">
        <v>36000000000</v>
      </c>
      <c r="J46" s="44" t="s">
        <v>35</v>
      </c>
      <c r="K46" s="91">
        <v>1000000</v>
      </c>
      <c r="L46" s="46">
        <v>42767</v>
      </c>
      <c r="M46" s="46">
        <v>43070</v>
      </c>
      <c r="N46" s="44" t="s">
        <v>385</v>
      </c>
      <c r="O46" s="44" t="s">
        <v>127</v>
      </c>
      <c r="P46" s="41" t="s">
        <v>591</v>
      </c>
      <c r="Q46" s="23"/>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row>
    <row r="47" spans="1:44" ht="78.75" x14ac:dyDescent="0.25">
      <c r="A47" s="41">
        <v>153</v>
      </c>
      <c r="B47" s="23" t="s">
        <v>411</v>
      </c>
      <c r="C47" s="23" t="s">
        <v>412</v>
      </c>
      <c r="D47" s="38" t="s">
        <v>448</v>
      </c>
      <c r="E47" s="23" t="s">
        <v>39</v>
      </c>
      <c r="F47" s="44">
        <v>642</v>
      </c>
      <c r="G47" s="23" t="s">
        <v>34</v>
      </c>
      <c r="H47" s="23">
        <v>1</v>
      </c>
      <c r="I47" s="23">
        <v>36000000000</v>
      </c>
      <c r="J47" s="44" t="s">
        <v>35</v>
      </c>
      <c r="K47" s="45">
        <v>1008000</v>
      </c>
      <c r="L47" s="46">
        <v>42767</v>
      </c>
      <c r="M47" s="46">
        <v>43070</v>
      </c>
      <c r="N47" s="44" t="s">
        <v>385</v>
      </c>
      <c r="O47" s="44" t="s">
        <v>127</v>
      </c>
      <c r="P47" s="41" t="s">
        <v>591</v>
      </c>
      <c r="Q47" s="23"/>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row>
    <row r="48" spans="1:44" ht="78.75" x14ac:dyDescent="0.25">
      <c r="A48" s="41">
        <v>154</v>
      </c>
      <c r="B48" s="23" t="s">
        <v>411</v>
      </c>
      <c r="C48" s="23" t="s">
        <v>412</v>
      </c>
      <c r="D48" s="88" t="s">
        <v>511</v>
      </c>
      <c r="E48" s="23" t="s">
        <v>39</v>
      </c>
      <c r="F48" s="44">
        <v>642</v>
      </c>
      <c r="G48" s="23" t="s">
        <v>34</v>
      </c>
      <c r="H48" s="23">
        <v>1</v>
      </c>
      <c r="I48" s="23">
        <v>36000000000</v>
      </c>
      <c r="J48" s="44" t="s">
        <v>35</v>
      </c>
      <c r="K48" s="45">
        <v>1250000</v>
      </c>
      <c r="L48" s="46">
        <v>42767</v>
      </c>
      <c r="M48" s="46">
        <v>43070</v>
      </c>
      <c r="N48" s="44" t="s">
        <v>385</v>
      </c>
      <c r="O48" s="44" t="s">
        <v>127</v>
      </c>
      <c r="P48" s="41" t="s">
        <v>591</v>
      </c>
      <c r="Q48" s="23"/>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row>
    <row r="49" spans="1:44" ht="56.25" x14ac:dyDescent="0.25">
      <c r="A49" s="41">
        <v>155</v>
      </c>
      <c r="B49" s="23" t="s">
        <v>118</v>
      </c>
      <c r="C49" s="23" t="s">
        <v>119</v>
      </c>
      <c r="D49" s="88" t="s">
        <v>153</v>
      </c>
      <c r="E49" s="23" t="s">
        <v>121</v>
      </c>
      <c r="F49" s="44">
        <v>642</v>
      </c>
      <c r="G49" s="44" t="s">
        <v>34</v>
      </c>
      <c r="H49" s="23">
        <v>1</v>
      </c>
      <c r="I49" s="23">
        <v>36000000000</v>
      </c>
      <c r="J49" s="44" t="s">
        <v>35</v>
      </c>
      <c r="K49" s="91">
        <v>1500000</v>
      </c>
      <c r="L49" s="46">
        <v>42767</v>
      </c>
      <c r="M49" s="46">
        <v>43132</v>
      </c>
      <c r="N49" s="44" t="s">
        <v>386</v>
      </c>
      <c r="O49" s="44" t="s">
        <v>124</v>
      </c>
      <c r="P49" s="244" t="s">
        <v>117</v>
      </c>
      <c r="Q49" s="236" t="s">
        <v>1138</v>
      </c>
      <c r="R49" s="237" t="s">
        <v>1140</v>
      </c>
      <c r="S49" s="236" t="s">
        <v>1177</v>
      </c>
      <c r="T49" s="238">
        <v>42752</v>
      </c>
      <c r="U49" s="239" t="s">
        <v>1140</v>
      </c>
      <c r="V49" s="236" t="s">
        <v>1170</v>
      </c>
      <c r="W49" s="238" t="s">
        <v>1140</v>
      </c>
      <c r="X49" s="240"/>
      <c r="Y49" s="239"/>
      <c r="Z49" s="187"/>
      <c r="AA49" s="187"/>
      <c r="AB49" s="145"/>
      <c r="AC49" s="145"/>
      <c r="AD49" s="145"/>
      <c r="AE49" s="145"/>
      <c r="AF49" s="145"/>
      <c r="AG49" s="145"/>
      <c r="AH49" s="145"/>
      <c r="AI49" s="145"/>
      <c r="AJ49" s="145"/>
      <c r="AK49" s="145"/>
      <c r="AL49" s="145"/>
      <c r="AM49" s="145"/>
      <c r="AN49" s="145"/>
      <c r="AO49" s="145"/>
      <c r="AP49" s="145"/>
      <c r="AQ49" s="145"/>
      <c r="AR49" s="145"/>
    </row>
    <row r="50" spans="1:44" ht="78.75" x14ac:dyDescent="0.25">
      <c r="A50" s="41">
        <v>156</v>
      </c>
      <c r="B50" s="23" t="s">
        <v>411</v>
      </c>
      <c r="C50" s="23" t="s">
        <v>412</v>
      </c>
      <c r="D50" s="88" t="s">
        <v>500</v>
      </c>
      <c r="E50" s="23" t="s">
        <v>39</v>
      </c>
      <c r="F50" s="44">
        <v>642</v>
      </c>
      <c r="G50" s="23" t="s">
        <v>34</v>
      </c>
      <c r="H50" s="23">
        <v>1</v>
      </c>
      <c r="I50" s="23">
        <v>36000000000</v>
      </c>
      <c r="J50" s="44" t="s">
        <v>35</v>
      </c>
      <c r="K50" s="89">
        <v>1500000</v>
      </c>
      <c r="L50" s="46">
        <v>42767</v>
      </c>
      <c r="M50" s="46">
        <v>43070</v>
      </c>
      <c r="N50" s="44" t="s">
        <v>385</v>
      </c>
      <c r="O50" s="44" t="s">
        <v>127</v>
      </c>
      <c r="P50" s="41" t="s">
        <v>591</v>
      </c>
      <c r="Q50" s="23"/>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row>
    <row r="51" spans="1:44" ht="78.75" x14ac:dyDescent="0.25">
      <c r="A51" s="41">
        <v>157</v>
      </c>
      <c r="B51" s="23" t="s">
        <v>411</v>
      </c>
      <c r="C51" s="23" t="s">
        <v>412</v>
      </c>
      <c r="D51" s="23" t="s">
        <v>506</v>
      </c>
      <c r="E51" s="23" t="s">
        <v>39</v>
      </c>
      <c r="F51" s="44">
        <v>642</v>
      </c>
      <c r="G51" s="23" t="s">
        <v>34</v>
      </c>
      <c r="H51" s="23">
        <v>1</v>
      </c>
      <c r="I51" s="23">
        <v>36000000000</v>
      </c>
      <c r="J51" s="44" t="s">
        <v>35</v>
      </c>
      <c r="K51" s="89">
        <v>1500000</v>
      </c>
      <c r="L51" s="46">
        <v>42767</v>
      </c>
      <c r="M51" s="46">
        <v>43070</v>
      </c>
      <c r="N51" s="44" t="s">
        <v>385</v>
      </c>
      <c r="O51" s="44" t="s">
        <v>127</v>
      </c>
      <c r="P51" s="41" t="s">
        <v>591</v>
      </c>
      <c r="Q51" s="23"/>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row>
    <row r="52" spans="1:44" ht="78.75" x14ac:dyDescent="0.25">
      <c r="A52" s="41">
        <v>158</v>
      </c>
      <c r="B52" s="23" t="s">
        <v>415</v>
      </c>
      <c r="C52" s="23" t="s">
        <v>416</v>
      </c>
      <c r="D52" s="38" t="s">
        <v>466</v>
      </c>
      <c r="E52" s="23" t="s">
        <v>39</v>
      </c>
      <c r="F52" s="44">
        <v>642</v>
      </c>
      <c r="G52" s="23" t="s">
        <v>34</v>
      </c>
      <c r="H52" s="23">
        <v>1</v>
      </c>
      <c r="I52" s="23">
        <v>36000000000</v>
      </c>
      <c r="J52" s="44" t="s">
        <v>35</v>
      </c>
      <c r="K52" s="91">
        <v>1728000</v>
      </c>
      <c r="L52" s="46">
        <v>42767</v>
      </c>
      <c r="M52" s="46">
        <v>43070</v>
      </c>
      <c r="N52" s="44" t="s">
        <v>385</v>
      </c>
      <c r="O52" s="44" t="s">
        <v>127</v>
      </c>
      <c r="P52" s="41" t="s">
        <v>591</v>
      </c>
      <c r="Q52" s="23"/>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row>
    <row r="53" spans="1:44" ht="78.75" x14ac:dyDescent="0.25">
      <c r="A53" s="41">
        <v>159</v>
      </c>
      <c r="B53" s="23" t="s">
        <v>411</v>
      </c>
      <c r="C53" s="23" t="s">
        <v>412</v>
      </c>
      <c r="D53" s="88" t="s">
        <v>705</v>
      </c>
      <c r="E53" s="23" t="s">
        <v>39</v>
      </c>
      <c r="F53" s="44">
        <v>642</v>
      </c>
      <c r="G53" s="44" t="s">
        <v>34</v>
      </c>
      <c r="H53" s="23">
        <v>1</v>
      </c>
      <c r="I53" s="53">
        <v>36000000000</v>
      </c>
      <c r="J53" s="44" t="s">
        <v>35</v>
      </c>
      <c r="K53" s="92">
        <v>1750000</v>
      </c>
      <c r="L53" s="46">
        <v>42767</v>
      </c>
      <c r="M53" s="46">
        <v>43070</v>
      </c>
      <c r="N53" s="44" t="s">
        <v>385</v>
      </c>
      <c r="O53" s="44" t="s">
        <v>127</v>
      </c>
      <c r="P53" s="76" t="s">
        <v>665</v>
      </c>
      <c r="Q53" s="23"/>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row>
    <row r="54" spans="1:44" ht="146.25" x14ac:dyDescent="0.25">
      <c r="A54" s="41">
        <v>160</v>
      </c>
      <c r="B54" s="23" t="s">
        <v>411</v>
      </c>
      <c r="C54" s="23" t="s">
        <v>412</v>
      </c>
      <c r="D54" s="88" t="s">
        <v>712</v>
      </c>
      <c r="E54" s="23" t="s">
        <v>39</v>
      </c>
      <c r="F54" s="44">
        <v>642</v>
      </c>
      <c r="G54" s="44" t="s">
        <v>34</v>
      </c>
      <c r="H54" s="23">
        <v>1</v>
      </c>
      <c r="I54" s="53">
        <v>36000000000</v>
      </c>
      <c r="J54" s="44" t="s">
        <v>35</v>
      </c>
      <c r="K54" s="92">
        <v>1750000</v>
      </c>
      <c r="L54" s="46">
        <v>42767</v>
      </c>
      <c r="M54" s="46">
        <v>43070</v>
      </c>
      <c r="N54" s="44" t="s">
        <v>385</v>
      </c>
      <c r="O54" s="44" t="s">
        <v>127</v>
      </c>
      <c r="P54" s="76" t="s">
        <v>665</v>
      </c>
      <c r="Q54" s="23"/>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row>
    <row r="55" spans="1:44" ht="78.75" x14ac:dyDescent="0.25">
      <c r="A55" s="41">
        <v>161</v>
      </c>
      <c r="B55" s="23" t="s">
        <v>415</v>
      </c>
      <c r="C55" s="23" t="s">
        <v>416</v>
      </c>
      <c r="D55" s="38" t="s">
        <v>417</v>
      </c>
      <c r="E55" s="23" t="s">
        <v>39</v>
      </c>
      <c r="F55" s="44">
        <v>642</v>
      </c>
      <c r="G55" s="23" t="s">
        <v>34</v>
      </c>
      <c r="H55" s="23">
        <v>1</v>
      </c>
      <c r="I55" s="23">
        <v>36000000000</v>
      </c>
      <c r="J55" s="44" t="s">
        <v>35</v>
      </c>
      <c r="K55" s="91">
        <v>1998000</v>
      </c>
      <c r="L55" s="46">
        <v>42767</v>
      </c>
      <c r="M55" s="46">
        <v>43070</v>
      </c>
      <c r="N55" s="44" t="s">
        <v>385</v>
      </c>
      <c r="O55" s="44" t="s">
        <v>127</v>
      </c>
      <c r="P55" s="41" t="s">
        <v>591</v>
      </c>
      <c r="Q55" s="23"/>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row>
    <row r="56" spans="1:44" ht="78.75" x14ac:dyDescent="0.25">
      <c r="A56" s="41">
        <v>162</v>
      </c>
      <c r="B56" s="23" t="s">
        <v>36</v>
      </c>
      <c r="C56" s="23" t="s">
        <v>37</v>
      </c>
      <c r="D56" s="88" t="s">
        <v>38</v>
      </c>
      <c r="E56" s="23" t="s">
        <v>39</v>
      </c>
      <c r="F56" s="44">
        <v>642</v>
      </c>
      <c r="G56" s="44" t="s">
        <v>34</v>
      </c>
      <c r="H56" s="23">
        <v>1</v>
      </c>
      <c r="I56" s="23">
        <v>36000000000</v>
      </c>
      <c r="J56" s="44" t="s">
        <v>35</v>
      </c>
      <c r="K56" s="30">
        <v>2000000</v>
      </c>
      <c r="L56" s="46">
        <v>42736</v>
      </c>
      <c r="M56" s="46">
        <v>43070</v>
      </c>
      <c r="N56" s="44" t="s">
        <v>385</v>
      </c>
      <c r="O56" s="44" t="s">
        <v>127</v>
      </c>
      <c r="P56" s="44" t="s">
        <v>91</v>
      </c>
      <c r="Q56" s="23"/>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row>
    <row r="57" spans="1:44" ht="45" x14ac:dyDescent="0.25">
      <c r="A57" s="41">
        <v>163</v>
      </c>
      <c r="B57" s="35" t="s">
        <v>790</v>
      </c>
      <c r="C57" s="42" t="s">
        <v>789</v>
      </c>
      <c r="D57" s="88" t="s">
        <v>626</v>
      </c>
      <c r="E57" s="23" t="s">
        <v>574</v>
      </c>
      <c r="F57" s="44">
        <v>642</v>
      </c>
      <c r="G57" s="44" t="s">
        <v>34</v>
      </c>
      <c r="H57" s="23">
        <v>1</v>
      </c>
      <c r="I57" s="23">
        <v>36000000000</v>
      </c>
      <c r="J57" s="44" t="s">
        <v>35</v>
      </c>
      <c r="K57" s="30">
        <v>2000000</v>
      </c>
      <c r="L57" s="46">
        <v>42736</v>
      </c>
      <c r="M57" s="46">
        <v>43070</v>
      </c>
      <c r="N57" s="23" t="s">
        <v>48</v>
      </c>
      <c r="O57" s="44" t="s">
        <v>127</v>
      </c>
      <c r="P57" s="44" t="s">
        <v>628</v>
      </c>
      <c r="Q57" s="23"/>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row>
    <row r="58" spans="1:44" ht="78.75" x14ac:dyDescent="0.25">
      <c r="A58" s="41">
        <v>164</v>
      </c>
      <c r="B58" s="23" t="s">
        <v>411</v>
      </c>
      <c r="C58" s="23" t="s">
        <v>412</v>
      </c>
      <c r="D58" s="88" t="s">
        <v>450</v>
      </c>
      <c r="E58" s="23" t="s">
        <v>39</v>
      </c>
      <c r="F58" s="44">
        <v>642</v>
      </c>
      <c r="G58" s="23" t="s">
        <v>34</v>
      </c>
      <c r="H58" s="23">
        <v>1</v>
      </c>
      <c r="I58" s="23">
        <v>36000000000</v>
      </c>
      <c r="J58" s="44" t="s">
        <v>35</v>
      </c>
      <c r="K58" s="89">
        <v>2000000</v>
      </c>
      <c r="L58" s="46">
        <v>42767</v>
      </c>
      <c r="M58" s="46">
        <v>43070</v>
      </c>
      <c r="N58" s="44" t="s">
        <v>385</v>
      </c>
      <c r="O58" s="44" t="s">
        <v>127</v>
      </c>
      <c r="P58" s="41" t="s">
        <v>591</v>
      </c>
      <c r="Q58" s="23"/>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row>
    <row r="59" spans="1:44" ht="78.75" x14ac:dyDescent="0.25">
      <c r="A59" s="41">
        <v>165</v>
      </c>
      <c r="B59" s="23" t="s">
        <v>411</v>
      </c>
      <c r="C59" s="23" t="s">
        <v>412</v>
      </c>
      <c r="D59" s="88" t="s">
        <v>451</v>
      </c>
      <c r="E59" s="23" t="s">
        <v>39</v>
      </c>
      <c r="F59" s="44">
        <v>642</v>
      </c>
      <c r="G59" s="23" t="s">
        <v>34</v>
      </c>
      <c r="H59" s="23">
        <v>1</v>
      </c>
      <c r="I59" s="23">
        <v>36000000000</v>
      </c>
      <c r="J59" s="44" t="s">
        <v>35</v>
      </c>
      <c r="K59" s="89">
        <v>2000000</v>
      </c>
      <c r="L59" s="46">
        <v>42767</v>
      </c>
      <c r="M59" s="46">
        <v>43070</v>
      </c>
      <c r="N59" s="44" t="s">
        <v>385</v>
      </c>
      <c r="O59" s="44" t="s">
        <v>127</v>
      </c>
      <c r="P59" s="41" t="s">
        <v>591</v>
      </c>
      <c r="Q59" s="23"/>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row>
    <row r="60" spans="1:44" ht="78.75" x14ac:dyDescent="0.25">
      <c r="A60" s="41">
        <v>166</v>
      </c>
      <c r="B60" s="23" t="s">
        <v>411</v>
      </c>
      <c r="C60" s="23" t="s">
        <v>412</v>
      </c>
      <c r="D60" s="88" t="s">
        <v>679</v>
      </c>
      <c r="E60" s="23" t="s">
        <v>39</v>
      </c>
      <c r="F60" s="44">
        <v>642</v>
      </c>
      <c r="G60" s="44" t="s">
        <v>34</v>
      </c>
      <c r="H60" s="23">
        <v>1</v>
      </c>
      <c r="I60" s="53">
        <v>36000000000</v>
      </c>
      <c r="J60" s="44" t="s">
        <v>35</v>
      </c>
      <c r="K60" s="92">
        <v>2300000</v>
      </c>
      <c r="L60" s="46">
        <v>42767</v>
      </c>
      <c r="M60" s="46">
        <v>43070</v>
      </c>
      <c r="N60" s="44" t="s">
        <v>385</v>
      </c>
      <c r="O60" s="44" t="s">
        <v>127</v>
      </c>
      <c r="P60" s="76" t="s">
        <v>665</v>
      </c>
      <c r="Q60" s="23"/>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row>
    <row r="61" spans="1:44" ht="123.75" x14ac:dyDescent="0.25">
      <c r="A61" s="41">
        <v>167</v>
      </c>
      <c r="B61" s="23" t="s">
        <v>411</v>
      </c>
      <c r="C61" s="23" t="s">
        <v>412</v>
      </c>
      <c r="D61" s="88" t="s">
        <v>697</v>
      </c>
      <c r="E61" s="23" t="s">
        <v>39</v>
      </c>
      <c r="F61" s="44">
        <v>642</v>
      </c>
      <c r="G61" s="44" t="s">
        <v>34</v>
      </c>
      <c r="H61" s="23">
        <v>1</v>
      </c>
      <c r="I61" s="53">
        <v>36000000000</v>
      </c>
      <c r="J61" s="44" t="s">
        <v>35</v>
      </c>
      <c r="K61" s="92">
        <v>2300000</v>
      </c>
      <c r="L61" s="46">
        <v>42767</v>
      </c>
      <c r="M61" s="46">
        <v>43070</v>
      </c>
      <c r="N61" s="44" t="s">
        <v>385</v>
      </c>
      <c r="O61" s="44" t="s">
        <v>127</v>
      </c>
      <c r="P61" s="76" t="s">
        <v>665</v>
      </c>
      <c r="Q61" s="23"/>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row>
    <row r="62" spans="1:44" ht="112.5" x14ac:dyDescent="0.25">
      <c r="A62" s="41">
        <v>168</v>
      </c>
      <c r="B62" s="23" t="s">
        <v>411</v>
      </c>
      <c r="C62" s="23" t="s">
        <v>412</v>
      </c>
      <c r="D62" s="88" t="s">
        <v>698</v>
      </c>
      <c r="E62" s="23" t="s">
        <v>39</v>
      </c>
      <c r="F62" s="44">
        <v>642</v>
      </c>
      <c r="G62" s="44" t="s">
        <v>34</v>
      </c>
      <c r="H62" s="23">
        <v>1</v>
      </c>
      <c r="I62" s="53">
        <v>36000000000</v>
      </c>
      <c r="J62" s="44" t="s">
        <v>35</v>
      </c>
      <c r="K62" s="92">
        <v>2300000</v>
      </c>
      <c r="L62" s="46">
        <v>42767</v>
      </c>
      <c r="M62" s="46">
        <v>43070</v>
      </c>
      <c r="N62" s="44" t="s">
        <v>385</v>
      </c>
      <c r="O62" s="44" t="s">
        <v>127</v>
      </c>
      <c r="P62" s="76" t="s">
        <v>665</v>
      </c>
      <c r="Q62" s="23"/>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row>
    <row r="63" spans="1:44" ht="101.25" x14ac:dyDescent="0.25">
      <c r="A63" s="41">
        <v>169</v>
      </c>
      <c r="B63" s="23" t="s">
        <v>411</v>
      </c>
      <c r="C63" s="23" t="s">
        <v>412</v>
      </c>
      <c r="D63" s="88" t="s">
        <v>723</v>
      </c>
      <c r="E63" s="23" t="s">
        <v>39</v>
      </c>
      <c r="F63" s="44">
        <v>642</v>
      </c>
      <c r="G63" s="44" t="s">
        <v>34</v>
      </c>
      <c r="H63" s="23">
        <v>1</v>
      </c>
      <c r="I63" s="53">
        <v>36000000000</v>
      </c>
      <c r="J63" s="44" t="s">
        <v>35</v>
      </c>
      <c r="K63" s="92">
        <v>2300000</v>
      </c>
      <c r="L63" s="46">
        <v>42767</v>
      </c>
      <c r="M63" s="46">
        <v>43070</v>
      </c>
      <c r="N63" s="44" t="s">
        <v>385</v>
      </c>
      <c r="O63" s="44" t="s">
        <v>127</v>
      </c>
      <c r="P63" s="245" t="s">
        <v>665</v>
      </c>
      <c r="Q63" s="236" t="s">
        <v>1201</v>
      </c>
      <c r="R63" s="237" t="s">
        <v>1155</v>
      </c>
      <c r="S63" s="236" t="s">
        <v>1139</v>
      </c>
      <c r="T63" s="238">
        <v>42386</v>
      </c>
      <c r="U63" s="239" t="s">
        <v>1140</v>
      </c>
      <c r="V63" s="236" t="s">
        <v>1170</v>
      </c>
      <c r="W63" s="238">
        <v>42752</v>
      </c>
      <c r="X63" s="240">
        <v>1403103</v>
      </c>
      <c r="Y63" s="241">
        <v>31704735159</v>
      </c>
      <c r="Z63" s="242">
        <v>42766</v>
      </c>
      <c r="AA63" s="242">
        <v>42775</v>
      </c>
      <c r="AB63" s="145"/>
      <c r="AC63" s="145"/>
      <c r="AD63" s="145"/>
      <c r="AE63" s="145"/>
      <c r="AF63" s="145"/>
      <c r="AG63" s="145"/>
      <c r="AH63" s="145"/>
      <c r="AI63" s="145"/>
      <c r="AJ63" s="145"/>
      <c r="AK63" s="145"/>
      <c r="AL63" s="145"/>
      <c r="AM63" s="145"/>
      <c r="AN63" s="145"/>
      <c r="AO63" s="145"/>
      <c r="AP63" s="145"/>
      <c r="AQ63" s="145"/>
      <c r="AR63" s="145"/>
    </row>
    <row r="64" spans="1:44" ht="247.5" x14ac:dyDescent="0.25">
      <c r="A64" s="41">
        <v>170</v>
      </c>
      <c r="B64" s="23" t="s">
        <v>411</v>
      </c>
      <c r="C64" s="23" t="s">
        <v>412</v>
      </c>
      <c r="D64" s="23" t="s">
        <v>676</v>
      </c>
      <c r="E64" s="23" t="s">
        <v>39</v>
      </c>
      <c r="F64" s="44">
        <v>642</v>
      </c>
      <c r="G64" s="44" t="s">
        <v>34</v>
      </c>
      <c r="H64" s="23">
        <v>1</v>
      </c>
      <c r="I64" s="53">
        <v>36000000000</v>
      </c>
      <c r="J64" s="44" t="s">
        <v>35</v>
      </c>
      <c r="K64" s="92">
        <v>2360000</v>
      </c>
      <c r="L64" s="46">
        <v>42767</v>
      </c>
      <c r="M64" s="46">
        <v>43070</v>
      </c>
      <c r="N64" s="44" t="s">
        <v>385</v>
      </c>
      <c r="O64" s="44" t="s">
        <v>127</v>
      </c>
      <c r="P64" s="76" t="s">
        <v>665</v>
      </c>
      <c r="Q64" s="23"/>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row>
    <row r="65" spans="1:44" ht="78.75" x14ac:dyDescent="0.25">
      <c r="A65" s="41">
        <v>171</v>
      </c>
      <c r="B65" s="23" t="s">
        <v>411</v>
      </c>
      <c r="C65" s="23" t="s">
        <v>412</v>
      </c>
      <c r="D65" s="42" t="s">
        <v>469</v>
      </c>
      <c r="E65" s="23" t="s">
        <v>39</v>
      </c>
      <c r="F65" s="44">
        <v>642</v>
      </c>
      <c r="G65" s="23" t="s">
        <v>34</v>
      </c>
      <c r="H65" s="23">
        <v>1</v>
      </c>
      <c r="I65" s="23">
        <v>36000000000</v>
      </c>
      <c r="J65" s="44" t="s">
        <v>35</v>
      </c>
      <c r="K65" s="89">
        <v>2375000</v>
      </c>
      <c r="L65" s="46">
        <v>42767</v>
      </c>
      <c r="M65" s="46">
        <v>43070</v>
      </c>
      <c r="N65" s="44" t="s">
        <v>385</v>
      </c>
      <c r="O65" s="44" t="s">
        <v>127</v>
      </c>
      <c r="P65" s="41" t="s">
        <v>591</v>
      </c>
      <c r="Q65" s="23"/>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row>
    <row r="66" spans="1:44" ht="90" x14ac:dyDescent="0.25">
      <c r="A66" s="41">
        <v>172</v>
      </c>
      <c r="B66" s="23" t="s">
        <v>411</v>
      </c>
      <c r="C66" s="23" t="s">
        <v>412</v>
      </c>
      <c r="D66" s="88" t="s">
        <v>734</v>
      </c>
      <c r="E66" s="23" t="s">
        <v>39</v>
      </c>
      <c r="F66" s="44">
        <v>642</v>
      </c>
      <c r="G66" s="44" t="s">
        <v>34</v>
      </c>
      <c r="H66" s="23">
        <v>1</v>
      </c>
      <c r="I66" s="53">
        <v>36000000000</v>
      </c>
      <c r="J66" s="44" t="s">
        <v>35</v>
      </c>
      <c r="K66" s="86">
        <v>2400000</v>
      </c>
      <c r="L66" s="46">
        <v>42767</v>
      </c>
      <c r="M66" s="46">
        <v>43070</v>
      </c>
      <c r="N66" s="44" t="s">
        <v>385</v>
      </c>
      <c r="O66" s="44" t="s">
        <v>127</v>
      </c>
      <c r="P66" s="76" t="s">
        <v>665</v>
      </c>
      <c r="Q66" s="23"/>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row>
    <row r="67" spans="1:44" ht="78.75" x14ac:dyDescent="0.25">
      <c r="A67" s="41">
        <v>173</v>
      </c>
      <c r="B67" s="23" t="s">
        <v>411</v>
      </c>
      <c r="C67" s="23" t="s">
        <v>412</v>
      </c>
      <c r="D67" s="38" t="s">
        <v>414</v>
      </c>
      <c r="E67" s="23" t="s">
        <v>39</v>
      </c>
      <c r="F67" s="44">
        <v>642</v>
      </c>
      <c r="G67" s="23" t="s">
        <v>34</v>
      </c>
      <c r="H67" s="23">
        <v>1</v>
      </c>
      <c r="I67" s="23">
        <v>36000000000</v>
      </c>
      <c r="J67" s="44" t="s">
        <v>35</v>
      </c>
      <c r="K67" s="91">
        <v>2450000</v>
      </c>
      <c r="L67" s="46">
        <v>42767</v>
      </c>
      <c r="M67" s="46">
        <v>43070</v>
      </c>
      <c r="N67" s="44" t="s">
        <v>385</v>
      </c>
      <c r="O67" s="44" t="s">
        <v>127</v>
      </c>
      <c r="P67" s="41" t="s">
        <v>591</v>
      </c>
      <c r="Q67" s="23"/>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row>
    <row r="68" spans="1:44" ht="78.75" x14ac:dyDescent="0.25">
      <c r="A68" s="41">
        <v>174</v>
      </c>
      <c r="B68" s="23" t="s">
        <v>411</v>
      </c>
      <c r="C68" s="23" t="s">
        <v>412</v>
      </c>
      <c r="D68" s="38" t="s">
        <v>442</v>
      </c>
      <c r="E68" s="23" t="s">
        <v>39</v>
      </c>
      <c r="F68" s="44">
        <v>642</v>
      </c>
      <c r="G68" s="23" t="s">
        <v>34</v>
      </c>
      <c r="H68" s="23">
        <v>1</v>
      </c>
      <c r="I68" s="23">
        <v>36000000000</v>
      </c>
      <c r="J68" s="44" t="s">
        <v>35</v>
      </c>
      <c r="K68" s="91">
        <v>2450000</v>
      </c>
      <c r="L68" s="46">
        <v>42767</v>
      </c>
      <c r="M68" s="46">
        <v>43070</v>
      </c>
      <c r="N68" s="44" t="s">
        <v>385</v>
      </c>
      <c r="O68" s="44" t="s">
        <v>127</v>
      </c>
      <c r="P68" s="41" t="s">
        <v>591</v>
      </c>
      <c r="Q68" s="23"/>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row>
    <row r="69" spans="1:44" ht="78.75" x14ac:dyDescent="0.25">
      <c r="A69" s="41">
        <v>175</v>
      </c>
      <c r="B69" s="23" t="s">
        <v>411</v>
      </c>
      <c r="C69" s="23" t="s">
        <v>412</v>
      </c>
      <c r="D69" s="88" t="s">
        <v>479</v>
      </c>
      <c r="E69" s="23" t="s">
        <v>39</v>
      </c>
      <c r="F69" s="44">
        <v>642</v>
      </c>
      <c r="G69" s="23" t="s">
        <v>34</v>
      </c>
      <c r="H69" s="23">
        <v>1</v>
      </c>
      <c r="I69" s="23">
        <v>36000000000</v>
      </c>
      <c r="J69" s="44" t="s">
        <v>35</v>
      </c>
      <c r="K69" s="91">
        <v>2500000</v>
      </c>
      <c r="L69" s="46">
        <v>42767</v>
      </c>
      <c r="M69" s="46">
        <v>43070</v>
      </c>
      <c r="N69" s="44" t="s">
        <v>385</v>
      </c>
      <c r="O69" s="44" t="s">
        <v>127</v>
      </c>
      <c r="P69" s="41" t="s">
        <v>591</v>
      </c>
      <c r="Q69" s="23"/>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row>
    <row r="70" spans="1:44" ht="78.75" x14ac:dyDescent="0.25">
      <c r="A70" s="41">
        <v>176</v>
      </c>
      <c r="B70" s="23" t="s">
        <v>411</v>
      </c>
      <c r="C70" s="23" t="s">
        <v>412</v>
      </c>
      <c r="D70" s="88" t="s">
        <v>481</v>
      </c>
      <c r="E70" s="23" t="s">
        <v>39</v>
      </c>
      <c r="F70" s="44">
        <v>642</v>
      </c>
      <c r="G70" s="23" t="s">
        <v>34</v>
      </c>
      <c r="H70" s="23">
        <v>1</v>
      </c>
      <c r="I70" s="23">
        <v>36000000000</v>
      </c>
      <c r="J70" s="44" t="s">
        <v>35</v>
      </c>
      <c r="K70" s="30">
        <v>2500000</v>
      </c>
      <c r="L70" s="46">
        <v>42767</v>
      </c>
      <c r="M70" s="46">
        <v>43070</v>
      </c>
      <c r="N70" s="44" t="s">
        <v>385</v>
      </c>
      <c r="O70" s="44" t="s">
        <v>127</v>
      </c>
      <c r="P70" s="41" t="s">
        <v>591</v>
      </c>
      <c r="Q70" s="23"/>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row>
    <row r="71" spans="1:44" ht="78.75" x14ac:dyDescent="0.25">
      <c r="A71" s="41">
        <v>177</v>
      </c>
      <c r="B71" s="23" t="s">
        <v>411</v>
      </c>
      <c r="C71" s="23" t="s">
        <v>412</v>
      </c>
      <c r="D71" s="88" t="s">
        <v>482</v>
      </c>
      <c r="E71" s="23" t="s">
        <v>39</v>
      </c>
      <c r="F71" s="44">
        <v>642</v>
      </c>
      <c r="G71" s="23" t="s">
        <v>34</v>
      </c>
      <c r="H71" s="23">
        <v>1</v>
      </c>
      <c r="I71" s="23">
        <v>36000000000</v>
      </c>
      <c r="J71" s="44" t="s">
        <v>35</v>
      </c>
      <c r="K71" s="30">
        <v>2500000</v>
      </c>
      <c r="L71" s="46">
        <v>42767</v>
      </c>
      <c r="M71" s="46">
        <v>43070</v>
      </c>
      <c r="N71" s="44" t="s">
        <v>385</v>
      </c>
      <c r="O71" s="44" t="s">
        <v>127</v>
      </c>
      <c r="P71" s="41" t="s">
        <v>591</v>
      </c>
      <c r="Q71" s="23"/>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row>
    <row r="72" spans="1:44" ht="78.75" x14ac:dyDescent="0.25">
      <c r="A72" s="41">
        <v>178</v>
      </c>
      <c r="B72" s="23" t="s">
        <v>411</v>
      </c>
      <c r="C72" s="23" t="s">
        <v>412</v>
      </c>
      <c r="D72" s="88" t="s">
        <v>485</v>
      </c>
      <c r="E72" s="23" t="s">
        <v>39</v>
      </c>
      <c r="F72" s="44">
        <v>642</v>
      </c>
      <c r="G72" s="23" t="s">
        <v>34</v>
      </c>
      <c r="H72" s="23">
        <v>1</v>
      </c>
      <c r="I72" s="23">
        <v>36000000000</v>
      </c>
      <c r="J72" s="44" t="s">
        <v>35</v>
      </c>
      <c r="K72" s="91">
        <v>2500000</v>
      </c>
      <c r="L72" s="46">
        <v>42767</v>
      </c>
      <c r="M72" s="46">
        <v>43070</v>
      </c>
      <c r="N72" s="44" t="s">
        <v>385</v>
      </c>
      <c r="O72" s="44" t="s">
        <v>127</v>
      </c>
      <c r="P72" s="41" t="s">
        <v>591</v>
      </c>
      <c r="Q72" s="23"/>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row>
    <row r="73" spans="1:44" ht="78.75" x14ac:dyDescent="0.25">
      <c r="A73" s="41">
        <v>179</v>
      </c>
      <c r="B73" s="23" t="s">
        <v>411</v>
      </c>
      <c r="C73" s="23" t="s">
        <v>412</v>
      </c>
      <c r="D73" s="88" t="s">
        <v>488</v>
      </c>
      <c r="E73" s="23" t="s">
        <v>39</v>
      </c>
      <c r="F73" s="44">
        <v>642</v>
      </c>
      <c r="G73" s="23" t="s">
        <v>34</v>
      </c>
      <c r="H73" s="23">
        <v>1</v>
      </c>
      <c r="I73" s="23">
        <v>36000000000</v>
      </c>
      <c r="J73" s="44" t="s">
        <v>35</v>
      </c>
      <c r="K73" s="91">
        <v>2500000</v>
      </c>
      <c r="L73" s="46">
        <v>42767</v>
      </c>
      <c r="M73" s="46">
        <v>43070</v>
      </c>
      <c r="N73" s="44" t="s">
        <v>385</v>
      </c>
      <c r="O73" s="44" t="s">
        <v>127</v>
      </c>
      <c r="P73" s="41" t="s">
        <v>591</v>
      </c>
      <c r="Q73" s="23"/>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row>
    <row r="74" spans="1:44" ht="78.75" x14ac:dyDescent="0.25">
      <c r="A74" s="41">
        <v>180</v>
      </c>
      <c r="B74" s="23" t="s">
        <v>411</v>
      </c>
      <c r="C74" s="23" t="s">
        <v>412</v>
      </c>
      <c r="D74" s="88" t="s">
        <v>489</v>
      </c>
      <c r="E74" s="23" t="s">
        <v>39</v>
      </c>
      <c r="F74" s="44">
        <v>642</v>
      </c>
      <c r="G74" s="23" t="s">
        <v>34</v>
      </c>
      <c r="H74" s="23">
        <v>1</v>
      </c>
      <c r="I74" s="23">
        <v>36000000000</v>
      </c>
      <c r="J74" s="44" t="s">
        <v>35</v>
      </c>
      <c r="K74" s="91">
        <v>2500000</v>
      </c>
      <c r="L74" s="46">
        <v>42767</v>
      </c>
      <c r="M74" s="46">
        <v>43070</v>
      </c>
      <c r="N74" s="44" t="s">
        <v>385</v>
      </c>
      <c r="O74" s="44" t="s">
        <v>127</v>
      </c>
      <c r="P74" s="41" t="s">
        <v>591</v>
      </c>
      <c r="Q74" s="23"/>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row>
    <row r="75" spans="1:44" ht="90" x14ac:dyDescent="0.25">
      <c r="A75" s="41">
        <v>181</v>
      </c>
      <c r="B75" s="23" t="s">
        <v>411</v>
      </c>
      <c r="C75" s="23" t="s">
        <v>412</v>
      </c>
      <c r="D75" s="88" t="s">
        <v>494</v>
      </c>
      <c r="E75" s="23" t="s">
        <v>39</v>
      </c>
      <c r="F75" s="44">
        <v>642</v>
      </c>
      <c r="G75" s="23" t="s">
        <v>34</v>
      </c>
      <c r="H75" s="23">
        <v>1</v>
      </c>
      <c r="I75" s="23">
        <v>36000000000</v>
      </c>
      <c r="J75" s="44" t="s">
        <v>35</v>
      </c>
      <c r="K75" s="89">
        <v>2500000</v>
      </c>
      <c r="L75" s="46">
        <v>42767</v>
      </c>
      <c r="M75" s="46">
        <v>43070</v>
      </c>
      <c r="N75" s="44" t="s">
        <v>385</v>
      </c>
      <c r="O75" s="44" t="s">
        <v>127</v>
      </c>
      <c r="P75" s="41" t="s">
        <v>591</v>
      </c>
      <c r="Q75" s="23"/>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row>
    <row r="76" spans="1:44" ht="78.75" x14ac:dyDescent="0.25">
      <c r="A76" s="41">
        <v>182</v>
      </c>
      <c r="B76" s="23" t="s">
        <v>411</v>
      </c>
      <c r="C76" s="23" t="s">
        <v>412</v>
      </c>
      <c r="D76" s="88" t="s">
        <v>507</v>
      </c>
      <c r="E76" s="23" t="s">
        <v>39</v>
      </c>
      <c r="F76" s="44">
        <v>642</v>
      </c>
      <c r="G76" s="23" t="s">
        <v>34</v>
      </c>
      <c r="H76" s="23">
        <v>1</v>
      </c>
      <c r="I76" s="23">
        <v>36000000000</v>
      </c>
      <c r="J76" s="44" t="s">
        <v>35</v>
      </c>
      <c r="K76" s="89">
        <v>2500000</v>
      </c>
      <c r="L76" s="46">
        <v>42767</v>
      </c>
      <c r="M76" s="46">
        <v>43070</v>
      </c>
      <c r="N76" s="44" t="s">
        <v>385</v>
      </c>
      <c r="O76" s="44" t="s">
        <v>127</v>
      </c>
      <c r="P76" s="41" t="s">
        <v>591</v>
      </c>
      <c r="Q76" s="23"/>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row>
    <row r="77" spans="1:44" ht="168.75" x14ac:dyDescent="0.25">
      <c r="A77" s="41">
        <v>183</v>
      </c>
      <c r="B77" s="23" t="s">
        <v>411</v>
      </c>
      <c r="C77" s="23" t="s">
        <v>412</v>
      </c>
      <c r="D77" s="23" t="s">
        <v>673</v>
      </c>
      <c r="E77" s="23" t="s">
        <v>39</v>
      </c>
      <c r="F77" s="44">
        <v>642</v>
      </c>
      <c r="G77" s="44" t="s">
        <v>34</v>
      </c>
      <c r="H77" s="23">
        <v>1</v>
      </c>
      <c r="I77" s="53">
        <v>36000000000</v>
      </c>
      <c r="J77" s="44" t="s">
        <v>35</v>
      </c>
      <c r="K77" s="92">
        <v>2550000</v>
      </c>
      <c r="L77" s="46">
        <v>42767</v>
      </c>
      <c r="M77" s="46">
        <v>43070</v>
      </c>
      <c r="N77" s="44" t="s">
        <v>385</v>
      </c>
      <c r="O77" s="44" t="s">
        <v>127</v>
      </c>
      <c r="P77" s="76" t="s">
        <v>665</v>
      </c>
      <c r="Q77" s="23"/>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row>
    <row r="78" spans="1:44" ht="112.5" x14ac:dyDescent="0.25">
      <c r="A78" s="41">
        <v>184</v>
      </c>
      <c r="B78" s="23" t="s">
        <v>411</v>
      </c>
      <c r="C78" s="23" t="s">
        <v>412</v>
      </c>
      <c r="D78" s="88" t="s">
        <v>671</v>
      </c>
      <c r="E78" s="23" t="s">
        <v>39</v>
      </c>
      <c r="F78" s="44">
        <v>642</v>
      </c>
      <c r="G78" s="44" t="s">
        <v>34</v>
      </c>
      <c r="H78" s="23">
        <v>1</v>
      </c>
      <c r="I78" s="23">
        <v>36000000000</v>
      </c>
      <c r="J78" s="44" t="s">
        <v>35</v>
      </c>
      <c r="K78" s="48">
        <v>2700000</v>
      </c>
      <c r="L78" s="46">
        <v>42767</v>
      </c>
      <c r="M78" s="46">
        <v>43070</v>
      </c>
      <c r="N78" s="44" t="s">
        <v>385</v>
      </c>
      <c r="O78" s="44" t="s">
        <v>127</v>
      </c>
      <c r="P78" s="76" t="s">
        <v>665</v>
      </c>
      <c r="Q78" s="23"/>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row>
    <row r="79" spans="1:44" ht="146.25" x14ac:dyDescent="0.25">
      <c r="A79" s="41">
        <v>185</v>
      </c>
      <c r="B79" s="23" t="s">
        <v>411</v>
      </c>
      <c r="C79" s="23" t="s">
        <v>412</v>
      </c>
      <c r="D79" s="88" t="s">
        <v>686</v>
      </c>
      <c r="E79" s="23" t="s">
        <v>39</v>
      </c>
      <c r="F79" s="44">
        <v>642</v>
      </c>
      <c r="G79" s="44" t="s">
        <v>34</v>
      </c>
      <c r="H79" s="23">
        <v>1</v>
      </c>
      <c r="I79" s="53">
        <v>36000000000</v>
      </c>
      <c r="J79" s="44" t="s">
        <v>35</v>
      </c>
      <c r="K79" s="48">
        <v>2900000</v>
      </c>
      <c r="L79" s="46">
        <v>42767</v>
      </c>
      <c r="M79" s="46">
        <v>43070</v>
      </c>
      <c r="N79" s="44" t="s">
        <v>385</v>
      </c>
      <c r="O79" s="44" t="s">
        <v>127</v>
      </c>
      <c r="P79" s="76" t="s">
        <v>665</v>
      </c>
      <c r="Q79" s="23"/>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row>
    <row r="80" spans="1:44" ht="180" x14ac:dyDescent="0.25">
      <c r="A80" s="41">
        <v>186</v>
      </c>
      <c r="B80" s="23" t="s">
        <v>411</v>
      </c>
      <c r="C80" s="23" t="s">
        <v>412</v>
      </c>
      <c r="D80" s="88" t="s">
        <v>688</v>
      </c>
      <c r="E80" s="23" t="s">
        <v>39</v>
      </c>
      <c r="F80" s="44">
        <v>642</v>
      </c>
      <c r="G80" s="44" t="s">
        <v>34</v>
      </c>
      <c r="H80" s="23">
        <v>1</v>
      </c>
      <c r="I80" s="53">
        <v>36000000000</v>
      </c>
      <c r="J80" s="44" t="s">
        <v>35</v>
      </c>
      <c r="K80" s="92">
        <v>2900000</v>
      </c>
      <c r="L80" s="46">
        <v>42767</v>
      </c>
      <c r="M80" s="46">
        <v>43070</v>
      </c>
      <c r="N80" s="44" t="s">
        <v>385</v>
      </c>
      <c r="O80" s="44" t="s">
        <v>127</v>
      </c>
      <c r="P80" s="76" t="s">
        <v>665</v>
      </c>
      <c r="Q80" s="23"/>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row>
    <row r="81" spans="1:44" ht="315" x14ac:dyDescent="0.25">
      <c r="A81" s="41">
        <v>187</v>
      </c>
      <c r="B81" s="23" t="s">
        <v>411</v>
      </c>
      <c r="C81" s="23" t="s">
        <v>412</v>
      </c>
      <c r="D81" s="88" t="s">
        <v>694</v>
      </c>
      <c r="E81" s="23" t="s">
        <v>39</v>
      </c>
      <c r="F81" s="44">
        <v>642</v>
      </c>
      <c r="G81" s="44" t="s">
        <v>34</v>
      </c>
      <c r="H81" s="23">
        <v>1</v>
      </c>
      <c r="I81" s="53">
        <v>36000000000</v>
      </c>
      <c r="J81" s="44" t="s">
        <v>35</v>
      </c>
      <c r="K81" s="92">
        <v>2900000</v>
      </c>
      <c r="L81" s="46">
        <v>42767</v>
      </c>
      <c r="M81" s="46">
        <v>43070</v>
      </c>
      <c r="N81" s="44" t="s">
        <v>385</v>
      </c>
      <c r="O81" s="44" t="s">
        <v>127</v>
      </c>
      <c r="P81" s="76" t="s">
        <v>665</v>
      </c>
      <c r="Q81" s="23"/>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row>
    <row r="82" spans="1:44" ht="123.75" x14ac:dyDescent="0.25">
      <c r="A82" s="41">
        <v>188</v>
      </c>
      <c r="B82" s="23" t="s">
        <v>411</v>
      </c>
      <c r="C82" s="23" t="s">
        <v>412</v>
      </c>
      <c r="D82" s="88" t="s">
        <v>699</v>
      </c>
      <c r="E82" s="23" t="s">
        <v>39</v>
      </c>
      <c r="F82" s="44">
        <v>642</v>
      </c>
      <c r="G82" s="44" t="s">
        <v>34</v>
      </c>
      <c r="H82" s="23">
        <v>1</v>
      </c>
      <c r="I82" s="53">
        <v>36000000000</v>
      </c>
      <c r="J82" s="44" t="s">
        <v>35</v>
      </c>
      <c r="K82" s="92">
        <v>2900000</v>
      </c>
      <c r="L82" s="46">
        <v>42767</v>
      </c>
      <c r="M82" s="46">
        <v>43070</v>
      </c>
      <c r="N82" s="44" t="s">
        <v>385</v>
      </c>
      <c r="O82" s="44" t="s">
        <v>127</v>
      </c>
      <c r="P82" s="76" t="s">
        <v>665</v>
      </c>
      <c r="Q82" s="23"/>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row>
    <row r="83" spans="1:44" ht="123.75" x14ac:dyDescent="0.25">
      <c r="A83" s="41">
        <v>189</v>
      </c>
      <c r="B83" s="23" t="s">
        <v>411</v>
      </c>
      <c r="C83" s="23" t="s">
        <v>412</v>
      </c>
      <c r="D83" s="88" t="s">
        <v>700</v>
      </c>
      <c r="E83" s="23" t="s">
        <v>39</v>
      </c>
      <c r="F83" s="44">
        <v>642</v>
      </c>
      <c r="G83" s="44" t="s">
        <v>34</v>
      </c>
      <c r="H83" s="23">
        <v>1</v>
      </c>
      <c r="I83" s="53">
        <v>36000000000</v>
      </c>
      <c r="J83" s="44" t="s">
        <v>35</v>
      </c>
      <c r="K83" s="92">
        <v>2900000</v>
      </c>
      <c r="L83" s="46">
        <v>42767</v>
      </c>
      <c r="M83" s="46">
        <v>43070</v>
      </c>
      <c r="N83" s="44" t="s">
        <v>385</v>
      </c>
      <c r="O83" s="44" t="s">
        <v>127</v>
      </c>
      <c r="P83" s="76" t="s">
        <v>665</v>
      </c>
      <c r="Q83" s="23"/>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row>
    <row r="84" spans="1:44" ht="78.75" x14ac:dyDescent="0.25">
      <c r="A84" s="41">
        <v>190</v>
      </c>
      <c r="B84" s="23" t="s">
        <v>411</v>
      </c>
      <c r="C84" s="23" t="s">
        <v>412</v>
      </c>
      <c r="D84" s="88" t="s">
        <v>704</v>
      </c>
      <c r="E84" s="23" t="s">
        <v>39</v>
      </c>
      <c r="F84" s="44">
        <v>642</v>
      </c>
      <c r="G84" s="44" t="s">
        <v>34</v>
      </c>
      <c r="H84" s="23">
        <v>1</v>
      </c>
      <c r="I84" s="53">
        <v>36000000000</v>
      </c>
      <c r="J84" s="44" t="s">
        <v>35</v>
      </c>
      <c r="K84" s="92">
        <v>2900000</v>
      </c>
      <c r="L84" s="46">
        <v>42767</v>
      </c>
      <c r="M84" s="46">
        <v>43070</v>
      </c>
      <c r="N84" s="44" t="s">
        <v>385</v>
      </c>
      <c r="O84" s="44" t="s">
        <v>127</v>
      </c>
      <c r="P84" s="76" t="s">
        <v>665</v>
      </c>
      <c r="Q84" s="23"/>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row>
    <row r="85" spans="1:44" ht="78.75" x14ac:dyDescent="0.25">
      <c r="A85" s="41">
        <v>191</v>
      </c>
      <c r="B85" s="23" t="s">
        <v>411</v>
      </c>
      <c r="C85" s="23" t="s">
        <v>412</v>
      </c>
      <c r="D85" s="38" t="s">
        <v>444</v>
      </c>
      <c r="E85" s="23" t="s">
        <v>39</v>
      </c>
      <c r="F85" s="44">
        <v>642</v>
      </c>
      <c r="G85" s="23" t="s">
        <v>34</v>
      </c>
      <c r="H85" s="23">
        <v>1</v>
      </c>
      <c r="I85" s="23">
        <v>36000000000</v>
      </c>
      <c r="J85" s="44" t="s">
        <v>35</v>
      </c>
      <c r="K85" s="89">
        <v>2947368</v>
      </c>
      <c r="L85" s="46">
        <v>42767</v>
      </c>
      <c r="M85" s="46">
        <v>43070</v>
      </c>
      <c r="N85" s="44" t="s">
        <v>385</v>
      </c>
      <c r="O85" s="44" t="s">
        <v>127</v>
      </c>
      <c r="P85" s="41" t="s">
        <v>591</v>
      </c>
      <c r="Q85" s="23"/>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row>
    <row r="86" spans="1:44" ht="78.75" x14ac:dyDescent="0.25">
      <c r="A86" s="41">
        <v>192</v>
      </c>
      <c r="B86" s="23" t="s">
        <v>411</v>
      </c>
      <c r="C86" s="23" t="s">
        <v>412</v>
      </c>
      <c r="D86" s="42" t="s">
        <v>460</v>
      </c>
      <c r="E86" s="23" t="s">
        <v>39</v>
      </c>
      <c r="F86" s="44">
        <v>642</v>
      </c>
      <c r="G86" s="23" t="s">
        <v>34</v>
      </c>
      <c r="H86" s="23">
        <v>1</v>
      </c>
      <c r="I86" s="23">
        <v>36000000000</v>
      </c>
      <c r="J86" s="44" t="s">
        <v>35</v>
      </c>
      <c r="K86" s="89">
        <v>3000000</v>
      </c>
      <c r="L86" s="46">
        <v>42767</v>
      </c>
      <c r="M86" s="46">
        <v>43070</v>
      </c>
      <c r="N86" s="44" t="s">
        <v>385</v>
      </c>
      <c r="O86" s="44" t="s">
        <v>127</v>
      </c>
      <c r="P86" s="41" t="s">
        <v>591</v>
      </c>
      <c r="Q86" s="23"/>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row>
    <row r="87" spans="1:44" ht="78.75" x14ac:dyDescent="0.25">
      <c r="A87" s="41">
        <v>193</v>
      </c>
      <c r="B87" s="23" t="s">
        <v>770</v>
      </c>
      <c r="C87" s="23" t="s">
        <v>771</v>
      </c>
      <c r="D87" s="23" t="s">
        <v>473</v>
      </c>
      <c r="E87" s="23" t="s">
        <v>39</v>
      </c>
      <c r="F87" s="44">
        <v>642</v>
      </c>
      <c r="G87" s="23" t="s">
        <v>34</v>
      </c>
      <c r="H87" s="23">
        <v>1</v>
      </c>
      <c r="I87" s="23">
        <v>36000000000</v>
      </c>
      <c r="J87" s="44" t="s">
        <v>35</v>
      </c>
      <c r="K87" s="89">
        <v>3000000</v>
      </c>
      <c r="L87" s="46">
        <v>42767</v>
      </c>
      <c r="M87" s="46">
        <v>43070</v>
      </c>
      <c r="N87" s="44" t="s">
        <v>385</v>
      </c>
      <c r="O87" s="44" t="s">
        <v>127</v>
      </c>
      <c r="P87" s="41" t="s">
        <v>591</v>
      </c>
      <c r="Q87" s="23"/>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row>
    <row r="88" spans="1:44" ht="67.5" x14ac:dyDescent="0.25">
      <c r="A88" s="41">
        <v>194</v>
      </c>
      <c r="B88" s="23" t="s">
        <v>647</v>
      </c>
      <c r="C88" s="23" t="s">
        <v>648</v>
      </c>
      <c r="D88" s="76" t="s">
        <v>615</v>
      </c>
      <c r="E88" s="35" t="s">
        <v>616</v>
      </c>
      <c r="F88" s="44">
        <v>642</v>
      </c>
      <c r="G88" s="44" t="s">
        <v>34</v>
      </c>
      <c r="H88" s="23">
        <v>1</v>
      </c>
      <c r="I88" s="55">
        <v>36000000000</v>
      </c>
      <c r="J88" s="44" t="s">
        <v>35</v>
      </c>
      <c r="K88" s="93">
        <v>2933020.74</v>
      </c>
      <c r="L88" s="46">
        <v>42795</v>
      </c>
      <c r="M88" s="46">
        <v>43160</v>
      </c>
      <c r="N88" s="44" t="s">
        <v>385</v>
      </c>
      <c r="O88" s="44" t="s">
        <v>127</v>
      </c>
      <c r="P88" s="244" t="s">
        <v>603</v>
      </c>
      <c r="Q88" s="236" t="s">
        <v>1179</v>
      </c>
      <c r="R88" s="237" t="s">
        <v>1202</v>
      </c>
      <c r="S88" s="239" t="s">
        <v>1139</v>
      </c>
      <c r="T88" s="246">
        <v>42779</v>
      </c>
      <c r="U88" s="239" t="s">
        <v>1140</v>
      </c>
      <c r="V88" s="239" t="s">
        <v>1170</v>
      </c>
      <c r="W88" s="239" t="s">
        <v>1140</v>
      </c>
      <c r="X88" s="247">
        <v>2933020.74</v>
      </c>
      <c r="Y88" s="145"/>
      <c r="Z88" s="145"/>
      <c r="AA88" s="145"/>
      <c r="AB88" s="145"/>
      <c r="AC88" s="145"/>
      <c r="AD88" s="145"/>
      <c r="AE88" s="145"/>
      <c r="AF88" s="145"/>
      <c r="AG88" s="145"/>
      <c r="AH88" s="145"/>
      <c r="AI88" s="145"/>
      <c r="AJ88" s="145"/>
      <c r="AK88" s="145"/>
      <c r="AL88" s="145"/>
      <c r="AM88" s="145"/>
      <c r="AN88" s="145"/>
      <c r="AO88" s="145"/>
      <c r="AP88" s="145"/>
      <c r="AQ88" s="145"/>
      <c r="AR88" s="145"/>
    </row>
    <row r="89" spans="1:44" ht="78.75" x14ac:dyDescent="0.25">
      <c r="A89" s="41">
        <v>195</v>
      </c>
      <c r="B89" s="23" t="s">
        <v>411</v>
      </c>
      <c r="C89" s="23" t="s">
        <v>412</v>
      </c>
      <c r="D89" s="23" t="s">
        <v>714</v>
      </c>
      <c r="E89" s="23" t="s">
        <v>39</v>
      </c>
      <c r="F89" s="44">
        <v>642</v>
      </c>
      <c r="G89" s="44" t="s">
        <v>34</v>
      </c>
      <c r="H89" s="23">
        <v>1</v>
      </c>
      <c r="I89" s="53">
        <v>36000000000</v>
      </c>
      <c r="J89" s="44" t="s">
        <v>35</v>
      </c>
      <c r="K89" s="48">
        <v>3100000</v>
      </c>
      <c r="L89" s="46">
        <v>42767</v>
      </c>
      <c r="M89" s="46">
        <v>43070</v>
      </c>
      <c r="N89" s="44" t="s">
        <v>385</v>
      </c>
      <c r="O89" s="44" t="s">
        <v>127</v>
      </c>
      <c r="P89" s="76" t="s">
        <v>665</v>
      </c>
      <c r="Q89" s="23"/>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row>
    <row r="90" spans="1:44" ht="78.75" x14ac:dyDescent="0.25">
      <c r="A90" s="41">
        <v>196</v>
      </c>
      <c r="B90" s="23" t="s">
        <v>411</v>
      </c>
      <c r="C90" s="23" t="s">
        <v>412</v>
      </c>
      <c r="D90" s="42" t="s">
        <v>445</v>
      </c>
      <c r="E90" s="23" t="s">
        <v>39</v>
      </c>
      <c r="F90" s="44">
        <v>642</v>
      </c>
      <c r="G90" s="23" t="s">
        <v>34</v>
      </c>
      <c r="H90" s="23">
        <v>1</v>
      </c>
      <c r="I90" s="23">
        <v>36000000000</v>
      </c>
      <c r="J90" s="44" t="s">
        <v>35</v>
      </c>
      <c r="K90" s="45">
        <v>3250000</v>
      </c>
      <c r="L90" s="46">
        <v>42767</v>
      </c>
      <c r="M90" s="46">
        <v>43070</v>
      </c>
      <c r="N90" s="44" t="s">
        <v>385</v>
      </c>
      <c r="O90" s="44" t="s">
        <v>127</v>
      </c>
      <c r="P90" s="41" t="s">
        <v>591</v>
      </c>
      <c r="Q90" s="23"/>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row>
    <row r="91" spans="1:44" ht="157.5" x14ac:dyDescent="0.25">
      <c r="A91" s="41">
        <v>197</v>
      </c>
      <c r="B91" s="23" t="s">
        <v>411</v>
      </c>
      <c r="C91" s="23" t="s">
        <v>412</v>
      </c>
      <c r="D91" s="23" t="s">
        <v>685</v>
      </c>
      <c r="E91" s="23" t="s">
        <v>39</v>
      </c>
      <c r="F91" s="44">
        <v>642</v>
      </c>
      <c r="G91" s="44" t="s">
        <v>34</v>
      </c>
      <c r="H91" s="23">
        <v>1</v>
      </c>
      <c r="I91" s="53">
        <v>36000000000</v>
      </c>
      <c r="J91" s="44" t="s">
        <v>35</v>
      </c>
      <c r="K91" s="48">
        <v>3450000</v>
      </c>
      <c r="L91" s="46">
        <v>42767</v>
      </c>
      <c r="M91" s="46">
        <v>43070</v>
      </c>
      <c r="N91" s="44" t="s">
        <v>385</v>
      </c>
      <c r="O91" s="44" t="s">
        <v>127</v>
      </c>
      <c r="P91" s="76" t="s">
        <v>665</v>
      </c>
      <c r="Q91" s="23"/>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row>
    <row r="92" spans="1:44" ht="78.75" x14ac:dyDescent="0.25">
      <c r="A92" s="41">
        <v>198</v>
      </c>
      <c r="B92" s="23" t="s">
        <v>411</v>
      </c>
      <c r="C92" s="23" t="s">
        <v>412</v>
      </c>
      <c r="D92" s="23" t="s">
        <v>691</v>
      </c>
      <c r="E92" s="23" t="s">
        <v>39</v>
      </c>
      <c r="F92" s="44">
        <v>642</v>
      </c>
      <c r="G92" s="44" t="s">
        <v>34</v>
      </c>
      <c r="H92" s="23">
        <v>1</v>
      </c>
      <c r="I92" s="53">
        <v>36000000000</v>
      </c>
      <c r="J92" s="44" t="s">
        <v>35</v>
      </c>
      <c r="K92" s="48">
        <v>3450000</v>
      </c>
      <c r="L92" s="46">
        <v>42767</v>
      </c>
      <c r="M92" s="46">
        <v>43070</v>
      </c>
      <c r="N92" s="44" t="s">
        <v>385</v>
      </c>
      <c r="O92" s="44" t="s">
        <v>127</v>
      </c>
      <c r="P92" s="76" t="s">
        <v>665</v>
      </c>
      <c r="Q92" s="23"/>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row>
    <row r="93" spans="1:44" ht="281.25" x14ac:dyDescent="0.25">
      <c r="A93" s="41">
        <v>199</v>
      </c>
      <c r="B93" s="23" t="s">
        <v>411</v>
      </c>
      <c r="C93" s="23" t="s">
        <v>412</v>
      </c>
      <c r="D93" s="23" t="s">
        <v>695</v>
      </c>
      <c r="E93" s="23" t="s">
        <v>39</v>
      </c>
      <c r="F93" s="44">
        <v>642</v>
      </c>
      <c r="G93" s="44" t="s">
        <v>34</v>
      </c>
      <c r="H93" s="23">
        <v>1</v>
      </c>
      <c r="I93" s="53">
        <v>36000000000</v>
      </c>
      <c r="J93" s="44" t="s">
        <v>35</v>
      </c>
      <c r="K93" s="48">
        <v>3450000</v>
      </c>
      <c r="L93" s="46">
        <v>42767</v>
      </c>
      <c r="M93" s="46">
        <v>43070</v>
      </c>
      <c r="N93" s="44" t="s">
        <v>385</v>
      </c>
      <c r="O93" s="44" t="s">
        <v>127</v>
      </c>
      <c r="P93" s="76" t="s">
        <v>665</v>
      </c>
      <c r="Q93" s="23"/>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row>
    <row r="94" spans="1:44" ht="123.75" x14ac:dyDescent="0.25">
      <c r="A94" s="41">
        <v>200</v>
      </c>
      <c r="B94" s="23" t="s">
        <v>411</v>
      </c>
      <c r="C94" s="23" t="s">
        <v>412</v>
      </c>
      <c r="D94" s="23" t="s">
        <v>719</v>
      </c>
      <c r="E94" s="23" t="s">
        <v>39</v>
      </c>
      <c r="F94" s="44">
        <v>642</v>
      </c>
      <c r="G94" s="44" t="s">
        <v>34</v>
      </c>
      <c r="H94" s="23">
        <v>1</v>
      </c>
      <c r="I94" s="53">
        <v>36000000000</v>
      </c>
      <c r="J94" s="44" t="s">
        <v>35</v>
      </c>
      <c r="K94" s="48">
        <v>3450000</v>
      </c>
      <c r="L94" s="46">
        <v>42767</v>
      </c>
      <c r="M94" s="46">
        <v>43070</v>
      </c>
      <c r="N94" s="44" t="s">
        <v>385</v>
      </c>
      <c r="O94" s="44" t="s">
        <v>127</v>
      </c>
      <c r="P94" s="245" t="s">
        <v>665</v>
      </c>
      <c r="Q94" s="236" t="s">
        <v>1201</v>
      </c>
      <c r="R94" s="237" t="s">
        <v>1155</v>
      </c>
      <c r="S94" s="236" t="s">
        <v>1139</v>
      </c>
      <c r="T94" s="238">
        <v>42386</v>
      </c>
      <c r="U94" s="239" t="s">
        <v>1140</v>
      </c>
      <c r="V94" s="236" t="s">
        <v>1113</v>
      </c>
      <c r="W94" s="238">
        <v>42752</v>
      </c>
      <c r="X94" s="240">
        <v>876752.98</v>
      </c>
      <c r="Y94" s="241">
        <v>31704735144</v>
      </c>
      <c r="Z94" s="242">
        <v>42766</v>
      </c>
      <c r="AA94" s="242">
        <v>42775</v>
      </c>
      <c r="AB94" s="145"/>
      <c r="AC94" s="145"/>
      <c r="AD94" s="145"/>
      <c r="AE94" s="145"/>
      <c r="AF94" s="145"/>
      <c r="AG94" s="145"/>
      <c r="AH94" s="145"/>
      <c r="AI94" s="145"/>
      <c r="AJ94" s="145"/>
      <c r="AK94" s="145"/>
      <c r="AL94" s="145"/>
      <c r="AM94" s="145"/>
      <c r="AN94" s="145"/>
      <c r="AO94" s="145"/>
      <c r="AP94" s="145"/>
      <c r="AQ94" s="145"/>
      <c r="AR94" s="145"/>
    </row>
    <row r="95" spans="1:44" ht="78.75" x14ac:dyDescent="0.25">
      <c r="A95" s="41">
        <v>201</v>
      </c>
      <c r="B95" s="23" t="s">
        <v>411</v>
      </c>
      <c r="C95" s="23" t="s">
        <v>412</v>
      </c>
      <c r="D95" s="23" t="s">
        <v>721</v>
      </c>
      <c r="E95" s="23" t="s">
        <v>39</v>
      </c>
      <c r="F95" s="44">
        <v>642</v>
      </c>
      <c r="G95" s="44" t="s">
        <v>34</v>
      </c>
      <c r="H95" s="23">
        <v>1</v>
      </c>
      <c r="I95" s="53">
        <v>36000000000</v>
      </c>
      <c r="J95" s="44" t="s">
        <v>35</v>
      </c>
      <c r="K95" s="48">
        <v>3450000</v>
      </c>
      <c r="L95" s="46">
        <v>42767</v>
      </c>
      <c r="M95" s="46">
        <v>43070</v>
      </c>
      <c r="N95" s="44" t="s">
        <v>385</v>
      </c>
      <c r="O95" s="44" t="s">
        <v>127</v>
      </c>
      <c r="P95" s="76" t="s">
        <v>665</v>
      </c>
      <c r="Q95" s="23"/>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row>
    <row r="96" spans="1:44" ht="168.75" x14ac:dyDescent="0.25">
      <c r="A96" s="41">
        <v>202</v>
      </c>
      <c r="B96" s="23" t="s">
        <v>411</v>
      </c>
      <c r="C96" s="23" t="s">
        <v>412</v>
      </c>
      <c r="D96" s="23" t="s">
        <v>727</v>
      </c>
      <c r="E96" s="23" t="s">
        <v>39</v>
      </c>
      <c r="F96" s="44">
        <v>642</v>
      </c>
      <c r="G96" s="44" t="s">
        <v>34</v>
      </c>
      <c r="H96" s="23">
        <v>1</v>
      </c>
      <c r="I96" s="53">
        <v>36000000000</v>
      </c>
      <c r="J96" s="44" t="s">
        <v>35</v>
      </c>
      <c r="K96" s="48">
        <v>3450000</v>
      </c>
      <c r="L96" s="46">
        <v>42767</v>
      </c>
      <c r="M96" s="46">
        <v>43070</v>
      </c>
      <c r="N96" s="44" t="s">
        <v>385</v>
      </c>
      <c r="O96" s="44" t="s">
        <v>127</v>
      </c>
      <c r="P96" s="76" t="s">
        <v>665</v>
      </c>
      <c r="Q96" s="23"/>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row r="97" spans="1:44" ht="78.75" x14ac:dyDescent="0.25">
      <c r="A97" s="41">
        <v>203</v>
      </c>
      <c r="B97" s="23" t="s">
        <v>411</v>
      </c>
      <c r="C97" s="23" t="s">
        <v>412</v>
      </c>
      <c r="D97" s="42" t="s">
        <v>452</v>
      </c>
      <c r="E97" s="23" t="s">
        <v>39</v>
      </c>
      <c r="F97" s="44">
        <v>642</v>
      </c>
      <c r="G97" s="23" t="s">
        <v>34</v>
      </c>
      <c r="H97" s="23">
        <v>1</v>
      </c>
      <c r="I97" s="23">
        <v>36000000000</v>
      </c>
      <c r="J97" s="44" t="s">
        <v>35</v>
      </c>
      <c r="K97" s="30">
        <v>3500000</v>
      </c>
      <c r="L97" s="46">
        <v>42767</v>
      </c>
      <c r="M97" s="46">
        <v>43070</v>
      </c>
      <c r="N97" s="44" t="s">
        <v>385</v>
      </c>
      <c r="O97" s="44" t="s">
        <v>127</v>
      </c>
      <c r="P97" s="41" t="s">
        <v>591</v>
      </c>
      <c r="Q97" s="23"/>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row>
    <row r="98" spans="1:44" ht="123.75" x14ac:dyDescent="0.25">
      <c r="A98" s="41">
        <v>204</v>
      </c>
      <c r="B98" s="23" t="s">
        <v>411</v>
      </c>
      <c r="C98" s="23" t="s">
        <v>412</v>
      </c>
      <c r="D98" s="23" t="s">
        <v>682</v>
      </c>
      <c r="E98" s="23" t="s">
        <v>39</v>
      </c>
      <c r="F98" s="44">
        <v>642</v>
      </c>
      <c r="G98" s="44" t="s">
        <v>34</v>
      </c>
      <c r="H98" s="23">
        <v>1</v>
      </c>
      <c r="I98" s="53">
        <v>36000000000</v>
      </c>
      <c r="J98" s="44" t="s">
        <v>35</v>
      </c>
      <c r="K98" s="48">
        <v>3850000</v>
      </c>
      <c r="L98" s="46">
        <v>42767</v>
      </c>
      <c r="M98" s="46">
        <v>43070</v>
      </c>
      <c r="N98" s="44" t="s">
        <v>385</v>
      </c>
      <c r="O98" s="44" t="s">
        <v>127</v>
      </c>
      <c r="P98" s="76" t="s">
        <v>665</v>
      </c>
      <c r="Q98" s="23"/>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row>
    <row r="99" spans="1:44" ht="78.75" x14ac:dyDescent="0.25">
      <c r="A99" s="41">
        <v>205</v>
      </c>
      <c r="B99" s="23" t="s">
        <v>427</v>
      </c>
      <c r="C99" s="23" t="s">
        <v>428</v>
      </c>
      <c r="D99" s="23" t="s">
        <v>764</v>
      </c>
      <c r="E99" s="23" t="s">
        <v>39</v>
      </c>
      <c r="F99" s="44">
        <v>642</v>
      </c>
      <c r="G99" s="23" t="s">
        <v>34</v>
      </c>
      <c r="H99" s="23">
        <v>1</v>
      </c>
      <c r="I99" s="23">
        <v>36000000000</v>
      </c>
      <c r="J99" s="44" t="s">
        <v>35</v>
      </c>
      <c r="K99" s="45">
        <v>3880000</v>
      </c>
      <c r="L99" s="46">
        <v>42767</v>
      </c>
      <c r="M99" s="46">
        <v>43070</v>
      </c>
      <c r="N99" s="44" t="s">
        <v>385</v>
      </c>
      <c r="O99" s="44" t="s">
        <v>127</v>
      </c>
      <c r="P99" s="41" t="s">
        <v>591</v>
      </c>
      <c r="Q99" s="23"/>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row>
    <row r="100" spans="1:44" ht="78.75" x14ac:dyDescent="0.25">
      <c r="A100" s="41">
        <v>206</v>
      </c>
      <c r="B100" s="23" t="s">
        <v>587</v>
      </c>
      <c r="C100" s="23" t="s">
        <v>588</v>
      </c>
      <c r="D100" s="23" t="s">
        <v>589</v>
      </c>
      <c r="E100" s="53" t="s">
        <v>585</v>
      </c>
      <c r="F100" s="44">
        <v>642</v>
      </c>
      <c r="G100" s="23" t="s">
        <v>34</v>
      </c>
      <c r="H100" s="23">
        <v>1</v>
      </c>
      <c r="I100" s="23">
        <v>36000000000</v>
      </c>
      <c r="J100" s="44" t="s">
        <v>35</v>
      </c>
      <c r="K100" s="30">
        <v>4000000</v>
      </c>
      <c r="L100" s="46">
        <v>42767</v>
      </c>
      <c r="M100" s="46">
        <v>43070</v>
      </c>
      <c r="N100" s="44" t="s">
        <v>385</v>
      </c>
      <c r="O100" s="44" t="s">
        <v>127</v>
      </c>
      <c r="P100" s="243" t="s">
        <v>591</v>
      </c>
      <c r="Q100" s="236" t="s">
        <v>1179</v>
      </c>
      <c r="R100" s="244" t="s">
        <v>1187</v>
      </c>
      <c r="S100" s="244" t="s">
        <v>1139</v>
      </c>
      <c r="T100" s="238">
        <v>42772</v>
      </c>
      <c r="U100" s="239" t="s">
        <v>1140</v>
      </c>
      <c r="V100" s="239" t="s">
        <v>1170</v>
      </c>
      <c r="W100" s="239" t="s">
        <v>1140</v>
      </c>
      <c r="X100" s="248">
        <v>3000000</v>
      </c>
      <c r="Y100" s="145"/>
      <c r="Z100" s="145"/>
      <c r="AA100" s="145"/>
      <c r="AB100" s="145"/>
      <c r="AC100" s="145"/>
      <c r="AD100" s="145"/>
      <c r="AE100" s="145"/>
      <c r="AF100" s="145"/>
      <c r="AG100" s="145"/>
      <c r="AH100" s="145"/>
      <c r="AI100" s="145"/>
      <c r="AJ100" s="145"/>
      <c r="AK100" s="145"/>
      <c r="AL100" s="145"/>
      <c r="AM100" s="145"/>
      <c r="AN100" s="145"/>
      <c r="AO100" s="145"/>
      <c r="AP100" s="145"/>
      <c r="AQ100" s="145"/>
      <c r="AR100" s="145"/>
    </row>
    <row r="101" spans="1:44" ht="78.75" x14ac:dyDescent="0.25">
      <c r="A101" s="41">
        <v>207</v>
      </c>
      <c r="B101" s="23" t="s">
        <v>411</v>
      </c>
      <c r="C101" s="23" t="s">
        <v>412</v>
      </c>
      <c r="D101" s="23" t="s">
        <v>689</v>
      </c>
      <c r="E101" s="23" t="s">
        <v>39</v>
      </c>
      <c r="F101" s="44">
        <v>642</v>
      </c>
      <c r="G101" s="44" t="s">
        <v>34</v>
      </c>
      <c r="H101" s="23">
        <v>1</v>
      </c>
      <c r="I101" s="53">
        <v>36000000000</v>
      </c>
      <c r="J101" s="44" t="s">
        <v>35</v>
      </c>
      <c r="K101" s="48">
        <v>4050000</v>
      </c>
      <c r="L101" s="46">
        <v>42767</v>
      </c>
      <c r="M101" s="46">
        <v>43070</v>
      </c>
      <c r="N101" s="44" t="s">
        <v>385</v>
      </c>
      <c r="O101" s="44" t="s">
        <v>127</v>
      </c>
      <c r="P101" s="76" t="s">
        <v>665</v>
      </c>
      <c r="Q101" s="23"/>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row>
    <row r="102" spans="1:44" ht="236.25" x14ac:dyDescent="0.25">
      <c r="A102" s="41">
        <v>208</v>
      </c>
      <c r="B102" s="23" t="s">
        <v>411</v>
      </c>
      <c r="C102" s="23" t="s">
        <v>412</v>
      </c>
      <c r="D102" s="23" t="s">
        <v>708</v>
      </c>
      <c r="E102" s="23" t="s">
        <v>39</v>
      </c>
      <c r="F102" s="44">
        <v>642</v>
      </c>
      <c r="G102" s="44" t="s">
        <v>34</v>
      </c>
      <c r="H102" s="23">
        <v>1</v>
      </c>
      <c r="I102" s="53">
        <v>36000000000</v>
      </c>
      <c r="J102" s="44" t="s">
        <v>35</v>
      </c>
      <c r="K102" s="48">
        <v>4050000</v>
      </c>
      <c r="L102" s="46">
        <v>42767</v>
      </c>
      <c r="M102" s="46">
        <v>43070</v>
      </c>
      <c r="N102" s="44" t="s">
        <v>385</v>
      </c>
      <c r="O102" s="44" t="s">
        <v>127</v>
      </c>
      <c r="P102" s="76" t="s">
        <v>665</v>
      </c>
      <c r="Q102" s="23"/>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row>
    <row r="103" spans="1:44" ht="78.75" x14ac:dyDescent="0.25">
      <c r="A103" s="41">
        <v>209</v>
      </c>
      <c r="B103" s="23" t="s">
        <v>411</v>
      </c>
      <c r="C103" s="23" t="s">
        <v>412</v>
      </c>
      <c r="D103" s="23" t="s">
        <v>718</v>
      </c>
      <c r="E103" s="23" t="s">
        <v>39</v>
      </c>
      <c r="F103" s="44">
        <v>642</v>
      </c>
      <c r="G103" s="44" t="s">
        <v>34</v>
      </c>
      <c r="H103" s="23">
        <v>1</v>
      </c>
      <c r="I103" s="53">
        <v>36000000000</v>
      </c>
      <c r="J103" s="44" t="s">
        <v>35</v>
      </c>
      <c r="K103" s="92">
        <v>4050000</v>
      </c>
      <c r="L103" s="46">
        <v>42767</v>
      </c>
      <c r="M103" s="46">
        <v>43070</v>
      </c>
      <c r="N103" s="44" t="s">
        <v>385</v>
      </c>
      <c r="O103" s="44" t="s">
        <v>127</v>
      </c>
      <c r="P103" s="76" t="s">
        <v>665</v>
      </c>
      <c r="Q103" s="23"/>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row>
    <row r="104" spans="1:44" ht="78.75" x14ac:dyDescent="0.25">
      <c r="A104" s="41">
        <v>210</v>
      </c>
      <c r="B104" s="23" t="s">
        <v>415</v>
      </c>
      <c r="C104" s="23" t="s">
        <v>416</v>
      </c>
      <c r="D104" s="42" t="s">
        <v>434</v>
      </c>
      <c r="E104" s="23" t="s">
        <v>39</v>
      </c>
      <c r="F104" s="44">
        <v>642</v>
      </c>
      <c r="G104" s="23" t="s">
        <v>34</v>
      </c>
      <c r="H104" s="23">
        <v>1</v>
      </c>
      <c r="I104" s="23">
        <v>36000000000</v>
      </c>
      <c r="J104" s="44" t="s">
        <v>35</v>
      </c>
      <c r="K104" s="91">
        <v>4295700</v>
      </c>
      <c r="L104" s="46">
        <v>42767</v>
      </c>
      <c r="M104" s="46">
        <v>43070</v>
      </c>
      <c r="N104" s="44" t="s">
        <v>385</v>
      </c>
      <c r="O104" s="44" t="s">
        <v>127</v>
      </c>
      <c r="P104" s="41" t="s">
        <v>591</v>
      </c>
      <c r="Q104" s="23"/>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row>
    <row r="105" spans="1:44" ht="112.5" x14ac:dyDescent="0.25">
      <c r="A105" s="41">
        <v>211</v>
      </c>
      <c r="B105" s="23" t="s">
        <v>411</v>
      </c>
      <c r="C105" s="23" t="s">
        <v>412</v>
      </c>
      <c r="D105" s="23" t="s">
        <v>684</v>
      </c>
      <c r="E105" s="23" t="s">
        <v>39</v>
      </c>
      <c r="F105" s="44">
        <v>642</v>
      </c>
      <c r="G105" s="44" t="s">
        <v>34</v>
      </c>
      <c r="H105" s="23">
        <v>1</v>
      </c>
      <c r="I105" s="53">
        <v>36000000000</v>
      </c>
      <c r="J105" s="44" t="s">
        <v>35</v>
      </c>
      <c r="K105" s="92">
        <v>4600000</v>
      </c>
      <c r="L105" s="46">
        <v>42767</v>
      </c>
      <c r="M105" s="46">
        <v>43070</v>
      </c>
      <c r="N105" s="44" t="s">
        <v>385</v>
      </c>
      <c r="O105" s="44" t="s">
        <v>127</v>
      </c>
      <c r="P105" s="76" t="s">
        <v>665</v>
      </c>
      <c r="Q105" s="23"/>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row>
    <row r="106" spans="1:44" ht="90" x14ac:dyDescent="0.25">
      <c r="A106" s="41">
        <v>212</v>
      </c>
      <c r="B106" s="23" t="s">
        <v>411</v>
      </c>
      <c r="C106" s="23" t="s">
        <v>412</v>
      </c>
      <c r="D106" s="23" t="s">
        <v>490</v>
      </c>
      <c r="E106" s="23" t="s">
        <v>39</v>
      </c>
      <c r="F106" s="44">
        <v>642</v>
      </c>
      <c r="G106" s="23" t="s">
        <v>34</v>
      </c>
      <c r="H106" s="23">
        <v>1</v>
      </c>
      <c r="I106" s="23">
        <v>36000000000</v>
      </c>
      <c r="J106" s="44" t="s">
        <v>35</v>
      </c>
      <c r="K106" s="89">
        <v>5000000</v>
      </c>
      <c r="L106" s="46">
        <v>42767</v>
      </c>
      <c r="M106" s="46">
        <v>43070</v>
      </c>
      <c r="N106" s="44" t="s">
        <v>385</v>
      </c>
      <c r="O106" s="44" t="s">
        <v>127</v>
      </c>
      <c r="P106" s="41" t="s">
        <v>591</v>
      </c>
      <c r="Q106" s="23"/>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row>
    <row r="107" spans="1:44" ht="78.75" x14ac:dyDescent="0.25">
      <c r="A107" s="41">
        <v>213</v>
      </c>
      <c r="B107" s="23" t="s">
        <v>411</v>
      </c>
      <c r="C107" s="23" t="s">
        <v>412</v>
      </c>
      <c r="D107" s="23" t="s">
        <v>499</v>
      </c>
      <c r="E107" s="23" t="s">
        <v>39</v>
      </c>
      <c r="F107" s="44">
        <v>642</v>
      </c>
      <c r="G107" s="23" t="s">
        <v>34</v>
      </c>
      <c r="H107" s="23">
        <v>1</v>
      </c>
      <c r="I107" s="23">
        <v>36000000000</v>
      </c>
      <c r="J107" s="44" t="s">
        <v>35</v>
      </c>
      <c r="K107" s="89">
        <v>5000000</v>
      </c>
      <c r="L107" s="46">
        <v>42767</v>
      </c>
      <c r="M107" s="46">
        <v>43070</v>
      </c>
      <c r="N107" s="44" t="s">
        <v>385</v>
      </c>
      <c r="O107" s="44" t="s">
        <v>127</v>
      </c>
      <c r="P107" s="41" t="s">
        <v>591</v>
      </c>
      <c r="Q107" s="23"/>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row>
    <row r="108" spans="1:44" ht="78.75" x14ac:dyDescent="0.25">
      <c r="A108" s="41">
        <v>214</v>
      </c>
      <c r="B108" s="23" t="s">
        <v>411</v>
      </c>
      <c r="C108" s="23" t="s">
        <v>412</v>
      </c>
      <c r="D108" s="23" t="s">
        <v>533</v>
      </c>
      <c r="E108" s="23" t="s">
        <v>39</v>
      </c>
      <c r="F108" s="44">
        <v>642</v>
      </c>
      <c r="G108" s="23" t="s">
        <v>34</v>
      </c>
      <c r="H108" s="23">
        <v>1</v>
      </c>
      <c r="I108" s="23">
        <v>36000000000</v>
      </c>
      <c r="J108" s="44" t="s">
        <v>35</v>
      </c>
      <c r="K108" s="91">
        <v>5000000</v>
      </c>
      <c r="L108" s="46">
        <v>42767</v>
      </c>
      <c r="M108" s="46">
        <v>43070</v>
      </c>
      <c r="N108" s="44" t="s">
        <v>385</v>
      </c>
      <c r="O108" s="44" t="s">
        <v>127</v>
      </c>
      <c r="P108" s="41" t="s">
        <v>591</v>
      </c>
      <c r="Q108" s="23"/>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row>
    <row r="109" spans="1:44" ht="112.5" x14ac:dyDescent="0.25">
      <c r="A109" s="41">
        <v>215</v>
      </c>
      <c r="B109" s="23" t="s">
        <v>411</v>
      </c>
      <c r="C109" s="23" t="s">
        <v>412</v>
      </c>
      <c r="D109" s="23" t="s">
        <v>687</v>
      </c>
      <c r="E109" s="23" t="s">
        <v>39</v>
      </c>
      <c r="F109" s="44">
        <v>642</v>
      </c>
      <c r="G109" s="44" t="s">
        <v>34</v>
      </c>
      <c r="H109" s="23">
        <v>1</v>
      </c>
      <c r="I109" s="53">
        <v>36000000000</v>
      </c>
      <c r="J109" s="44" t="s">
        <v>35</v>
      </c>
      <c r="K109" s="92">
        <v>5200000</v>
      </c>
      <c r="L109" s="46">
        <v>42767</v>
      </c>
      <c r="M109" s="46">
        <v>43070</v>
      </c>
      <c r="N109" s="44" t="s">
        <v>385</v>
      </c>
      <c r="O109" s="44" t="s">
        <v>127</v>
      </c>
      <c r="P109" s="76" t="s">
        <v>665</v>
      </c>
      <c r="Q109" s="23"/>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row>
    <row r="110" spans="1:44" ht="78.75" x14ac:dyDescent="0.25">
      <c r="A110" s="41">
        <v>216</v>
      </c>
      <c r="B110" s="23" t="s">
        <v>411</v>
      </c>
      <c r="C110" s="23" t="s">
        <v>412</v>
      </c>
      <c r="D110" s="42" t="s">
        <v>472</v>
      </c>
      <c r="E110" s="23" t="s">
        <v>39</v>
      </c>
      <c r="F110" s="44">
        <v>642</v>
      </c>
      <c r="G110" s="23" t="s">
        <v>34</v>
      </c>
      <c r="H110" s="23">
        <v>1</v>
      </c>
      <c r="I110" s="23">
        <v>36000000000</v>
      </c>
      <c r="J110" s="44" t="s">
        <v>35</v>
      </c>
      <c r="K110" s="89">
        <v>5320000</v>
      </c>
      <c r="L110" s="46">
        <v>42767</v>
      </c>
      <c r="M110" s="46">
        <v>43070</v>
      </c>
      <c r="N110" s="44" t="s">
        <v>385</v>
      </c>
      <c r="O110" s="44" t="s">
        <v>127</v>
      </c>
      <c r="P110" s="41" t="s">
        <v>591</v>
      </c>
      <c r="Q110" s="23"/>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row>
    <row r="111" spans="1:44" ht="78.75" x14ac:dyDescent="0.25">
      <c r="A111" s="41">
        <v>217</v>
      </c>
      <c r="B111" s="23" t="s">
        <v>411</v>
      </c>
      <c r="C111" s="23" t="s">
        <v>412</v>
      </c>
      <c r="D111" s="23" t="s">
        <v>526</v>
      </c>
      <c r="E111" s="23" t="s">
        <v>39</v>
      </c>
      <c r="F111" s="44">
        <v>642</v>
      </c>
      <c r="G111" s="23" t="s">
        <v>34</v>
      </c>
      <c r="H111" s="23">
        <v>1</v>
      </c>
      <c r="I111" s="23">
        <v>36000000000</v>
      </c>
      <c r="J111" s="44" t="s">
        <v>35</v>
      </c>
      <c r="K111" s="91">
        <v>5500000</v>
      </c>
      <c r="L111" s="46">
        <v>42767</v>
      </c>
      <c r="M111" s="46">
        <v>43070</v>
      </c>
      <c r="N111" s="44" t="s">
        <v>385</v>
      </c>
      <c r="O111" s="44" t="s">
        <v>127</v>
      </c>
      <c r="P111" s="41" t="s">
        <v>591</v>
      </c>
      <c r="Q111" s="23"/>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row>
    <row r="112" spans="1:44" ht="78.75" x14ac:dyDescent="0.25">
      <c r="A112" s="41">
        <v>218</v>
      </c>
      <c r="B112" s="23" t="s">
        <v>411</v>
      </c>
      <c r="C112" s="23" t="s">
        <v>412</v>
      </c>
      <c r="D112" s="42" t="s">
        <v>449</v>
      </c>
      <c r="E112" s="23" t="s">
        <v>39</v>
      </c>
      <c r="F112" s="44">
        <v>642</v>
      </c>
      <c r="G112" s="23" t="s">
        <v>34</v>
      </c>
      <c r="H112" s="23">
        <v>1</v>
      </c>
      <c r="I112" s="23">
        <v>36000000000</v>
      </c>
      <c r="J112" s="44" t="s">
        <v>35</v>
      </c>
      <c r="K112" s="89">
        <v>5600000</v>
      </c>
      <c r="L112" s="46">
        <v>42767</v>
      </c>
      <c r="M112" s="46">
        <v>43070</v>
      </c>
      <c r="N112" s="44" t="s">
        <v>385</v>
      </c>
      <c r="O112" s="44" t="s">
        <v>127</v>
      </c>
      <c r="P112" s="41" t="s">
        <v>591</v>
      </c>
      <c r="Q112" s="23"/>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row>
    <row r="113" spans="1:44" ht="78.75" x14ac:dyDescent="0.25">
      <c r="A113" s="41">
        <v>219</v>
      </c>
      <c r="B113" s="23" t="s">
        <v>411</v>
      </c>
      <c r="C113" s="23" t="s">
        <v>412</v>
      </c>
      <c r="D113" s="23" t="s">
        <v>670</v>
      </c>
      <c r="E113" s="23" t="s">
        <v>39</v>
      </c>
      <c r="F113" s="44">
        <v>642</v>
      </c>
      <c r="G113" s="44" t="s">
        <v>34</v>
      </c>
      <c r="H113" s="23">
        <v>1</v>
      </c>
      <c r="I113" s="53">
        <v>36000000000</v>
      </c>
      <c r="J113" s="44" t="s">
        <v>35</v>
      </c>
      <c r="K113" s="92">
        <v>5750000</v>
      </c>
      <c r="L113" s="46">
        <v>42767</v>
      </c>
      <c r="M113" s="46">
        <v>43070</v>
      </c>
      <c r="N113" s="44" t="s">
        <v>385</v>
      </c>
      <c r="O113" s="44" t="s">
        <v>127</v>
      </c>
      <c r="P113" s="76" t="s">
        <v>665</v>
      </c>
      <c r="Q113" s="23"/>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row>
    <row r="114" spans="1:44" ht="90" x14ac:dyDescent="0.25">
      <c r="A114" s="41">
        <v>220</v>
      </c>
      <c r="B114" s="23" t="s">
        <v>411</v>
      </c>
      <c r="C114" s="23" t="s">
        <v>412</v>
      </c>
      <c r="D114" s="23" t="s">
        <v>692</v>
      </c>
      <c r="E114" s="23" t="s">
        <v>39</v>
      </c>
      <c r="F114" s="44">
        <v>642</v>
      </c>
      <c r="G114" s="44" t="s">
        <v>34</v>
      </c>
      <c r="H114" s="23">
        <v>1</v>
      </c>
      <c r="I114" s="53">
        <v>36000000000</v>
      </c>
      <c r="J114" s="44" t="s">
        <v>35</v>
      </c>
      <c r="K114" s="92">
        <v>5750000</v>
      </c>
      <c r="L114" s="46">
        <v>42767</v>
      </c>
      <c r="M114" s="46">
        <v>43070</v>
      </c>
      <c r="N114" s="44" t="s">
        <v>385</v>
      </c>
      <c r="O114" s="44" t="s">
        <v>127</v>
      </c>
      <c r="P114" s="76" t="s">
        <v>665</v>
      </c>
      <c r="Q114" s="23"/>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row>
    <row r="115" spans="1:44" ht="270" x14ac:dyDescent="0.25">
      <c r="A115" s="41">
        <v>221</v>
      </c>
      <c r="B115" s="23" t="s">
        <v>411</v>
      </c>
      <c r="C115" s="23" t="s">
        <v>412</v>
      </c>
      <c r="D115" s="23" t="s">
        <v>696</v>
      </c>
      <c r="E115" s="23" t="s">
        <v>39</v>
      </c>
      <c r="F115" s="44">
        <v>642</v>
      </c>
      <c r="G115" s="44" t="s">
        <v>34</v>
      </c>
      <c r="H115" s="23">
        <v>1</v>
      </c>
      <c r="I115" s="53">
        <v>36000000000</v>
      </c>
      <c r="J115" s="44" t="s">
        <v>35</v>
      </c>
      <c r="K115" s="92">
        <v>5750000</v>
      </c>
      <c r="L115" s="46">
        <v>42767</v>
      </c>
      <c r="M115" s="46">
        <v>43070</v>
      </c>
      <c r="N115" s="44" t="s">
        <v>385</v>
      </c>
      <c r="O115" s="44" t="s">
        <v>127</v>
      </c>
      <c r="P115" s="76" t="s">
        <v>665</v>
      </c>
      <c r="Q115" s="23"/>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row>
    <row r="116" spans="1:44" ht="146.25" x14ac:dyDescent="0.25">
      <c r="A116" s="41">
        <v>222</v>
      </c>
      <c r="B116" s="23" t="s">
        <v>411</v>
      </c>
      <c r="C116" s="23" t="s">
        <v>412</v>
      </c>
      <c r="D116" s="23" t="s">
        <v>711</v>
      </c>
      <c r="E116" s="23" t="s">
        <v>39</v>
      </c>
      <c r="F116" s="44">
        <v>642</v>
      </c>
      <c r="G116" s="44" t="s">
        <v>34</v>
      </c>
      <c r="H116" s="23">
        <v>1</v>
      </c>
      <c r="I116" s="53">
        <v>36000000000</v>
      </c>
      <c r="J116" s="44" t="s">
        <v>35</v>
      </c>
      <c r="K116" s="92">
        <v>5750000</v>
      </c>
      <c r="L116" s="46">
        <v>42767</v>
      </c>
      <c r="M116" s="46">
        <v>43070</v>
      </c>
      <c r="N116" s="44" t="s">
        <v>385</v>
      </c>
      <c r="O116" s="44" t="s">
        <v>127</v>
      </c>
      <c r="P116" s="76" t="s">
        <v>665</v>
      </c>
      <c r="Q116" s="23"/>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row>
    <row r="117" spans="1:44" ht="213.75" x14ac:dyDescent="0.25">
      <c r="A117" s="41">
        <v>223</v>
      </c>
      <c r="B117" s="23" t="s">
        <v>411</v>
      </c>
      <c r="C117" s="23" t="s">
        <v>412</v>
      </c>
      <c r="D117" s="23" t="s">
        <v>713</v>
      </c>
      <c r="E117" s="23" t="s">
        <v>39</v>
      </c>
      <c r="F117" s="44">
        <v>642</v>
      </c>
      <c r="G117" s="44" t="s">
        <v>34</v>
      </c>
      <c r="H117" s="23">
        <v>1</v>
      </c>
      <c r="I117" s="53">
        <v>36000000000</v>
      </c>
      <c r="J117" s="44" t="s">
        <v>35</v>
      </c>
      <c r="K117" s="92">
        <v>5750000</v>
      </c>
      <c r="L117" s="46">
        <v>42767</v>
      </c>
      <c r="M117" s="46">
        <v>43070</v>
      </c>
      <c r="N117" s="44" t="s">
        <v>385</v>
      </c>
      <c r="O117" s="44" t="s">
        <v>127</v>
      </c>
      <c r="P117" s="76" t="s">
        <v>665</v>
      </c>
      <c r="Q117" s="23"/>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row>
    <row r="118" spans="1:44" ht="146.25" x14ac:dyDescent="0.25">
      <c r="A118" s="41">
        <v>224</v>
      </c>
      <c r="B118" s="23" t="s">
        <v>411</v>
      </c>
      <c r="C118" s="23" t="s">
        <v>412</v>
      </c>
      <c r="D118" s="23" t="s">
        <v>701</v>
      </c>
      <c r="E118" s="23" t="s">
        <v>39</v>
      </c>
      <c r="F118" s="44">
        <v>642</v>
      </c>
      <c r="G118" s="44" t="s">
        <v>34</v>
      </c>
      <c r="H118" s="23">
        <v>1</v>
      </c>
      <c r="I118" s="53">
        <v>36000000000</v>
      </c>
      <c r="J118" s="44" t="s">
        <v>35</v>
      </c>
      <c r="K118" s="92">
        <v>5800000</v>
      </c>
      <c r="L118" s="46">
        <v>42767</v>
      </c>
      <c r="M118" s="46">
        <v>43070</v>
      </c>
      <c r="N118" s="44" t="s">
        <v>385</v>
      </c>
      <c r="O118" s="44" t="s">
        <v>127</v>
      </c>
      <c r="P118" s="76" t="s">
        <v>665</v>
      </c>
      <c r="Q118" s="23"/>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row>
    <row r="119" spans="1:44" ht="78.75" x14ac:dyDescent="0.25">
      <c r="A119" s="41">
        <v>225</v>
      </c>
      <c r="B119" s="23" t="s">
        <v>411</v>
      </c>
      <c r="C119" s="23" t="s">
        <v>412</v>
      </c>
      <c r="D119" s="42" t="s">
        <v>456</v>
      </c>
      <c r="E119" s="23" t="s">
        <v>39</v>
      </c>
      <c r="F119" s="44">
        <v>642</v>
      </c>
      <c r="G119" s="23" t="s">
        <v>34</v>
      </c>
      <c r="H119" s="23">
        <v>1</v>
      </c>
      <c r="I119" s="23">
        <v>36000000000</v>
      </c>
      <c r="J119" s="44" t="s">
        <v>35</v>
      </c>
      <c r="K119" s="91">
        <v>5950000</v>
      </c>
      <c r="L119" s="46">
        <v>42767</v>
      </c>
      <c r="M119" s="46">
        <v>43070</v>
      </c>
      <c r="N119" s="44" t="s">
        <v>385</v>
      </c>
      <c r="O119" s="44" t="s">
        <v>127</v>
      </c>
      <c r="P119" s="41" t="s">
        <v>591</v>
      </c>
      <c r="Q119" s="23"/>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row>
    <row r="120" spans="1:44" ht="78.75" x14ac:dyDescent="0.25">
      <c r="A120" s="41">
        <v>226</v>
      </c>
      <c r="B120" s="23" t="s">
        <v>411</v>
      </c>
      <c r="C120" s="23" t="s">
        <v>412</v>
      </c>
      <c r="D120" s="42" t="s">
        <v>418</v>
      </c>
      <c r="E120" s="23" t="s">
        <v>39</v>
      </c>
      <c r="F120" s="44">
        <v>642</v>
      </c>
      <c r="G120" s="23" t="s">
        <v>34</v>
      </c>
      <c r="H120" s="23">
        <v>1</v>
      </c>
      <c r="I120" s="23">
        <v>36000000000</v>
      </c>
      <c r="J120" s="44" t="s">
        <v>35</v>
      </c>
      <c r="K120" s="89">
        <v>6000000</v>
      </c>
      <c r="L120" s="46">
        <v>42767</v>
      </c>
      <c r="M120" s="46">
        <v>43070</v>
      </c>
      <c r="N120" s="44" t="s">
        <v>385</v>
      </c>
      <c r="O120" s="44" t="s">
        <v>127</v>
      </c>
      <c r="P120" s="41" t="s">
        <v>591</v>
      </c>
      <c r="Q120" s="23"/>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row>
    <row r="121" spans="1:44" ht="78.75" x14ac:dyDescent="0.25">
      <c r="A121" s="41">
        <v>227</v>
      </c>
      <c r="B121" s="23" t="s">
        <v>411</v>
      </c>
      <c r="C121" s="23" t="s">
        <v>412</v>
      </c>
      <c r="D121" s="42" t="s">
        <v>446</v>
      </c>
      <c r="E121" s="23" t="s">
        <v>39</v>
      </c>
      <c r="F121" s="44">
        <v>642</v>
      </c>
      <c r="G121" s="23" t="s">
        <v>34</v>
      </c>
      <c r="H121" s="23">
        <v>1</v>
      </c>
      <c r="I121" s="23">
        <v>36000000000</v>
      </c>
      <c r="J121" s="44" t="s">
        <v>35</v>
      </c>
      <c r="K121" s="89">
        <v>6000000</v>
      </c>
      <c r="L121" s="46">
        <v>42767</v>
      </c>
      <c r="M121" s="46">
        <v>43070</v>
      </c>
      <c r="N121" s="44" t="s">
        <v>385</v>
      </c>
      <c r="O121" s="44" t="s">
        <v>127</v>
      </c>
      <c r="P121" s="41" t="s">
        <v>591</v>
      </c>
      <c r="Q121" s="23"/>
      <c r="R121" s="145"/>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row>
    <row r="122" spans="1:44" ht="78.75" x14ac:dyDescent="0.25">
      <c r="A122" s="41">
        <v>228</v>
      </c>
      <c r="B122" s="23" t="s">
        <v>411</v>
      </c>
      <c r="C122" s="23" t="s">
        <v>412</v>
      </c>
      <c r="D122" s="42" t="s">
        <v>422</v>
      </c>
      <c r="E122" s="23" t="s">
        <v>39</v>
      </c>
      <c r="F122" s="44">
        <v>642</v>
      </c>
      <c r="G122" s="23" t="s">
        <v>34</v>
      </c>
      <c r="H122" s="23">
        <v>1</v>
      </c>
      <c r="I122" s="23">
        <v>36000000000</v>
      </c>
      <c r="J122" s="44" t="s">
        <v>35</v>
      </c>
      <c r="K122" s="89">
        <v>6250000</v>
      </c>
      <c r="L122" s="46">
        <v>42767</v>
      </c>
      <c r="M122" s="46">
        <v>43070</v>
      </c>
      <c r="N122" s="44" t="s">
        <v>385</v>
      </c>
      <c r="O122" s="44" t="s">
        <v>127</v>
      </c>
      <c r="P122" s="41" t="s">
        <v>591</v>
      </c>
      <c r="Q122" s="23"/>
      <c r="R122" s="145"/>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row>
    <row r="123" spans="1:44" ht="78.75" x14ac:dyDescent="0.25">
      <c r="A123" s="41">
        <v>229</v>
      </c>
      <c r="B123" s="23" t="s">
        <v>411</v>
      </c>
      <c r="C123" s="23" t="s">
        <v>412</v>
      </c>
      <c r="D123" s="23" t="s">
        <v>677</v>
      </c>
      <c r="E123" s="23" t="s">
        <v>39</v>
      </c>
      <c r="F123" s="44">
        <v>642</v>
      </c>
      <c r="G123" s="44" t="s">
        <v>34</v>
      </c>
      <c r="H123" s="23">
        <v>1</v>
      </c>
      <c r="I123" s="53">
        <v>36000000000</v>
      </c>
      <c r="J123" s="44" t="s">
        <v>35</v>
      </c>
      <c r="K123" s="92">
        <v>6670000</v>
      </c>
      <c r="L123" s="46">
        <v>42767</v>
      </c>
      <c r="M123" s="46">
        <v>43070</v>
      </c>
      <c r="N123" s="44" t="s">
        <v>385</v>
      </c>
      <c r="O123" s="44" t="s">
        <v>127</v>
      </c>
      <c r="P123" s="76" t="s">
        <v>665</v>
      </c>
      <c r="Q123" s="23"/>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row>
    <row r="124" spans="1:44" ht="135" x14ac:dyDescent="0.25">
      <c r="A124" s="41">
        <v>230</v>
      </c>
      <c r="B124" s="23" t="s">
        <v>411</v>
      </c>
      <c r="C124" s="23" t="s">
        <v>412</v>
      </c>
      <c r="D124" s="23" t="s">
        <v>715</v>
      </c>
      <c r="E124" s="23" t="s">
        <v>39</v>
      </c>
      <c r="F124" s="44">
        <v>642</v>
      </c>
      <c r="G124" s="44" t="s">
        <v>34</v>
      </c>
      <c r="H124" s="23">
        <v>1</v>
      </c>
      <c r="I124" s="53">
        <v>36000000000</v>
      </c>
      <c r="J124" s="44" t="s">
        <v>35</v>
      </c>
      <c r="K124" s="92">
        <v>6900000</v>
      </c>
      <c r="L124" s="46">
        <v>42767</v>
      </c>
      <c r="M124" s="46">
        <v>43070</v>
      </c>
      <c r="N124" s="44" t="s">
        <v>385</v>
      </c>
      <c r="O124" s="44" t="s">
        <v>127</v>
      </c>
      <c r="P124" s="76" t="s">
        <v>665</v>
      </c>
      <c r="Q124" s="23"/>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row>
    <row r="125" spans="1:44" ht="78.75" x14ac:dyDescent="0.25">
      <c r="A125" s="41">
        <v>231</v>
      </c>
      <c r="B125" s="23" t="s">
        <v>411</v>
      </c>
      <c r="C125" s="23" t="s">
        <v>412</v>
      </c>
      <c r="D125" s="42" t="s">
        <v>470</v>
      </c>
      <c r="E125" s="23" t="s">
        <v>39</v>
      </c>
      <c r="F125" s="44">
        <v>642</v>
      </c>
      <c r="G125" s="23" t="s">
        <v>34</v>
      </c>
      <c r="H125" s="23">
        <v>1</v>
      </c>
      <c r="I125" s="23">
        <v>36000000000</v>
      </c>
      <c r="J125" s="44" t="s">
        <v>35</v>
      </c>
      <c r="K125" s="89">
        <v>7031000</v>
      </c>
      <c r="L125" s="46">
        <v>42767</v>
      </c>
      <c r="M125" s="46">
        <v>43070</v>
      </c>
      <c r="N125" s="44" t="s">
        <v>385</v>
      </c>
      <c r="O125" s="44" t="s">
        <v>127</v>
      </c>
      <c r="P125" s="41" t="s">
        <v>591</v>
      </c>
      <c r="Q125" s="23"/>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row>
    <row r="126" spans="1:44" ht="78.75" x14ac:dyDescent="0.25">
      <c r="A126" s="41">
        <v>232</v>
      </c>
      <c r="B126" s="23" t="s">
        <v>411</v>
      </c>
      <c r="C126" s="23" t="s">
        <v>412</v>
      </c>
      <c r="D126" s="23" t="s">
        <v>477</v>
      </c>
      <c r="E126" s="23" t="s">
        <v>39</v>
      </c>
      <c r="F126" s="44">
        <v>642</v>
      </c>
      <c r="G126" s="23" t="s">
        <v>34</v>
      </c>
      <c r="H126" s="23">
        <v>1</v>
      </c>
      <c r="I126" s="23">
        <v>36000000000</v>
      </c>
      <c r="J126" s="44" t="s">
        <v>35</v>
      </c>
      <c r="K126" s="91">
        <v>7500000</v>
      </c>
      <c r="L126" s="46">
        <v>42767</v>
      </c>
      <c r="M126" s="46">
        <v>43070</v>
      </c>
      <c r="N126" s="44" t="s">
        <v>385</v>
      </c>
      <c r="O126" s="44" t="s">
        <v>127</v>
      </c>
      <c r="P126" s="41" t="s">
        <v>591</v>
      </c>
      <c r="Q126" s="23"/>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row>
    <row r="127" spans="1:44" ht="78.75" x14ac:dyDescent="0.25">
      <c r="A127" s="41">
        <v>233</v>
      </c>
      <c r="B127" s="23" t="s">
        <v>411</v>
      </c>
      <c r="C127" s="23" t="s">
        <v>412</v>
      </c>
      <c r="D127" s="23" t="s">
        <v>484</v>
      </c>
      <c r="E127" s="23" t="s">
        <v>39</v>
      </c>
      <c r="F127" s="44">
        <v>642</v>
      </c>
      <c r="G127" s="23" t="s">
        <v>34</v>
      </c>
      <c r="H127" s="23">
        <v>1</v>
      </c>
      <c r="I127" s="23">
        <v>36000000000</v>
      </c>
      <c r="J127" s="44" t="s">
        <v>35</v>
      </c>
      <c r="K127" s="91">
        <v>7500000</v>
      </c>
      <c r="L127" s="46">
        <v>42767</v>
      </c>
      <c r="M127" s="46">
        <v>43070</v>
      </c>
      <c r="N127" s="44" t="s">
        <v>385</v>
      </c>
      <c r="O127" s="44" t="s">
        <v>127</v>
      </c>
      <c r="P127" s="41" t="s">
        <v>591</v>
      </c>
      <c r="Q127" s="23"/>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row>
    <row r="128" spans="1:44" ht="90" x14ac:dyDescent="0.25">
      <c r="A128" s="41">
        <v>234</v>
      </c>
      <c r="B128" s="23" t="s">
        <v>199</v>
      </c>
      <c r="C128" s="23" t="s">
        <v>200</v>
      </c>
      <c r="D128" s="23" t="s">
        <v>201</v>
      </c>
      <c r="E128" s="23" t="s">
        <v>208</v>
      </c>
      <c r="F128" s="44">
        <v>642</v>
      </c>
      <c r="G128" s="44" t="s">
        <v>34</v>
      </c>
      <c r="H128" s="23">
        <v>1</v>
      </c>
      <c r="I128" s="23">
        <v>36000000000</v>
      </c>
      <c r="J128" s="44" t="s">
        <v>35</v>
      </c>
      <c r="K128" s="91">
        <v>8000000</v>
      </c>
      <c r="L128" s="46">
        <v>43040</v>
      </c>
      <c r="M128" s="46">
        <v>43405</v>
      </c>
      <c r="N128" s="44" t="s">
        <v>385</v>
      </c>
      <c r="O128" s="44" t="s">
        <v>127</v>
      </c>
      <c r="P128" s="44" t="s">
        <v>117</v>
      </c>
      <c r="Q128" s="23"/>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row>
    <row r="129" spans="1:44" ht="90" x14ac:dyDescent="0.25">
      <c r="A129" s="41">
        <v>235</v>
      </c>
      <c r="B129" s="23" t="s">
        <v>199</v>
      </c>
      <c r="C129" s="23" t="s">
        <v>200</v>
      </c>
      <c r="D129" s="23" t="s">
        <v>202</v>
      </c>
      <c r="E129" s="23" t="s">
        <v>208</v>
      </c>
      <c r="F129" s="44">
        <v>642</v>
      </c>
      <c r="G129" s="44" t="s">
        <v>34</v>
      </c>
      <c r="H129" s="23">
        <v>1</v>
      </c>
      <c r="I129" s="23">
        <v>36000000000</v>
      </c>
      <c r="J129" s="44" t="s">
        <v>35</v>
      </c>
      <c r="K129" s="91">
        <v>8000000</v>
      </c>
      <c r="L129" s="46">
        <v>43040</v>
      </c>
      <c r="M129" s="46">
        <v>43405</v>
      </c>
      <c r="N129" s="44" t="s">
        <v>385</v>
      </c>
      <c r="O129" s="44" t="s">
        <v>127</v>
      </c>
      <c r="P129" s="44" t="s">
        <v>117</v>
      </c>
      <c r="Q129" s="23"/>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row>
    <row r="130" spans="1:44" ht="371.25" x14ac:dyDescent="0.25">
      <c r="A130" s="41">
        <v>236</v>
      </c>
      <c r="B130" s="23" t="s">
        <v>729</v>
      </c>
      <c r="C130" s="23" t="s">
        <v>729</v>
      </c>
      <c r="D130" s="23" t="s">
        <v>730</v>
      </c>
      <c r="E130" s="23" t="s">
        <v>39</v>
      </c>
      <c r="F130" s="44">
        <v>642</v>
      </c>
      <c r="G130" s="44" t="s">
        <v>34</v>
      </c>
      <c r="H130" s="23">
        <v>1</v>
      </c>
      <c r="I130" s="53">
        <v>36000000000</v>
      </c>
      <c r="J130" s="44" t="s">
        <v>35</v>
      </c>
      <c r="K130" s="92">
        <v>8000000</v>
      </c>
      <c r="L130" s="46">
        <v>42767</v>
      </c>
      <c r="M130" s="46">
        <v>43070</v>
      </c>
      <c r="N130" s="44" t="s">
        <v>385</v>
      </c>
      <c r="O130" s="44" t="s">
        <v>127</v>
      </c>
      <c r="P130" s="76" t="s">
        <v>665</v>
      </c>
      <c r="Q130" s="23"/>
      <c r="R130" s="145"/>
      <c r="S130" s="145"/>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row>
    <row r="131" spans="1:44" ht="78.75" x14ac:dyDescent="0.25">
      <c r="A131" s="41">
        <v>237</v>
      </c>
      <c r="B131" s="23" t="s">
        <v>411</v>
      </c>
      <c r="C131" s="23" t="s">
        <v>412</v>
      </c>
      <c r="D131" s="23" t="s">
        <v>528</v>
      </c>
      <c r="E131" s="23" t="s">
        <v>39</v>
      </c>
      <c r="F131" s="44">
        <v>642</v>
      </c>
      <c r="G131" s="23" t="s">
        <v>34</v>
      </c>
      <c r="H131" s="23">
        <v>1</v>
      </c>
      <c r="I131" s="23">
        <v>36000000000</v>
      </c>
      <c r="J131" s="44" t="s">
        <v>35</v>
      </c>
      <c r="K131" s="91">
        <v>8000000</v>
      </c>
      <c r="L131" s="46">
        <v>42767</v>
      </c>
      <c r="M131" s="46">
        <v>43070</v>
      </c>
      <c r="N131" s="44" t="s">
        <v>385</v>
      </c>
      <c r="O131" s="44" t="s">
        <v>127</v>
      </c>
      <c r="P131" s="41" t="s">
        <v>591</v>
      </c>
      <c r="Q131" s="23"/>
      <c r="R131" s="145"/>
      <c r="S131" s="145"/>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row>
    <row r="132" spans="1:44" ht="78.75" x14ac:dyDescent="0.25">
      <c r="A132" s="41">
        <v>238</v>
      </c>
      <c r="B132" s="23" t="s">
        <v>411</v>
      </c>
      <c r="C132" s="23" t="s">
        <v>412</v>
      </c>
      <c r="D132" s="23" t="s">
        <v>703</v>
      </c>
      <c r="E132" s="23" t="s">
        <v>39</v>
      </c>
      <c r="F132" s="44">
        <v>642</v>
      </c>
      <c r="G132" s="44" t="s">
        <v>34</v>
      </c>
      <c r="H132" s="23">
        <v>1</v>
      </c>
      <c r="I132" s="53">
        <v>36000000000</v>
      </c>
      <c r="J132" s="44" t="s">
        <v>35</v>
      </c>
      <c r="K132" s="92">
        <v>8050000</v>
      </c>
      <c r="L132" s="46">
        <v>42767</v>
      </c>
      <c r="M132" s="46">
        <v>43070</v>
      </c>
      <c r="N132" s="44" t="s">
        <v>385</v>
      </c>
      <c r="O132" s="44" t="s">
        <v>127</v>
      </c>
      <c r="P132" s="76" t="s">
        <v>665</v>
      </c>
      <c r="Q132" s="23"/>
      <c r="R132" s="145"/>
      <c r="S132" s="145"/>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row>
    <row r="133" spans="1:44" ht="78.75" x14ac:dyDescent="0.25">
      <c r="A133" s="41">
        <v>239</v>
      </c>
      <c r="B133" s="23" t="s">
        <v>411</v>
      </c>
      <c r="C133" s="23" t="s">
        <v>412</v>
      </c>
      <c r="D133" s="42" t="s">
        <v>419</v>
      </c>
      <c r="E133" s="23" t="s">
        <v>39</v>
      </c>
      <c r="F133" s="44">
        <v>642</v>
      </c>
      <c r="G133" s="23" t="s">
        <v>34</v>
      </c>
      <c r="H133" s="23">
        <v>1</v>
      </c>
      <c r="I133" s="23">
        <v>36000000000</v>
      </c>
      <c r="J133" s="44" t="s">
        <v>35</v>
      </c>
      <c r="K133" s="89">
        <v>8105263</v>
      </c>
      <c r="L133" s="46">
        <v>42767</v>
      </c>
      <c r="M133" s="46">
        <v>43070</v>
      </c>
      <c r="N133" s="44" t="s">
        <v>385</v>
      </c>
      <c r="O133" s="44" t="s">
        <v>127</v>
      </c>
      <c r="P133" s="41" t="s">
        <v>591</v>
      </c>
      <c r="Q133" s="23"/>
      <c r="R133" s="145"/>
      <c r="S133" s="145"/>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row>
    <row r="134" spans="1:44" ht="292.5" x14ac:dyDescent="0.25">
      <c r="A134" s="41">
        <v>240</v>
      </c>
      <c r="B134" s="23" t="s">
        <v>411</v>
      </c>
      <c r="C134" s="23" t="s">
        <v>412</v>
      </c>
      <c r="D134" s="23" t="s">
        <v>706</v>
      </c>
      <c r="E134" s="23" t="s">
        <v>39</v>
      </c>
      <c r="F134" s="44">
        <v>642</v>
      </c>
      <c r="G134" s="44" t="s">
        <v>34</v>
      </c>
      <c r="H134" s="23">
        <v>1</v>
      </c>
      <c r="I134" s="53">
        <v>36000000000</v>
      </c>
      <c r="J134" s="44" t="s">
        <v>35</v>
      </c>
      <c r="K134" s="92">
        <v>9200000</v>
      </c>
      <c r="L134" s="46">
        <v>42767</v>
      </c>
      <c r="M134" s="46">
        <v>43070</v>
      </c>
      <c r="N134" s="44" t="s">
        <v>385</v>
      </c>
      <c r="O134" s="44" t="s">
        <v>127</v>
      </c>
      <c r="P134" s="76" t="s">
        <v>665</v>
      </c>
      <c r="Q134" s="23"/>
      <c r="R134" s="145"/>
      <c r="S134" s="145"/>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row>
    <row r="135" spans="1:44" ht="409.5" x14ac:dyDescent="0.25">
      <c r="A135" s="41">
        <v>241</v>
      </c>
      <c r="B135" s="23" t="s">
        <v>411</v>
      </c>
      <c r="C135" s="23" t="s">
        <v>412</v>
      </c>
      <c r="D135" s="23" t="s">
        <v>725</v>
      </c>
      <c r="E135" s="23" t="s">
        <v>39</v>
      </c>
      <c r="F135" s="44">
        <v>642</v>
      </c>
      <c r="G135" s="44" t="s">
        <v>34</v>
      </c>
      <c r="H135" s="23">
        <v>1</v>
      </c>
      <c r="I135" s="53">
        <v>36000000000</v>
      </c>
      <c r="J135" s="44" t="s">
        <v>35</v>
      </c>
      <c r="K135" s="92">
        <v>9200000</v>
      </c>
      <c r="L135" s="46">
        <v>42767</v>
      </c>
      <c r="M135" s="46">
        <v>43070</v>
      </c>
      <c r="N135" s="44" t="s">
        <v>385</v>
      </c>
      <c r="O135" s="44" t="s">
        <v>127</v>
      </c>
      <c r="P135" s="76" t="s">
        <v>665</v>
      </c>
      <c r="Q135" s="23"/>
      <c r="R135" s="145"/>
      <c r="S135" s="145"/>
      <c r="T135" s="145"/>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row>
    <row r="136" spans="1:44" ht="78.75" x14ac:dyDescent="0.25">
      <c r="A136" s="41">
        <v>242</v>
      </c>
      <c r="B136" s="23" t="s">
        <v>411</v>
      </c>
      <c r="C136" s="23" t="s">
        <v>412</v>
      </c>
      <c r="D136" s="42" t="s">
        <v>465</v>
      </c>
      <c r="E136" s="23" t="s">
        <v>39</v>
      </c>
      <c r="F136" s="44">
        <v>642</v>
      </c>
      <c r="G136" s="23" t="s">
        <v>34</v>
      </c>
      <c r="H136" s="23">
        <v>1</v>
      </c>
      <c r="I136" s="23">
        <v>36000000000</v>
      </c>
      <c r="J136" s="44" t="s">
        <v>35</v>
      </c>
      <c r="K136" s="91">
        <v>9450000</v>
      </c>
      <c r="L136" s="46">
        <v>42767</v>
      </c>
      <c r="M136" s="46">
        <v>43070</v>
      </c>
      <c r="N136" s="44" t="s">
        <v>385</v>
      </c>
      <c r="O136" s="44" t="s">
        <v>127</v>
      </c>
      <c r="P136" s="41" t="s">
        <v>591</v>
      </c>
      <c r="Q136" s="23"/>
      <c r="R136" s="145"/>
      <c r="S136" s="145"/>
      <c r="T136" s="145"/>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row>
    <row r="137" spans="1:44" ht="225" x14ac:dyDescent="0.25">
      <c r="A137" s="41">
        <v>243</v>
      </c>
      <c r="B137" s="23" t="s">
        <v>411</v>
      </c>
      <c r="C137" s="23" t="s">
        <v>412</v>
      </c>
      <c r="D137" s="23" t="s">
        <v>664</v>
      </c>
      <c r="E137" s="23" t="s">
        <v>39</v>
      </c>
      <c r="F137" s="44">
        <v>642</v>
      </c>
      <c r="G137" s="44" t="s">
        <v>34</v>
      </c>
      <c r="H137" s="23">
        <v>1</v>
      </c>
      <c r="I137" s="53">
        <v>36000000000</v>
      </c>
      <c r="J137" s="44" t="s">
        <v>35</v>
      </c>
      <c r="K137" s="48">
        <v>9775000</v>
      </c>
      <c r="L137" s="46">
        <v>42767</v>
      </c>
      <c r="M137" s="46">
        <v>43070</v>
      </c>
      <c r="N137" s="44" t="s">
        <v>385</v>
      </c>
      <c r="O137" s="44" t="s">
        <v>127</v>
      </c>
      <c r="P137" s="76" t="s">
        <v>665</v>
      </c>
      <c r="Q137" s="23"/>
      <c r="R137" s="145"/>
      <c r="S137" s="145"/>
      <c r="T137" s="145"/>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row>
    <row r="138" spans="1:44" ht="348.75" x14ac:dyDescent="0.25">
      <c r="A138" s="41">
        <v>244</v>
      </c>
      <c r="B138" s="23" t="s">
        <v>411</v>
      </c>
      <c r="C138" s="23" t="s">
        <v>412</v>
      </c>
      <c r="D138" s="23" t="s">
        <v>683</v>
      </c>
      <c r="E138" s="23" t="s">
        <v>39</v>
      </c>
      <c r="F138" s="44">
        <v>642</v>
      </c>
      <c r="G138" s="44" t="s">
        <v>34</v>
      </c>
      <c r="H138" s="23">
        <v>1</v>
      </c>
      <c r="I138" s="53">
        <v>36000000000</v>
      </c>
      <c r="J138" s="44" t="s">
        <v>35</v>
      </c>
      <c r="K138" s="48">
        <v>9800000</v>
      </c>
      <c r="L138" s="46">
        <v>42767</v>
      </c>
      <c r="M138" s="46">
        <v>43070</v>
      </c>
      <c r="N138" s="44" t="s">
        <v>385</v>
      </c>
      <c r="O138" s="44" t="s">
        <v>127</v>
      </c>
      <c r="P138" s="76" t="s">
        <v>665</v>
      </c>
      <c r="Q138" s="23"/>
      <c r="R138" s="145"/>
      <c r="S138" s="145"/>
      <c r="T138" s="145"/>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row>
    <row r="139" spans="1:44" ht="78.75" x14ac:dyDescent="0.25">
      <c r="A139" s="41">
        <v>245</v>
      </c>
      <c r="B139" s="23" t="s">
        <v>411</v>
      </c>
      <c r="C139" s="23" t="s">
        <v>412</v>
      </c>
      <c r="D139" s="23" t="s">
        <v>534</v>
      </c>
      <c r="E139" s="23" t="s">
        <v>39</v>
      </c>
      <c r="F139" s="44">
        <v>642</v>
      </c>
      <c r="G139" s="23" t="s">
        <v>34</v>
      </c>
      <c r="H139" s="23">
        <v>1</v>
      </c>
      <c r="I139" s="23">
        <v>36000000000</v>
      </c>
      <c r="J139" s="44" t="s">
        <v>35</v>
      </c>
      <c r="K139" s="30">
        <v>10000000</v>
      </c>
      <c r="L139" s="46">
        <v>42767</v>
      </c>
      <c r="M139" s="46">
        <v>43070</v>
      </c>
      <c r="N139" s="44" t="s">
        <v>385</v>
      </c>
      <c r="O139" s="44" t="s">
        <v>127</v>
      </c>
      <c r="P139" s="41" t="s">
        <v>591</v>
      </c>
      <c r="Q139" s="23"/>
      <c r="R139" s="145"/>
      <c r="S139" s="145"/>
      <c r="T139" s="145"/>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row>
    <row r="140" spans="1:44" ht="78.75" x14ac:dyDescent="0.25">
      <c r="A140" s="41">
        <v>246</v>
      </c>
      <c r="B140" s="23" t="s">
        <v>411</v>
      </c>
      <c r="C140" s="23" t="s">
        <v>412</v>
      </c>
      <c r="D140" s="42" t="s">
        <v>463</v>
      </c>
      <c r="E140" s="23" t="s">
        <v>39</v>
      </c>
      <c r="F140" s="44">
        <v>642</v>
      </c>
      <c r="G140" s="23" t="s">
        <v>34</v>
      </c>
      <c r="H140" s="23">
        <v>1</v>
      </c>
      <c r="I140" s="23">
        <v>36000000000</v>
      </c>
      <c r="J140" s="44" t="s">
        <v>35</v>
      </c>
      <c r="K140" s="45">
        <v>10465000</v>
      </c>
      <c r="L140" s="46">
        <v>42767</v>
      </c>
      <c r="M140" s="46">
        <v>43070</v>
      </c>
      <c r="N140" s="44" t="s">
        <v>385</v>
      </c>
      <c r="O140" s="44" t="s">
        <v>127</v>
      </c>
      <c r="P140" s="41" t="s">
        <v>591</v>
      </c>
      <c r="Q140" s="23"/>
      <c r="R140" s="145"/>
      <c r="S140" s="145"/>
      <c r="T140" s="145"/>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row>
    <row r="141" spans="1:44" ht="78.75" x14ac:dyDescent="0.25">
      <c r="A141" s="41">
        <v>247</v>
      </c>
      <c r="B141" s="23" t="s">
        <v>415</v>
      </c>
      <c r="C141" s="23" t="s">
        <v>416</v>
      </c>
      <c r="D141" s="42" t="s">
        <v>424</v>
      </c>
      <c r="E141" s="23" t="s">
        <v>39</v>
      </c>
      <c r="F141" s="44">
        <v>642</v>
      </c>
      <c r="G141" s="23" t="s">
        <v>34</v>
      </c>
      <c r="H141" s="23">
        <v>1</v>
      </c>
      <c r="I141" s="23">
        <v>36000000000</v>
      </c>
      <c r="J141" s="44" t="s">
        <v>35</v>
      </c>
      <c r="K141" s="30">
        <v>10557000</v>
      </c>
      <c r="L141" s="46">
        <v>42767</v>
      </c>
      <c r="M141" s="46">
        <v>43070</v>
      </c>
      <c r="N141" s="44" t="s">
        <v>385</v>
      </c>
      <c r="O141" s="44" t="s">
        <v>127</v>
      </c>
      <c r="P141" s="41" t="s">
        <v>591</v>
      </c>
      <c r="Q141" s="23"/>
      <c r="R141" s="145"/>
      <c r="S141" s="145"/>
      <c r="T141" s="145"/>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row>
    <row r="142" spans="1:44" ht="78.75" x14ac:dyDescent="0.25">
      <c r="A142" s="41">
        <v>248</v>
      </c>
      <c r="B142" s="23" t="s">
        <v>415</v>
      </c>
      <c r="C142" s="23" t="s">
        <v>416</v>
      </c>
      <c r="D142" s="42" t="s">
        <v>457</v>
      </c>
      <c r="E142" s="23" t="s">
        <v>39</v>
      </c>
      <c r="F142" s="44">
        <v>642</v>
      </c>
      <c r="G142" s="23" t="s">
        <v>34</v>
      </c>
      <c r="H142" s="23">
        <v>1</v>
      </c>
      <c r="I142" s="23">
        <v>36000000000</v>
      </c>
      <c r="J142" s="44" t="s">
        <v>35</v>
      </c>
      <c r="K142" s="30">
        <v>11204460</v>
      </c>
      <c r="L142" s="46">
        <v>42767</v>
      </c>
      <c r="M142" s="46">
        <v>43070</v>
      </c>
      <c r="N142" s="44" t="s">
        <v>385</v>
      </c>
      <c r="O142" s="44" t="s">
        <v>127</v>
      </c>
      <c r="P142" s="41" t="s">
        <v>591</v>
      </c>
      <c r="Q142" s="23"/>
      <c r="R142" s="145"/>
      <c r="S142" s="145"/>
      <c r="T142" s="145"/>
      <c r="U142" s="145"/>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row>
    <row r="143" spans="1:44" ht="112.5" x14ac:dyDescent="0.25">
      <c r="A143" s="41">
        <v>249</v>
      </c>
      <c r="B143" s="23" t="s">
        <v>411</v>
      </c>
      <c r="C143" s="23" t="s">
        <v>412</v>
      </c>
      <c r="D143" s="23" t="s">
        <v>675</v>
      </c>
      <c r="E143" s="23" t="s">
        <v>39</v>
      </c>
      <c r="F143" s="44">
        <v>642</v>
      </c>
      <c r="G143" s="44" t="s">
        <v>34</v>
      </c>
      <c r="H143" s="23">
        <v>1</v>
      </c>
      <c r="I143" s="53">
        <v>36000000000</v>
      </c>
      <c r="J143" s="44" t="s">
        <v>35</v>
      </c>
      <c r="K143" s="48">
        <v>11500000</v>
      </c>
      <c r="L143" s="46">
        <v>42767</v>
      </c>
      <c r="M143" s="46">
        <v>43070</v>
      </c>
      <c r="N143" s="44" t="s">
        <v>385</v>
      </c>
      <c r="O143" s="44" t="s">
        <v>127</v>
      </c>
      <c r="P143" s="76" t="s">
        <v>665</v>
      </c>
      <c r="Q143" s="23"/>
      <c r="R143" s="145"/>
      <c r="S143" s="145"/>
      <c r="T143" s="145"/>
      <c r="U143" s="145"/>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row>
    <row r="144" spans="1:44" ht="409.5" x14ac:dyDescent="0.25">
      <c r="A144" s="41">
        <v>250</v>
      </c>
      <c r="B144" s="23" t="s">
        <v>411</v>
      </c>
      <c r="C144" s="23" t="s">
        <v>412</v>
      </c>
      <c r="D144" s="23" t="s">
        <v>726</v>
      </c>
      <c r="E144" s="23" t="s">
        <v>39</v>
      </c>
      <c r="F144" s="44">
        <v>642</v>
      </c>
      <c r="G144" s="44" t="s">
        <v>34</v>
      </c>
      <c r="H144" s="23">
        <v>1</v>
      </c>
      <c r="I144" s="53">
        <v>36000000000</v>
      </c>
      <c r="J144" s="44" t="s">
        <v>35</v>
      </c>
      <c r="K144" s="48">
        <v>11500000</v>
      </c>
      <c r="L144" s="46">
        <v>42767</v>
      </c>
      <c r="M144" s="46">
        <v>43070</v>
      </c>
      <c r="N144" s="44" t="s">
        <v>385</v>
      </c>
      <c r="O144" s="44" t="s">
        <v>127</v>
      </c>
      <c r="P144" s="76" t="s">
        <v>665</v>
      </c>
      <c r="Q144" s="23"/>
      <c r="R144" s="145"/>
      <c r="S144" s="145"/>
      <c r="T144" s="145"/>
      <c r="U144" s="145"/>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row>
    <row r="145" spans="1:44" ht="78.75" x14ac:dyDescent="0.25">
      <c r="A145" s="41">
        <v>251</v>
      </c>
      <c r="B145" s="23" t="s">
        <v>411</v>
      </c>
      <c r="C145" s="23" t="s">
        <v>412</v>
      </c>
      <c r="D145" s="23" t="s">
        <v>529</v>
      </c>
      <c r="E145" s="23" t="s">
        <v>39</v>
      </c>
      <c r="F145" s="44">
        <v>642</v>
      </c>
      <c r="G145" s="23" t="s">
        <v>34</v>
      </c>
      <c r="H145" s="23">
        <v>1</v>
      </c>
      <c r="I145" s="23">
        <v>36000000000</v>
      </c>
      <c r="J145" s="44" t="s">
        <v>35</v>
      </c>
      <c r="K145" s="30">
        <v>11500000</v>
      </c>
      <c r="L145" s="46">
        <v>42767</v>
      </c>
      <c r="M145" s="46">
        <v>43070</v>
      </c>
      <c r="N145" s="44" t="s">
        <v>385</v>
      </c>
      <c r="O145" s="44" t="s">
        <v>127</v>
      </c>
      <c r="P145" s="41" t="s">
        <v>591</v>
      </c>
      <c r="Q145" s="23"/>
      <c r="R145" s="145"/>
      <c r="S145" s="145"/>
      <c r="T145" s="145"/>
      <c r="U145" s="145"/>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row>
    <row r="146" spans="1:44" ht="33.75" x14ac:dyDescent="0.25">
      <c r="A146" s="41">
        <v>252</v>
      </c>
      <c r="B146" s="35" t="s">
        <v>641</v>
      </c>
      <c r="C146" s="42" t="s">
        <v>642</v>
      </c>
      <c r="D146" s="23" t="s">
        <v>661</v>
      </c>
      <c r="E146" s="23" t="s">
        <v>662</v>
      </c>
      <c r="F146" s="44">
        <v>642</v>
      </c>
      <c r="G146" s="44" t="s">
        <v>34</v>
      </c>
      <c r="H146" s="44">
        <v>70</v>
      </c>
      <c r="I146" s="55">
        <v>36000000000</v>
      </c>
      <c r="J146" s="44" t="s">
        <v>35</v>
      </c>
      <c r="K146" s="30">
        <v>12000000</v>
      </c>
      <c r="L146" s="46">
        <v>42736</v>
      </c>
      <c r="M146" s="46">
        <v>43070</v>
      </c>
      <c r="N146" s="44" t="s">
        <v>48</v>
      </c>
      <c r="O146" s="44" t="s">
        <v>127</v>
      </c>
      <c r="P146" s="41" t="s">
        <v>663</v>
      </c>
      <c r="Q146" s="23"/>
      <c r="R146" s="145"/>
      <c r="S146" s="145"/>
      <c r="T146" s="145"/>
      <c r="U146" s="145"/>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row>
    <row r="147" spans="1:44" ht="78.75" x14ac:dyDescent="0.25">
      <c r="A147" s="41">
        <v>253</v>
      </c>
      <c r="B147" s="23" t="s">
        <v>411</v>
      </c>
      <c r="C147" s="23" t="s">
        <v>412</v>
      </c>
      <c r="D147" s="23" t="s">
        <v>478</v>
      </c>
      <c r="E147" s="23" t="s">
        <v>39</v>
      </c>
      <c r="F147" s="44">
        <v>642</v>
      </c>
      <c r="G147" s="23" t="s">
        <v>34</v>
      </c>
      <c r="H147" s="23">
        <v>1</v>
      </c>
      <c r="I147" s="23">
        <v>36000000000</v>
      </c>
      <c r="J147" s="44" t="s">
        <v>35</v>
      </c>
      <c r="K147" s="30">
        <v>12500000</v>
      </c>
      <c r="L147" s="46">
        <v>42767</v>
      </c>
      <c r="M147" s="46">
        <v>43070</v>
      </c>
      <c r="N147" s="44" t="s">
        <v>385</v>
      </c>
      <c r="O147" s="44" t="s">
        <v>127</v>
      </c>
      <c r="P147" s="41" t="s">
        <v>591</v>
      </c>
      <c r="Q147" s="23"/>
      <c r="R147" s="145"/>
      <c r="S147" s="145"/>
      <c r="T147" s="145"/>
      <c r="U147" s="145"/>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row>
    <row r="148" spans="1:44" ht="78.75" x14ac:dyDescent="0.25">
      <c r="A148" s="41">
        <v>254</v>
      </c>
      <c r="B148" s="23" t="s">
        <v>411</v>
      </c>
      <c r="C148" s="23" t="s">
        <v>412</v>
      </c>
      <c r="D148" s="23" t="s">
        <v>527</v>
      </c>
      <c r="E148" s="23" t="s">
        <v>39</v>
      </c>
      <c r="F148" s="44">
        <v>642</v>
      </c>
      <c r="G148" s="23" t="s">
        <v>34</v>
      </c>
      <c r="H148" s="23">
        <v>1</v>
      </c>
      <c r="I148" s="23">
        <v>36000000000</v>
      </c>
      <c r="J148" s="44" t="s">
        <v>35</v>
      </c>
      <c r="K148" s="30">
        <v>14000000</v>
      </c>
      <c r="L148" s="46">
        <v>42767</v>
      </c>
      <c r="M148" s="46">
        <v>43070</v>
      </c>
      <c r="N148" s="44" t="s">
        <v>385</v>
      </c>
      <c r="O148" s="44" t="s">
        <v>127</v>
      </c>
      <c r="P148" s="41" t="s">
        <v>591</v>
      </c>
      <c r="Q148" s="23"/>
      <c r="R148" s="145"/>
      <c r="S148" s="145"/>
      <c r="T148" s="145"/>
      <c r="U148" s="145"/>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row>
    <row r="149" spans="1:44" ht="78.75" x14ac:dyDescent="0.25">
      <c r="A149" s="41">
        <v>255</v>
      </c>
      <c r="B149" s="23" t="s">
        <v>411</v>
      </c>
      <c r="C149" s="23" t="s">
        <v>412</v>
      </c>
      <c r="D149" s="23" t="s">
        <v>531</v>
      </c>
      <c r="E149" s="23" t="s">
        <v>39</v>
      </c>
      <c r="F149" s="44">
        <v>642</v>
      </c>
      <c r="G149" s="23" t="s">
        <v>34</v>
      </c>
      <c r="H149" s="23">
        <v>1</v>
      </c>
      <c r="I149" s="23">
        <v>36000000000</v>
      </c>
      <c r="J149" s="44" t="s">
        <v>35</v>
      </c>
      <c r="K149" s="30">
        <v>14000000</v>
      </c>
      <c r="L149" s="46">
        <v>42767</v>
      </c>
      <c r="M149" s="46">
        <v>43070</v>
      </c>
      <c r="N149" s="44" t="s">
        <v>385</v>
      </c>
      <c r="O149" s="44" t="s">
        <v>127</v>
      </c>
      <c r="P149" s="41" t="s">
        <v>591</v>
      </c>
      <c r="Q149" s="23"/>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row>
    <row r="150" spans="1:44" ht="78.75" x14ac:dyDescent="0.25">
      <c r="A150" s="41">
        <v>256</v>
      </c>
      <c r="B150" s="23" t="s">
        <v>411</v>
      </c>
      <c r="C150" s="23" t="s">
        <v>412</v>
      </c>
      <c r="D150" s="42" t="s">
        <v>441</v>
      </c>
      <c r="E150" s="23" t="s">
        <v>39</v>
      </c>
      <c r="F150" s="44">
        <v>642</v>
      </c>
      <c r="G150" s="23" t="s">
        <v>34</v>
      </c>
      <c r="H150" s="23">
        <v>1</v>
      </c>
      <c r="I150" s="23">
        <v>36000000000</v>
      </c>
      <c r="J150" s="44" t="s">
        <v>35</v>
      </c>
      <c r="K150" s="45">
        <v>14350000</v>
      </c>
      <c r="L150" s="46">
        <v>42767</v>
      </c>
      <c r="M150" s="46">
        <v>43070</v>
      </c>
      <c r="N150" s="44" t="s">
        <v>385</v>
      </c>
      <c r="O150" s="44" t="s">
        <v>127</v>
      </c>
      <c r="P150" s="41" t="s">
        <v>591</v>
      </c>
      <c r="Q150" s="23"/>
      <c r="R150" s="145"/>
      <c r="S150" s="145"/>
      <c r="T150" s="145"/>
      <c r="U150" s="145"/>
      <c r="V150" s="145"/>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row>
    <row r="151" spans="1:44" ht="78.75" x14ac:dyDescent="0.25">
      <c r="A151" s="41">
        <v>257</v>
      </c>
      <c r="B151" s="23" t="s">
        <v>411</v>
      </c>
      <c r="C151" s="23" t="s">
        <v>412</v>
      </c>
      <c r="D151" s="23" t="s">
        <v>483</v>
      </c>
      <c r="E151" s="23" t="s">
        <v>39</v>
      </c>
      <c r="F151" s="44">
        <v>642</v>
      </c>
      <c r="G151" s="23" t="s">
        <v>34</v>
      </c>
      <c r="H151" s="23">
        <v>1</v>
      </c>
      <c r="I151" s="23">
        <v>36000000000</v>
      </c>
      <c r="J151" s="44" t="s">
        <v>35</v>
      </c>
      <c r="K151" s="30">
        <v>15000000</v>
      </c>
      <c r="L151" s="46">
        <v>42767</v>
      </c>
      <c r="M151" s="46">
        <v>43070</v>
      </c>
      <c r="N151" s="44" t="s">
        <v>385</v>
      </c>
      <c r="O151" s="44" t="s">
        <v>127</v>
      </c>
      <c r="P151" s="41" t="s">
        <v>591</v>
      </c>
      <c r="Q151" s="23"/>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row>
    <row r="152" spans="1:44" ht="78.75" x14ac:dyDescent="0.25">
      <c r="A152" s="41">
        <v>258</v>
      </c>
      <c r="B152" s="23" t="s">
        <v>411</v>
      </c>
      <c r="C152" s="23" t="s">
        <v>412</v>
      </c>
      <c r="D152" s="42" t="s">
        <v>459</v>
      </c>
      <c r="E152" s="23" t="s">
        <v>39</v>
      </c>
      <c r="F152" s="44">
        <v>642</v>
      </c>
      <c r="G152" s="23" t="s">
        <v>34</v>
      </c>
      <c r="H152" s="23">
        <v>1</v>
      </c>
      <c r="I152" s="23">
        <v>36000000000</v>
      </c>
      <c r="J152" s="44" t="s">
        <v>35</v>
      </c>
      <c r="K152" s="45">
        <v>15150000</v>
      </c>
      <c r="L152" s="46">
        <v>42767</v>
      </c>
      <c r="M152" s="46">
        <v>43070</v>
      </c>
      <c r="N152" s="44" t="s">
        <v>385</v>
      </c>
      <c r="O152" s="44" t="s">
        <v>127</v>
      </c>
      <c r="P152" s="41" t="s">
        <v>591</v>
      </c>
      <c r="Q152" s="23"/>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row>
    <row r="153" spans="1:44" ht="78.75" x14ac:dyDescent="0.25">
      <c r="A153" s="41">
        <v>259</v>
      </c>
      <c r="B153" s="23" t="s">
        <v>411</v>
      </c>
      <c r="C153" s="23" t="s">
        <v>412</v>
      </c>
      <c r="D153" s="23" t="s">
        <v>681</v>
      </c>
      <c r="E153" s="23" t="s">
        <v>39</v>
      </c>
      <c r="F153" s="44">
        <v>642</v>
      </c>
      <c r="G153" s="44" t="s">
        <v>34</v>
      </c>
      <c r="H153" s="23">
        <v>1</v>
      </c>
      <c r="I153" s="53">
        <v>36000000000</v>
      </c>
      <c r="J153" s="44" t="s">
        <v>35</v>
      </c>
      <c r="K153" s="48">
        <v>15700000</v>
      </c>
      <c r="L153" s="46">
        <v>42767</v>
      </c>
      <c r="M153" s="46">
        <v>43070</v>
      </c>
      <c r="N153" s="44" t="s">
        <v>385</v>
      </c>
      <c r="O153" s="44" t="s">
        <v>127</v>
      </c>
      <c r="P153" s="76" t="s">
        <v>665</v>
      </c>
      <c r="Q153" s="23"/>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row>
    <row r="154" spans="1:44" ht="78.75" x14ac:dyDescent="0.25">
      <c r="A154" s="41">
        <v>260</v>
      </c>
      <c r="B154" s="23" t="s">
        <v>411</v>
      </c>
      <c r="C154" s="23" t="s">
        <v>412</v>
      </c>
      <c r="D154" s="42" t="s">
        <v>454</v>
      </c>
      <c r="E154" s="23" t="s">
        <v>39</v>
      </c>
      <c r="F154" s="44">
        <v>642</v>
      </c>
      <c r="G154" s="23" t="s">
        <v>34</v>
      </c>
      <c r="H154" s="23">
        <v>1</v>
      </c>
      <c r="I154" s="23">
        <v>36000000000</v>
      </c>
      <c r="J154" s="44" t="s">
        <v>35</v>
      </c>
      <c r="K154" s="45">
        <v>15900000</v>
      </c>
      <c r="L154" s="46">
        <v>42767</v>
      </c>
      <c r="M154" s="46">
        <v>43070</v>
      </c>
      <c r="N154" s="44" t="s">
        <v>385</v>
      </c>
      <c r="O154" s="44" t="s">
        <v>127</v>
      </c>
      <c r="P154" s="41" t="s">
        <v>591</v>
      </c>
      <c r="Q154" s="23"/>
      <c r="R154" s="145"/>
      <c r="S154" s="145"/>
      <c r="T154" s="145"/>
      <c r="U154" s="145"/>
      <c r="V154" s="145"/>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row>
    <row r="155" spans="1:44" ht="78.75" x14ac:dyDescent="0.25">
      <c r="A155" s="41">
        <v>261</v>
      </c>
      <c r="B155" s="23" t="s">
        <v>411</v>
      </c>
      <c r="C155" s="23" t="s">
        <v>412</v>
      </c>
      <c r="D155" s="23" t="s">
        <v>532</v>
      </c>
      <c r="E155" s="23" t="s">
        <v>39</v>
      </c>
      <c r="F155" s="44">
        <v>642</v>
      </c>
      <c r="G155" s="23" t="s">
        <v>34</v>
      </c>
      <c r="H155" s="23">
        <v>1</v>
      </c>
      <c r="I155" s="23">
        <v>36000000000</v>
      </c>
      <c r="J155" s="44" t="s">
        <v>35</v>
      </c>
      <c r="K155" s="30">
        <v>16500000</v>
      </c>
      <c r="L155" s="46">
        <v>42767</v>
      </c>
      <c r="M155" s="46">
        <v>43070</v>
      </c>
      <c r="N155" s="44" t="s">
        <v>385</v>
      </c>
      <c r="O155" s="44" t="s">
        <v>127</v>
      </c>
      <c r="P155" s="41" t="s">
        <v>591</v>
      </c>
      <c r="Q155" s="23"/>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row>
    <row r="156" spans="1:44" ht="78.75" x14ac:dyDescent="0.25">
      <c r="A156" s="41">
        <v>262</v>
      </c>
      <c r="B156" s="88" t="s">
        <v>411</v>
      </c>
      <c r="C156" s="88" t="s">
        <v>412</v>
      </c>
      <c r="D156" s="42" t="s">
        <v>423</v>
      </c>
      <c r="E156" s="23" t="s">
        <v>39</v>
      </c>
      <c r="F156" s="44">
        <v>642</v>
      </c>
      <c r="G156" s="23" t="s">
        <v>34</v>
      </c>
      <c r="H156" s="23">
        <v>1</v>
      </c>
      <c r="I156" s="23">
        <v>36000000000</v>
      </c>
      <c r="J156" s="44" t="s">
        <v>35</v>
      </c>
      <c r="K156" s="30">
        <v>18900000</v>
      </c>
      <c r="L156" s="46">
        <v>42767</v>
      </c>
      <c r="M156" s="46">
        <v>43070</v>
      </c>
      <c r="N156" s="44" t="s">
        <v>385</v>
      </c>
      <c r="O156" s="44" t="s">
        <v>127</v>
      </c>
      <c r="P156" s="41" t="s">
        <v>591</v>
      </c>
      <c r="Q156" s="23"/>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row>
    <row r="157" spans="1:44" ht="78.75" x14ac:dyDescent="0.25">
      <c r="A157" s="41">
        <v>263</v>
      </c>
      <c r="B157" s="88" t="s">
        <v>411</v>
      </c>
      <c r="C157" s="88" t="s">
        <v>412</v>
      </c>
      <c r="D157" s="42" t="s">
        <v>433</v>
      </c>
      <c r="E157" s="23" t="s">
        <v>39</v>
      </c>
      <c r="F157" s="44">
        <v>642</v>
      </c>
      <c r="G157" s="23" t="s">
        <v>34</v>
      </c>
      <c r="H157" s="23">
        <v>1</v>
      </c>
      <c r="I157" s="23">
        <v>36000000000</v>
      </c>
      <c r="J157" s="44" t="s">
        <v>35</v>
      </c>
      <c r="K157" s="30">
        <v>19950000</v>
      </c>
      <c r="L157" s="46">
        <v>42767</v>
      </c>
      <c r="M157" s="46">
        <v>43070</v>
      </c>
      <c r="N157" s="44" t="s">
        <v>385</v>
      </c>
      <c r="O157" s="44" t="s">
        <v>127</v>
      </c>
      <c r="P157" s="41" t="s">
        <v>591</v>
      </c>
      <c r="Q157" s="23"/>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row>
    <row r="158" spans="1:44" ht="78.75" x14ac:dyDescent="0.25">
      <c r="A158" s="41">
        <v>264</v>
      </c>
      <c r="B158" s="88" t="s">
        <v>411</v>
      </c>
      <c r="C158" s="88" t="s">
        <v>412</v>
      </c>
      <c r="D158" s="42" t="s">
        <v>447</v>
      </c>
      <c r="E158" s="23" t="s">
        <v>39</v>
      </c>
      <c r="F158" s="44">
        <v>642</v>
      </c>
      <c r="G158" s="23" t="s">
        <v>34</v>
      </c>
      <c r="H158" s="23">
        <v>1</v>
      </c>
      <c r="I158" s="23">
        <v>36000000000</v>
      </c>
      <c r="J158" s="44" t="s">
        <v>35</v>
      </c>
      <c r="K158" s="45">
        <v>22170000</v>
      </c>
      <c r="L158" s="46">
        <v>42767</v>
      </c>
      <c r="M158" s="46">
        <v>43070</v>
      </c>
      <c r="N158" s="44" t="s">
        <v>385</v>
      </c>
      <c r="O158" s="44" t="s">
        <v>127</v>
      </c>
      <c r="P158" s="41" t="s">
        <v>591</v>
      </c>
      <c r="Q158" s="23"/>
      <c r="R158" s="145"/>
      <c r="S158" s="145"/>
      <c r="T158" s="145"/>
      <c r="U158" s="145"/>
      <c r="V158" s="145"/>
      <c r="W158" s="145"/>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row>
    <row r="159" spans="1:44" ht="78.75" x14ac:dyDescent="0.25">
      <c r="A159" s="41">
        <v>265</v>
      </c>
      <c r="B159" s="88" t="s">
        <v>411</v>
      </c>
      <c r="C159" s="88" t="s">
        <v>412</v>
      </c>
      <c r="D159" s="42" t="s">
        <v>413</v>
      </c>
      <c r="E159" s="23" t="s">
        <v>39</v>
      </c>
      <c r="F159" s="44">
        <v>642</v>
      </c>
      <c r="G159" s="23" t="s">
        <v>34</v>
      </c>
      <c r="H159" s="23">
        <v>1</v>
      </c>
      <c r="I159" s="23">
        <v>36000000000</v>
      </c>
      <c r="J159" s="44" t="s">
        <v>35</v>
      </c>
      <c r="K159" s="45">
        <v>23470000</v>
      </c>
      <c r="L159" s="46">
        <v>42767</v>
      </c>
      <c r="M159" s="46">
        <v>43070</v>
      </c>
      <c r="N159" s="44" t="s">
        <v>385</v>
      </c>
      <c r="O159" s="44" t="s">
        <v>127</v>
      </c>
      <c r="P159" s="41" t="s">
        <v>591</v>
      </c>
      <c r="Q159" s="23"/>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row>
    <row r="160" spans="1:44" ht="78.75" x14ac:dyDescent="0.25">
      <c r="A160" s="41">
        <v>266</v>
      </c>
      <c r="B160" s="23" t="s">
        <v>411</v>
      </c>
      <c r="C160" s="23" t="s">
        <v>412</v>
      </c>
      <c r="D160" s="42" t="s">
        <v>462</v>
      </c>
      <c r="E160" s="23" t="s">
        <v>39</v>
      </c>
      <c r="F160" s="44">
        <v>642</v>
      </c>
      <c r="G160" s="23" t="s">
        <v>34</v>
      </c>
      <c r="H160" s="23">
        <v>1</v>
      </c>
      <c r="I160" s="23">
        <v>36000000000</v>
      </c>
      <c r="J160" s="44" t="s">
        <v>35</v>
      </c>
      <c r="K160" s="45">
        <v>23982000</v>
      </c>
      <c r="L160" s="46">
        <v>42767</v>
      </c>
      <c r="M160" s="46">
        <v>43070</v>
      </c>
      <c r="N160" s="44" t="s">
        <v>385</v>
      </c>
      <c r="O160" s="44" t="s">
        <v>127</v>
      </c>
      <c r="P160" s="41" t="s">
        <v>591</v>
      </c>
      <c r="Q160" s="23"/>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row>
    <row r="161" spans="1:44" ht="135" x14ac:dyDescent="0.25">
      <c r="A161" s="41">
        <v>267</v>
      </c>
      <c r="B161" s="23" t="s">
        <v>411</v>
      </c>
      <c r="C161" s="23" t="s">
        <v>412</v>
      </c>
      <c r="D161" s="23" t="s">
        <v>710</v>
      </c>
      <c r="E161" s="23" t="s">
        <v>39</v>
      </c>
      <c r="F161" s="44">
        <v>642</v>
      </c>
      <c r="G161" s="44" t="s">
        <v>34</v>
      </c>
      <c r="H161" s="23">
        <v>1</v>
      </c>
      <c r="I161" s="53">
        <v>36000000000</v>
      </c>
      <c r="J161" s="44" t="s">
        <v>35</v>
      </c>
      <c r="K161" s="48">
        <v>24150000</v>
      </c>
      <c r="L161" s="46">
        <v>42767</v>
      </c>
      <c r="M161" s="46">
        <v>43070</v>
      </c>
      <c r="N161" s="44" t="s">
        <v>385</v>
      </c>
      <c r="O161" s="44" t="s">
        <v>127</v>
      </c>
      <c r="P161" s="76" t="s">
        <v>665</v>
      </c>
      <c r="Q161" s="23"/>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row>
    <row r="162" spans="1:44" ht="78.75" x14ac:dyDescent="0.25">
      <c r="A162" s="41">
        <v>268</v>
      </c>
      <c r="B162" s="88" t="s">
        <v>411</v>
      </c>
      <c r="C162" s="88" t="s">
        <v>412</v>
      </c>
      <c r="D162" s="23" t="s">
        <v>476</v>
      </c>
      <c r="E162" s="23" t="s">
        <v>39</v>
      </c>
      <c r="F162" s="44">
        <v>642</v>
      </c>
      <c r="G162" s="23" t="s">
        <v>34</v>
      </c>
      <c r="H162" s="23">
        <v>1</v>
      </c>
      <c r="I162" s="23">
        <v>36000000000</v>
      </c>
      <c r="J162" s="44" t="s">
        <v>35</v>
      </c>
      <c r="K162" s="30">
        <v>25000000</v>
      </c>
      <c r="L162" s="46">
        <v>42767</v>
      </c>
      <c r="M162" s="46">
        <v>43070</v>
      </c>
      <c r="N162" s="44" t="s">
        <v>385</v>
      </c>
      <c r="O162" s="44" t="s">
        <v>127</v>
      </c>
      <c r="P162" s="41" t="s">
        <v>591</v>
      </c>
      <c r="Q162" s="23"/>
      <c r="R162" s="145"/>
      <c r="S162" s="145"/>
      <c r="T162" s="145"/>
      <c r="U162" s="145"/>
      <c r="V162" s="145"/>
      <c r="W162" s="145"/>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row>
    <row r="163" spans="1:44" ht="315" x14ac:dyDescent="0.25">
      <c r="A163" s="41">
        <v>269</v>
      </c>
      <c r="B163" s="88" t="s">
        <v>411</v>
      </c>
      <c r="C163" s="88" t="s">
        <v>412</v>
      </c>
      <c r="D163" s="23" t="s">
        <v>680</v>
      </c>
      <c r="E163" s="23" t="s">
        <v>39</v>
      </c>
      <c r="F163" s="44">
        <v>642</v>
      </c>
      <c r="G163" s="44" t="s">
        <v>34</v>
      </c>
      <c r="H163" s="23">
        <v>1</v>
      </c>
      <c r="I163" s="53">
        <v>36000000000</v>
      </c>
      <c r="J163" s="44" t="s">
        <v>35</v>
      </c>
      <c r="K163" s="48">
        <v>25300000</v>
      </c>
      <c r="L163" s="46">
        <v>42767</v>
      </c>
      <c r="M163" s="46">
        <v>43070</v>
      </c>
      <c r="N163" s="44" t="s">
        <v>385</v>
      </c>
      <c r="O163" s="44" t="s">
        <v>127</v>
      </c>
      <c r="P163" s="76" t="s">
        <v>665</v>
      </c>
      <c r="Q163" s="23"/>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row>
    <row r="164" spans="1:44" ht="78.75" x14ac:dyDescent="0.25">
      <c r="A164" s="41">
        <v>270</v>
      </c>
      <c r="B164" s="88" t="s">
        <v>411</v>
      </c>
      <c r="C164" s="88" t="s">
        <v>412</v>
      </c>
      <c r="D164" s="42" t="s">
        <v>468</v>
      </c>
      <c r="E164" s="23" t="s">
        <v>39</v>
      </c>
      <c r="F164" s="44">
        <v>642</v>
      </c>
      <c r="G164" s="23" t="s">
        <v>34</v>
      </c>
      <c r="H164" s="23">
        <v>1</v>
      </c>
      <c r="I164" s="23">
        <v>36000000000</v>
      </c>
      <c r="J164" s="44" t="s">
        <v>35</v>
      </c>
      <c r="K164" s="45">
        <v>25640000</v>
      </c>
      <c r="L164" s="46">
        <v>42767</v>
      </c>
      <c r="M164" s="46">
        <v>43070</v>
      </c>
      <c r="N164" s="44" t="s">
        <v>385</v>
      </c>
      <c r="O164" s="44" t="s">
        <v>127</v>
      </c>
      <c r="P164" s="41" t="s">
        <v>591</v>
      </c>
      <c r="Q164" s="23"/>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c r="AN164" s="145"/>
      <c r="AO164" s="145"/>
      <c r="AP164" s="145"/>
      <c r="AQ164" s="145"/>
      <c r="AR164" s="145"/>
    </row>
    <row r="165" spans="1:44" ht="78.75" x14ac:dyDescent="0.25">
      <c r="A165" s="41">
        <v>271</v>
      </c>
      <c r="B165" s="88" t="s">
        <v>411</v>
      </c>
      <c r="C165" s="88" t="s">
        <v>412</v>
      </c>
      <c r="D165" s="42" t="s">
        <v>471</v>
      </c>
      <c r="E165" s="23" t="s">
        <v>39</v>
      </c>
      <c r="F165" s="44">
        <v>642</v>
      </c>
      <c r="G165" s="23" t="s">
        <v>34</v>
      </c>
      <c r="H165" s="23">
        <v>1</v>
      </c>
      <c r="I165" s="23">
        <v>36000000000</v>
      </c>
      <c r="J165" s="44" t="s">
        <v>35</v>
      </c>
      <c r="K165" s="45">
        <v>27160000</v>
      </c>
      <c r="L165" s="46">
        <v>42767</v>
      </c>
      <c r="M165" s="46">
        <v>43070</v>
      </c>
      <c r="N165" s="44" t="s">
        <v>385</v>
      </c>
      <c r="O165" s="44" t="s">
        <v>127</v>
      </c>
      <c r="P165" s="41" t="s">
        <v>591</v>
      </c>
      <c r="Q165" s="23"/>
      <c r="R165" s="145"/>
      <c r="S165" s="145"/>
      <c r="T165" s="145"/>
      <c r="U165" s="145"/>
      <c r="V165" s="145"/>
      <c r="W165" s="145"/>
      <c r="X165" s="145"/>
      <c r="Y165" s="145"/>
      <c r="Z165" s="145"/>
      <c r="AA165" s="145"/>
      <c r="AB165" s="145"/>
      <c r="AC165" s="145"/>
      <c r="AD165" s="145"/>
      <c r="AE165" s="145"/>
      <c r="AF165" s="145"/>
      <c r="AG165" s="145"/>
      <c r="AH165" s="145"/>
      <c r="AI165" s="145"/>
      <c r="AJ165" s="145"/>
      <c r="AK165" s="145"/>
      <c r="AL165" s="145"/>
      <c r="AM165" s="145"/>
      <c r="AN165" s="145"/>
      <c r="AO165" s="145"/>
      <c r="AP165" s="145"/>
      <c r="AQ165" s="145"/>
      <c r="AR165" s="145"/>
    </row>
    <row r="166" spans="1:44" ht="78.75" x14ac:dyDescent="0.25">
      <c r="A166" s="41">
        <v>272</v>
      </c>
      <c r="B166" s="88" t="s">
        <v>411</v>
      </c>
      <c r="C166" s="88" t="s">
        <v>412</v>
      </c>
      <c r="D166" s="42" t="s">
        <v>467</v>
      </c>
      <c r="E166" s="23" t="s">
        <v>39</v>
      </c>
      <c r="F166" s="44">
        <v>642</v>
      </c>
      <c r="G166" s="23" t="s">
        <v>34</v>
      </c>
      <c r="H166" s="23">
        <v>1</v>
      </c>
      <c r="I166" s="23">
        <v>36000000000</v>
      </c>
      <c r="J166" s="44" t="s">
        <v>35</v>
      </c>
      <c r="K166" s="45">
        <v>27263157</v>
      </c>
      <c r="L166" s="46">
        <v>42767</v>
      </c>
      <c r="M166" s="46">
        <v>43070</v>
      </c>
      <c r="N166" s="44" t="s">
        <v>385</v>
      </c>
      <c r="O166" s="44" t="s">
        <v>127</v>
      </c>
      <c r="P166" s="41" t="s">
        <v>591</v>
      </c>
      <c r="Q166" s="23"/>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row>
    <row r="167" spans="1:44" ht="45" x14ac:dyDescent="0.25">
      <c r="A167" s="41">
        <v>273</v>
      </c>
      <c r="B167" s="38" t="s">
        <v>794</v>
      </c>
      <c r="C167" s="38" t="s">
        <v>793</v>
      </c>
      <c r="D167" s="42" t="s">
        <v>769</v>
      </c>
      <c r="E167" s="42" t="s">
        <v>215</v>
      </c>
      <c r="F167" s="44">
        <v>642</v>
      </c>
      <c r="G167" s="51" t="s">
        <v>767</v>
      </c>
      <c r="H167" s="23">
        <v>1</v>
      </c>
      <c r="I167" s="23">
        <v>36000000000</v>
      </c>
      <c r="J167" s="44" t="s">
        <v>35</v>
      </c>
      <c r="K167" s="45">
        <v>27550666.68</v>
      </c>
      <c r="L167" s="46">
        <v>42767</v>
      </c>
      <c r="M167" s="46">
        <v>43070</v>
      </c>
      <c r="N167" s="23" t="s">
        <v>48</v>
      </c>
      <c r="O167" s="44" t="s">
        <v>127</v>
      </c>
      <c r="P167" s="41" t="s">
        <v>591</v>
      </c>
      <c r="Q167" s="23"/>
      <c r="R167" s="145"/>
      <c r="S167" s="145"/>
      <c r="T167" s="145"/>
      <c r="U167" s="145"/>
      <c r="V167" s="145"/>
      <c r="W167" s="145"/>
      <c r="X167" s="145"/>
      <c r="Y167" s="145"/>
      <c r="Z167" s="145"/>
      <c r="AA167" s="145"/>
      <c r="AB167" s="145"/>
      <c r="AC167" s="145"/>
      <c r="AD167" s="145"/>
      <c r="AE167" s="145"/>
      <c r="AF167" s="145"/>
      <c r="AG167" s="145"/>
      <c r="AH167" s="145"/>
      <c r="AI167" s="145"/>
      <c r="AJ167" s="145"/>
      <c r="AK167" s="145"/>
      <c r="AL167" s="145"/>
      <c r="AM167" s="145"/>
      <c r="AN167" s="145"/>
      <c r="AO167" s="145"/>
      <c r="AP167" s="145"/>
      <c r="AQ167" s="145"/>
      <c r="AR167" s="145"/>
    </row>
    <row r="168" spans="1:44" ht="78.75" x14ac:dyDescent="0.25">
      <c r="A168" s="41">
        <v>274</v>
      </c>
      <c r="B168" s="88" t="s">
        <v>411</v>
      </c>
      <c r="C168" s="88" t="s">
        <v>412</v>
      </c>
      <c r="D168" s="42" t="s">
        <v>455</v>
      </c>
      <c r="E168" s="23" t="s">
        <v>39</v>
      </c>
      <c r="F168" s="44">
        <v>642</v>
      </c>
      <c r="G168" s="23" t="s">
        <v>34</v>
      </c>
      <c r="H168" s="23">
        <v>1</v>
      </c>
      <c r="I168" s="23">
        <v>36000000000</v>
      </c>
      <c r="J168" s="44" t="s">
        <v>35</v>
      </c>
      <c r="K168" s="45">
        <v>28144994.199999999</v>
      </c>
      <c r="L168" s="46">
        <v>42767</v>
      </c>
      <c r="M168" s="46">
        <v>43070</v>
      </c>
      <c r="N168" s="44" t="s">
        <v>385</v>
      </c>
      <c r="O168" s="44" t="s">
        <v>127</v>
      </c>
      <c r="P168" s="41" t="s">
        <v>591</v>
      </c>
      <c r="Q168" s="23"/>
      <c r="R168" s="145"/>
      <c r="S168" s="145"/>
      <c r="T168" s="145"/>
      <c r="U168" s="145"/>
      <c r="V168" s="145"/>
      <c r="W168" s="145"/>
      <c r="X168" s="145"/>
      <c r="Y168" s="145"/>
      <c r="Z168" s="145"/>
      <c r="AA168" s="145"/>
      <c r="AB168" s="145"/>
      <c r="AC168" s="145"/>
      <c r="AD168" s="145"/>
      <c r="AE168" s="145"/>
      <c r="AF168" s="145"/>
      <c r="AG168" s="145"/>
      <c r="AH168" s="145"/>
      <c r="AI168" s="145"/>
      <c r="AJ168" s="145"/>
      <c r="AK168" s="145"/>
      <c r="AL168" s="145"/>
      <c r="AM168" s="145"/>
      <c r="AN168" s="145"/>
      <c r="AO168" s="145"/>
      <c r="AP168" s="145"/>
      <c r="AQ168" s="145"/>
      <c r="AR168" s="145"/>
    </row>
    <row r="169" spans="1:44" ht="360" x14ac:dyDescent="0.25">
      <c r="A169" s="41">
        <v>275</v>
      </c>
      <c r="B169" s="88" t="s">
        <v>411</v>
      </c>
      <c r="C169" s="88" t="s">
        <v>412</v>
      </c>
      <c r="D169" s="23" t="s">
        <v>667</v>
      </c>
      <c r="E169" s="23" t="s">
        <v>39</v>
      </c>
      <c r="F169" s="44">
        <v>642</v>
      </c>
      <c r="G169" s="44" t="s">
        <v>34</v>
      </c>
      <c r="H169" s="23">
        <v>1</v>
      </c>
      <c r="I169" s="53">
        <v>36000000000</v>
      </c>
      <c r="J169" s="44" t="s">
        <v>35</v>
      </c>
      <c r="K169" s="48">
        <v>29325000</v>
      </c>
      <c r="L169" s="46">
        <v>42767</v>
      </c>
      <c r="M169" s="46">
        <v>43070</v>
      </c>
      <c r="N169" s="44" t="s">
        <v>385</v>
      </c>
      <c r="O169" s="44" t="s">
        <v>127</v>
      </c>
      <c r="P169" s="76" t="s">
        <v>665</v>
      </c>
      <c r="Q169" s="23"/>
      <c r="R169" s="145"/>
      <c r="S169" s="145"/>
      <c r="T169" s="145"/>
      <c r="U169" s="145"/>
      <c r="V169" s="145"/>
      <c r="W169" s="145"/>
      <c r="X169" s="145"/>
      <c r="Y169" s="145"/>
      <c r="Z169" s="145"/>
      <c r="AA169" s="145"/>
      <c r="AB169" s="145"/>
      <c r="AC169" s="145"/>
      <c r="AD169" s="145"/>
      <c r="AE169" s="145"/>
      <c r="AF169" s="145"/>
      <c r="AG169" s="145"/>
      <c r="AH169" s="145"/>
      <c r="AI169" s="145"/>
      <c r="AJ169" s="145"/>
      <c r="AK169" s="145"/>
      <c r="AL169" s="145"/>
      <c r="AM169" s="145"/>
      <c r="AN169" s="145"/>
      <c r="AO169" s="145"/>
      <c r="AP169" s="145"/>
      <c r="AQ169" s="145"/>
      <c r="AR169" s="145"/>
    </row>
    <row r="170" spans="1:44" ht="78.75" x14ac:dyDescent="0.25">
      <c r="A170" s="41">
        <v>276</v>
      </c>
      <c r="B170" s="88" t="s">
        <v>411</v>
      </c>
      <c r="C170" s="88" t="s">
        <v>412</v>
      </c>
      <c r="D170" s="42" t="s">
        <v>439</v>
      </c>
      <c r="E170" s="23" t="s">
        <v>39</v>
      </c>
      <c r="F170" s="44">
        <v>642</v>
      </c>
      <c r="G170" s="23" t="s">
        <v>34</v>
      </c>
      <c r="H170" s="23">
        <v>1</v>
      </c>
      <c r="I170" s="23">
        <v>36000000000</v>
      </c>
      <c r="J170" s="44" t="s">
        <v>35</v>
      </c>
      <c r="K170" s="45">
        <v>29460000</v>
      </c>
      <c r="L170" s="46">
        <v>42767</v>
      </c>
      <c r="M170" s="46">
        <v>43070</v>
      </c>
      <c r="N170" s="44" t="s">
        <v>385</v>
      </c>
      <c r="O170" s="44" t="s">
        <v>127</v>
      </c>
      <c r="P170" s="41" t="s">
        <v>591</v>
      </c>
      <c r="Q170" s="23"/>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c r="AN170" s="145"/>
      <c r="AO170" s="145"/>
      <c r="AP170" s="145"/>
      <c r="AQ170" s="145"/>
      <c r="AR170" s="145"/>
    </row>
    <row r="171" spans="1:44" ht="78.75" x14ac:dyDescent="0.25">
      <c r="A171" s="41">
        <v>277</v>
      </c>
      <c r="B171" s="88" t="s">
        <v>411</v>
      </c>
      <c r="C171" s="88" t="s">
        <v>412</v>
      </c>
      <c r="D171" s="23" t="s">
        <v>475</v>
      </c>
      <c r="E171" s="23" t="s">
        <v>39</v>
      </c>
      <c r="F171" s="44">
        <v>642</v>
      </c>
      <c r="G171" s="23" t="s">
        <v>34</v>
      </c>
      <c r="H171" s="23">
        <v>1</v>
      </c>
      <c r="I171" s="23">
        <v>36000000000</v>
      </c>
      <c r="J171" s="44" t="s">
        <v>35</v>
      </c>
      <c r="K171" s="30">
        <v>30000000</v>
      </c>
      <c r="L171" s="46">
        <v>42767</v>
      </c>
      <c r="M171" s="46">
        <v>43070</v>
      </c>
      <c r="N171" s="44" t="s">
        <v>385</v>
      </c>
      <c r="O171" s="44" t="s">
        <v>127</v>
      </c>
      <c r="P171" s="41" t="s">
        <v>591</v>
      </c>
      <c r="Q171" s="23"/>
      <c r="R171" s="145"/>
      <c r="S171" s="145"/>
      <c r="T171" s="145"/>
      <c r="U171" s="145"/>
      <c r="V171" s="145"/>
      <c r="W171" s="145"/>
      <c r="X171" s="145"/>
      <c r="Y171" s="145"/>
      <c r="Z171" s="145"/>
      <c r="AA171" s="145"/>
      <c r="AB171" s="145"/>
      <c r="AC171" s="145"/>
      <c r="AD171" s="145"/>
      <c r="AE171" s="145"/>
      <c r="AF171" s="145"/>
      <c r="AG171" s="145"/>
      <c r="AH171" s="145"/>
      <c r="AI171" s="145"/>
      <c r="AJ171" s="145"/>
      <c r="AK171" s="145"/>
      <c r="AL171" s="145"/>
      <c r="AM171" s="145"/>
      <c r="AN171" s="145"/>
      <c r="AO171" s="145"/>
      <c r="AP171" s="145"/>
      <c r="AQ171" s="145"/>
      <c r="AR171" s="145"/>
    </row>
    <row r="172" spans="1:44" ht="78.75" x14ac:dyDescent="0.25">
      <c r="A172" s="41">
        <v>278</v>
      </c>
      <c r="B172" s="88" t="s">
        <v>411</v>
      </c>
      <c r="C172" s="88" t="s">
        <v>412</v>
      </c>
      <c r="D172" s="42" t="s">
        <v>429</v>
      </c>
      <c r="E172" s="23" t="s">
        <v>39</v>
      </c>
      <c r="F172" s="44">
        <v>642</v>
      </c>
      <c r="G172" s="23" t="s">
        <v>34</v>
      </c>
      <c r="H172" s="23">
        <v>1</v>
      </c>
      <c r="I172" s="23">
        <v>36000000000</v>
      </c>
      <c r="J172" s="44" t="s">
        <v>35</v>
      </c>
      <c r="K172" s="45">
        <v>30625000</v>
      </c>
      <c r="L172" s="46">
        <v>42767</v>
      </c>
      <c r="M172" s="46">
        <v>43070</v>
      </c>
      <c r="N172" s="44" t="s">
        <v>385</v>
      </c>
      <c r="O172" s="44" t="s">
        <v>127</v>
      </c>
      <c r="P172" s="41" t="s">
        <v>591</v>
      </c>
      <c r="Q172" s="23"/>
      <c r="R172" s="145"/>
      <c r="S172" s="145"/>
      <c r="T172" s="145"/>
      <c r="U172" s="145"/>
      <c r="V172" s="145"/>
      <c r="W172" s="145"/>
      <c r="X172" s="145"/>
      <c r="Y172" s="145"/>
      <c r="Z172" s="145"/>
      <c r="AA172" s="145"/>
      <c r="AB172" s="145"/>
      <c r="AC172" s="145"/>
      <c r="AD172" s="145"/>
      <c r="AE172" s="145"/>
      <c r="AF172" s="145"/>
      <c r="AG172" s="145"/>
      <c r="AH172" s="145"/>
      <c r="AI172" s="145"/>
      <c r="AJ172" s="145"/>
      <c r="AK172" s="145"/>
      <c r="AL172" s="145"/>
      <c r="AM172" s="145"/>
      <c r="AN172" s="145"/>
      <c r="AO172" s="145"/>
      <c r="AP172" s="145"/>
      <c r="AQ172" s="145"/>
      <c r="AR172" s="145"/>
    </row>
    <row r="173" spans="1:44" ht="78.75" x14ac:dyDescent="0.25">
      <c r="A173" s="41">
        <v>279</v>
      </c>
      <c r="B173" s="88" t="s">
        <v>411</v>
      </c>
      <c r="C173" s="88" t="s">
        <v>412</v>
      </c>
      <c r="D173" s="42" t="s">
        <v>436</v>
      </c>
      <c r="E173" s="23" t="s">
        <v>39</v>
      </c>
      <c r="F173" s="44">
        <v>642</v>
      </c>
      <c r="G173" s="23" t="s">
        <v>34</v>
      </c>
      <c r="H173" s="23">
        <v>1</v>
      </c>
      <c r="I173" s="23">
        <v>36000000000</v>
      </c>
      <c r="J173" s="44" t="s">
        <v>35</v>
      </c>
      <c r="K173" s="45">
        <v>32150000</v>
      </c>
      <c r="L173" s="46">
        <v>42767</v>
      </c>
      <c r="M173" s="46">
        <v>43070</v>
      </c>
      <c r="N173" s="44" t="s">
        <v>385</v>
      </c>
      <c r="O173" s="44" t="s">
        <v>127</v>
      </c>
      <c r="P173" s="41" t="s">
        <v>591</v>
      </c>
      <c r="Q173" s="23"/>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row>
    <row r="174" spans="1:44" ht="78.75" x14ac:dyDescent="0.25">
      <c r="A174" s="41">
        <v>280</v>
      </c>
      <c r="B174" s="88" t="s">
        <v>411</v>
      </c>
      <c r="C174" s="88" t="s">
        <v>412</v>
      </c>
      <c r="D174" s="42" t="s">
        <v>461</v>
      </c>
      <c r="E174" s="23" t="s">
        <v>39</v>
      </c>
      <c r="F174" s="44">
        <v>642</v>
      </c>
      <c r="G174" s="23" t="s">
        <v>34</v>
      </c>
      <c r="H174" s="23">
        <v>1</v>
      </c>
      <c r="I174" s="23">
        <v>36000000000</v>
      </c>
      <c r="J174" s="44" t="s">
        <v>35</v>
      </c>
      <c r="K174" s="45">
        <v>38860000</v>
      </c>
      <c r="L174" s="46">
        <v>42767</v>
      </c>
      <c r="M174" s="46">
        <v>43070</v>
      </c>
      <c r="N174" s="44" t="s">
        <v>385</v>
      </c>
      <c r="O174" s="44" t="s">
        <v>127</v>
      </c>
      <c r="P174" s="41" t="s">
        <v>591</v>
      </c>
      <c r="Q174" s="23"/>
      <c r="R174" s="145"/>
      <c r="S174" s="145"/>
      <c r="T174" s="145"/>
      <c r="U174" s="145"/>
      <c r="V174" s="145"/>
      <c r="W174" s="145"/>
      <c r="X174" s="145"/>
      <c r="Y174" s="145"/>
      <c r="Z174" s="145"/>
      <c r="AA174" s="145"/>
      <c r="AB174" s="145"/>
      <c r="AC174" s="145"/>
      <c r="AD174" s="145"/>
      <c r="AE174" s="145"/>
      <c r="AF174" s="145"/>
      <c r="AG174" s="145"/>
      <c r="AH174" s="145"/>
      <c r="AI174" s="145"/>
      <c r="AJ174" s="145"/>
      <c r="AK174" s="145"/>
      <c r="AL174" s="145"/>
      <c r="AM174" s="145"/>
      <c r="AN174" s="145"/>
      <c r="AO174" s="145"/>
      <c r="AP174" s="145"/>
      <c r="AQ174" s="145"/>
      <c r="AR174" s="145"/>
    </row>
    <row r="175" spans="1:44" ht="78.75" x14ac:dyDescent="0.25">
      <c r="A175" s="41">
        <v>281</v>
      </c>
      <c r="B175" s="88" t="s">
        <v>427</v>
      </c>
      <c r="C175" s="88" t="s">
        <v>428</v>
      </c>
      <c r="D175" s="23" t="s">
        <v>437</v>
      </c>
      <c r="E175" s="23" t="s">
        <v>39</v>
      </c>
      <c r="F175" s="44">
        <v>642</v>
      </c>
      <c r="G175" s="23" t="s">
        <v>34</v>
      </c>
      <c r="H175" s="23">
        <v>1</v>
      </c>
      <c r="I175" s="23">
        <v>36000000000</v>
      </c>
      <c r="J175" s="44" t="s">
        <v>35</v>
      </c>
      <c r="K175" s="45">
        <v>39644200</v>
      </c>
      <c r="L175" s="46">
        <v>42767</v>
      </c>
      <c r="M175" s="46">
        <v>43070</v>
      </c>
      <c r="N175" s="44" t="s">
        <v>385</v>
      </c>
      <c r="O175" s="44" t="s">
        <v>127</v>
      </c>
      <c r="P175" s="41" t="s">
        <v>591</v>
      </c>
      <c r="Q175" s="23"/>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c r="AN175" s="145"/>
      <c r="AO175" s="145"/>
      <c r="AP175" s="145"/>
      <c r="AQ175" s="145"/>
      <c r="AR175" s="145"/>
    </row>
    <row r="176" spans="1:44" ht="270" x14ac:dyDescent="0.25">
      <c r="A176" s="41">
        <v>282</v>
      </c>
      <c r="B176" s="88" t="s">
        <v>411</v>
      </c>
      <c r="C176" s="88" t="s">
        <v>412</v>
      </c>
      <c r="D176" s="23" t="s">
        <v>669</v>
      </c>
      <c r="E176" s="23" t="s">
        <v>39</v>
      </c>
      <c r="F176" s="44">
        <v>642</v>
      </c>
      <c r="G176" s="44" t="s">
        <v>34</v>
      </c>
      <c r="H176" s="23">
        <v>1</v>
      </c>
      <c r="I176" s="53">
        <v>36000000000</v>
      </c>
      <c r="J176" s="44" t="s">
        <v>35</v>
      </c>
      <c r="K176" s="48">
        <v>41400000</v>
      </c>
      <c r="L176" s="46">
        <v>42767</v>
      </c>
      <c r="M176" s="46">
        <v>43070</v>
      </c>
      <c r="N176" s="44" t="s">
        <v>385</v>
      </c>
      <c r="O176" s="44" t="s">
        <v>127</v>
      </c>
      <c r="P176" s="76" t="s">
        <v>665</v>
      </c>
      <c r="Q176" s="23"/>
      <c r="R176" s="145"/>
      <c r="S176" s="145"/>
      <c r="T176" s="145"/>
      <c r="U176" s="145"/>
      <c r="V176" s="145"/>
      <c r="W176" s="145"/>
      <c r="X176" s="145"/>
      <c r="Y176" s="145"/>
      <c r="Z176" s="145"/>
      <c r="AA176" s="145"/>
      <c r="AB176" s="145"/>
      <c r="AC176" s="145"/>
      <c r="AD176" s="145"/>
      <c r="AE176" s="145"/>
      <c r="AF176" s="145"/>
      <c r="AG176" s="145"/>
      <c r="AH176" s="145"/>
      <c r="AI176" s="145"/>
      <c r="AJ176" s="145"/>
      <c r="AK176" s="145"/>
      <c r="AL176" s="145"/>
      <c r="AM176" s="145"/>
      <c r="AN176" s="145"/>
      <c r="AO176" s="145"/>
      <c r="AP176" s="145"/>
      <c r="AQ176" s="145"/>
      <c r="AR176" s="145"/>
    </row>
    <row r="177" spans="1:44" ht="270" x14ac:dyDescent="0.25">
      <c r="A177" s="41">
        <v>283</v>
      </c>
      <c r="B177" s="88" t="s">
        <v>411</v>
      </c>
      <c r="C177" s="88" t="s">
        <v>412</v>
      </c>
      <c r="D177" s="23" t="s">
        <v>666</v>
      </c>
      <c r="E177" s="23" t="s">
        <v>39</v>
      </c>
      <c r="F177" s="44">
        <v>642</v>
      </c>
      <c r="G177" s="44" t="s">
        <v>34</v>
      </c>
      <c r="H177" s="23">
        <v>1</v>
      </c>
      <c r="I177" s="53">
        <v>36000000000</v>
      </c>
      <c r="J177" s="44" t="s">
        <v>35</v>
      </c>
      <c r="K177" s="48">
        <v>46000000</v>
      </c>
      <c r="L177" s="46">
        <v>42767</v>
      </c>
      <c r="M177" s="46">
        <v>43070</v>
      </c>
      <c r="N177" s="44" t="s">
        <v>385</v>
      </c>
      <c r="O177" s="44" t="s">
        <v>127</v>
      </c>
      <c r="P177" s="76" t="s">
        <v>665</v>
      </c>
      <c r="Q177" s="23"/>
      <c r="R177" s="145"/>
      <c r="S177" s="145"/>
      <c r="T177" s="145"/>
      <c r="U177" s="145"/>
      <c r="V177" s="145"/>
      <c r="W177" s="145"/>
      <c r="X177" s="145"/>
      <c r="Y177" s="145"/>
      <c r="Z177" s="145"/>
      <c r="AA177" s="145"/>
      <c r="AB177" s="145"/>
      <c r="AC177" s="145"/>
      <c r="AD177" s="145"/>
      <c r="AE177" s="145"/>
      <c r="AF177" s="145"/>
      <c r="AG177" s="145"/>
      <c r="AH177" s="145"/>
      <c r="AI177" s="145"/>
      <c r="AJ177" s="145"/>
      <c r="AK177" s="145"/>
      <c r="AL177" s="145"/>
      <c r="AM177" s="145"/>
      <c r="AN177" s="145"/>
      <c r="AO177" s="145"/>
      <c r="AP177" s="145"/>
      <c r="AQ177" s="145"/>
      <c r="AR177" s="145"/>
    </row>
    <row r="178" spans="1:44" ht="78.75" x14ac:dyDescent="0.25">
      <c r="A178" s="41">
        <v>284</v>
      </c>
      <c r="B178" s="88" t="s">
        <v>411</v>
      </c>
      <c r="C178" s="88" t="s">
        <v>412</v>
      </c>
      <c r="D178" s="42" t="s">
        <v>430</v>
      </c>
      <c r="E178" s="23" t="s">
        <v>39</v>
      </c>
      <c r="F178" s="44">
        <v>642</v>
      </c>
      <c r="G178" s="23" t="s">
        <v>34</v>
      </c>
      <c r="H178" s="23">
        <v>1</v>
      </c>
      <c r="I178" s="23">
        <v>36000000000</v>
      </c>
      <c r="J178" s="44" t="s">
        <v>35</v>
      </c>
      <c r="K178" s="45">
        <v>47225000</v>
      </c>
      <c r="L178" s="46">
        <v>42767</v>
      </c>
      <c r="M178" s="46">
        <v>43070</v>
      </c>
      <c r="N178" s="44" t="s">
        <v>385</v>
      </c>
      <c r="O178" s="44" t="s">
        <v>127</v>
      </c>
      <c r="P178" s="41" t="s">
        <v>591</v>
      </c>
      <c r="Q178" s="23"/>
      <c r="R178" s="145"/>
      <c r="S178" s="145"/>
      <c r="T178" s="145"/>
      <c r="U178" s="145"/>
      <c r="V178" s="145"/>
      <c r="W178" s="145"/>
      <c r="X178" s="145"/>
      <c r="Y178" s="145"/>
      <c r="Z178" s="145"/>
      <c r="AA178" s="145"/>
      <c r="AB178" s="145"/>
      <c r="AC178" s="145"/>
      <c r="AD178" s="145"/>
      <c r="AE178" s="145"/>
      <c r="AF178" s="145"/>
      <c r="AG178" s="145"/>
      <c r="AH178" s="145"/>
      <c r="AI178" s="145"/>
      <c r="AJ178" s="145"/>
      <c r="AK178" s="145"/>
      <c r="AL178" s="145"/>
      <c r="AM178" s="145"/>
      <c r="AN178" s="145"/>
      <c r="AO178" s="145"/>
      <c r="AP178" s="145"/>
      <c r="AQ178" s="145"/>
      <c r="AR178" s="145"/>
    </row>
    <row r="179" spans="1:44" ht="78.75" x14ac:dyDescent="0.25">
      <c r="A179" s="41">
        <v>285</v>
      </c>
      <c r="B179" s="88" t="s">
        <v>411</v>
      </c>
      <c r="C179" s="88" t="s">
        <v>412</v>
      </c>
      <c r="D179" s="42" t="s">
        <v>453</v>
      </c>
      <c r="E179" s="23" t="s">
        <v>39</v>
      </c>
      <c r="F179" s="44">
        <v>642</v>
      </c>
      <c r="G179" s="23" t="s">
        <v>34</v>
      </c>
      <c r="H179" s="23">
        <v>1</v>
      </c>
      <c r="I179" s="23">
        <v>36000000000</v>
      </c>
      <c r="J179" s="44" t="s">
        <v>35</v>
      </c>
      <c r="K179" s="45">
        <v>47526315</v>
      </c>
      <c r="L179" s="46">
        <v>42767</v>
      </c>
      <c r="M179" s="46">
        <v>43070</v>
      </c>
      <c r="N179" s="44" t="s">
        <v>385</v>
      </c>
      <c r="O179" s="44" t="s">
        <v>127</v>
      </c>
      <c r="P179" s="41" t="s">
        <v>591</v>
      </c>
      <c r="Q179" s="23"/>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c r="AN179" s="145"/>
      <c r="AO179" s="145"/>
      <c r="AP179" s="145"/>
      <c r="AQ179" s="145"/>
      <c r="AR179" s="145"/>
    </row>
    <row r="180" spans="1:44" ht="78.75" x14ac:dyDescent="0.25">
      <c r="A180" s="41">
        <v>286</v>
      </c>
      <c r="B180" s="88" t="s">
        <v>411</v>
      </c>
      <c r="C180" s="88" t="s">
        <v>412</v>
      </c>
      <c r="D180" s="42" t="s">
        <v>458</v>
      </c>
      <c r="E180" s="23" t="s">
        <v>39</v>
      </c>
      <c r="F180" s="44">
        <v>642</v>
      </c>
      <c r="G180" s="23" t="s">
        <v>34</v>
      </c>
      <c r="H180" s="23">
        <v>1</v>
      </c>
      <c r="I180" s="23">
        <v>36000000000</v>
      </c>
      <c r="J180" s="44" t="s">
        <v>35</v>
      </c>
      <c r="K180" s="45">
        <v>47894736</v>
      </c>
      <c r="L180" s="46">
        <v>42767</v>
      </c>
      <c r="M180" s="46">
        <v>43070</v>
      </c>
      <c r="N180" s="44" t="s">
        <v>385</v>
      </c>
      <c r="O180" s="44" t="s">
        <v>127</v>
      </c>
      <c r="P180" s="41" t="s">
        <v>591</v>
      </c>
      <c r="Q180" s="23"/>
      <c r="R180" s="145"/>
      <c r="S180" s="145"/>
      <c r="T180" s="145"/>
      <c r="U180" s="145"/>
      <c r="V180" s="145"/>
      <c r="W180" s="145"/>
      <c r="X180" s="145"/>
      <c r="Y180" s="145"/>
      <c r="Z180" s="145"/>
      <c r="AA180" s="145"/>
      <c r="AB180" s="145"/>
      <c r="AC180" s="145"/>
      <c r="AD180" s="145"/>
      <c r="AE180" s="145"/>
      <c r="AF180" s="145"/>
      <c r="AG180" s="145"/>
      <c r="AH180" s="145"/>
      <c r="AI180" s="145"/>
      <c r="AJ180" s="145"/>
      <c r="AK180" s="145"/>
      <c r="AL180" s="145"/>
      <c r="AM180" s="145"/>
      <c r="AN180" s="145"/>
      <c r="AO180" s="145"/>
      <c r="AP180" s="145"/>
      <c r="AQ180" s="145"/>
      <c r="AR180" s="145"/>
    </row>
    <row r="181" spans="1:44" ht="409.5" x14ac:dyDescent="0.25">
      <c r="A181" s="41">
        <v>287</v>
      </c>
      <c r="B181" s="88" t="s">
        <v>411</v>
      </c>
      <c r="C181" s="88" t="s">
        <v>412</v>
      </c>
      <c r="D181" s="23" t="s">
        <v>690</v>
      </c>
      <c r="E181" s="23" t="s">
        <v>39</v>
      </c>
      <c r="F181" s="44">
        <v>642</v>
      </c>
      <c r="G181" s="44" t="s">
        <v>34</v>
      </c>
      <c r="H181" s="23">
        <v>1</v>
      </c>
      <c r="I181" s="53">
        <v>36000000000</v>
      </c>
      <c r="J181" s="44" t="s">
        <v>35</v>
      </c>
      <c r="K181" s="48">
        <v>51750000</v>
      </c>
      <c r="L181" s="46">
        <v>42767</v>
      </c>
      <c r="M181" s="46">
        <v>43070</v>
      </c>
      <c r="N181" s="44" t="s">
        <v>385</v>
      </c>
      <c r="O181" s="44" t="s">
        <v>127</v>
      </c>
      <c r="P181" s="76" t="s">
        <v>665</v>
      </c>
      <c r="Q181" s="23"/>
      <c r="R181" s="145"/>
      <c r="S181" s="145"/>
      <c r="T181" s="145"/>
      <c r="U181" s="145"/>
      <c r="V181" s="145"/>
      <c r="W181" s="145"/>
      <c r="X181" s="145"/>
      <c r="Y181" s="145"/>
      <c r="Z181" s="145"/>
      <c r="AA181" s="145"/>
      <c r="AB181" s="145"/>
      <c r="AC181" s="145"/>
      <c r="AD181" s="145"/>
      <c r="AE181" s="145"/>
      <c r="AF181" s="145"/>
      <c r="AG181" s="145"/>
      <c r="AH181" s="145"/>
      <c r="AI181" s="145"/>
      <c r="AJ181" s="145"/>
      <c r="AK181" s="145"/>
      <c r="AL181" s="145"/>
      <c r="AM181" s="145"/>
      <c r="AN181" s="145"/>
      <c r="AO181" s="145"/>
      <c r="AP181" s="145"/>
      <c r="AQ181" s="145"/>
      <c r="AR181" s="145"/>
    </row>
    <row r="182" spans="1:44" ht="78.75" x14ac:dyDescent="0.25">
      <c r="A182" s="41">
        <v>288</v>
      </c>
      <c r="B182" s="88" t="s">
        <v>411</v>
      </c>
      <c r="C182" s="88" t="s">
        <v>412</v>
      </c>
      <c r="D182" s="42" t="s">
        <v>432</v>
      </c>
      <c r="E182" s="23" t="s">
        <v>39</v>
      </c>
      <c r="F182" s="44">
        <v>642</v>
      </c>
      <c r="G182" s="23" t="s">
        <v>34</v>
      </c>
      <c r="H182" s="23">
        <v>1</v>
      </c>
      <c r="I182" s="23">
        <v>36000000000</v>
      </c>
      <c r="J182" s="44" t="s">
        <v>35</v>
      </c>
      <c r="K182" s="45">
        <v>52059000</v>
      </c>
      <c r="L182" s="46">
        <v>42767</v>
      </c>
      <c r="M182" s="46">
        <v>43070</v>
      </c>
      <c r="N182" s="44" t="s">
        <v>385</v>
      </c>
      <c r="O182" s="44" t="s">
        <v>127</v>
      </c>
      <c r="P182" s="41" t="s">
        <v>591</v>
      </c>
      <c r="Q182" s="23"/>
      <c r="R182" s="145"/>
      <c r="S182" s="145"/>
      <c r="T182" s="145"/>
      <c r="U182" s="145"/>
      <c r="V182" s="145"/>
      <c r="W182" s="145"/>
      <c r="X182" s="145"/>
      <c r="Y182" s="145"/>
      <c r="Z182" s="145"/>
      <c r="AA182" s="145"/>
      <c r="AB182" s="145"/>
      <c r="AC182" s="145"/>
      <c r="AD182" s="145"/>
      <c r="AE182" s="145"/>
      <c r="AF182" s="145"/>
      <c r="AG182" s="145"/>
      <c r="AH182" s="145"/>
      <c r="AI182" s="145"/>
      <c r="AJ182" s="145"/>
      <c r="AK182" s="145"/>
      <c r="AL182" s="145"/>
      <c r="AM182" s="145"/>
      <c r="AN182" s="145"/>
      <c r="AO182" s="145"/>
      <c r="AP182" s="145"/>
      <c r="AQ182" s="145"/>
      <c r="AR182" s="145"/>
    </row>
    <row r="183" spans="1:44" ht="78.75" x14ac:dyDescent="0.25">
      <c r="A183" s="41">
        <v>289</v>
      </c>
      <c r="B183" s="88" t="s">
        <v>411</v>
      </c>
      <c r="C183" s="88" t="s">
        <v>412</v>
      </c>
      <c r="D183" s="42" t="s">
        <v>438</v>
      </c>
      <c r="E183" s="23" t="s">
        <v>39</v>
      </c>
      <c r="F183" s="44">
        <v>642</v>
      </c>
      <c r="G183" s="23" t="s">
        <v>34</v>
      </c>
      <c r="H183" s="23">
        <v>1</v>
      </c>
      <c r="I183" s="23">
        <v>36000000000</v>
      </c>
      <c r="J183" s="44" t="s">
        <v>35</v>
      </c>
      <c r="K183" s="45">
        <v>53053500</v>
      </c>
      <c r="L183" s="46">
        <v>42767</v>
      </c>
      <c r="M183" s="46">
        <v>43070</v>
      </c>
      <c r="N183" s="44" t="s">
        <v>385</v>
      </c>
      <c r="O183" s="44" t="s">
        <v>127</v>
      </c>
      <c r="P183" s="41" t="s">
        <v>591</v>
      </c>
      <c r="Q183" s="23"/>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row>
    <row r="184" spans="1:44" ht="78.75" x14ac:dyDescent="0.25">
      <c r="A184" s="41">
        <v>290</v>
      </c>
      <c r="B184" s="88" t="s">
        <v>411</v>
      </c>
      <c r="C184" s="88" t="s">
        <v>412</v>
      </c>
      <c r="D184" s="42" t="s">
        <v>431</v>
      </c>
      <c r="E184" s="23" t="s">
        <v>39</v>
      </c>
      <c r="F184" s="44">
        <v>642</v>
      </c>
      <c r="G184" s="23" t="s">
        <v>34</v>
      </c>
      <c r="H184" s="23">
        <v>1</v>
      </c>
      <c r="I184" s="23">
        <v>36000000000</v>
      </c>
      <c r="J184" s="44" t="s">
        <v>35</v>
      </c>
      <c r="K184" s="45">
        <v>74620000</v>
      </c>
      <c r="L184" s="46">
        <v>42767</v>
      </c>
      <c r="M184" s="46">
        <v>43070</v>
      </c>
      <c r="N184" s="44" t="s">
        <v>385</v>
      </c>
      <c r="O184" s="44" t="s">
        <v>127</v>
      </c>
      <c r="P184" s="41" t="s">
        <v>591</v>
      </c>
      <c r="Q184" s="23"/>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c r="AN184" s="145"/>
      <c r="AO184" s="145"/>
      <c r="AP184" s="145"/>
      <c r="AQ184" s="145"/>
      <c r="AR184" s="145"/>
    </row>
    <row r="185" spans="1:44" ht="78.75" x14ac:dyDescent="0.25">
      <c r="A185" s="41">
        <v>291</v>
      </c>
      <c r="B185" s="88" t="s">
        <v>411</v>
      </c>
      <c r="C185" s="88" t="s">
        <v>412</v>
      </c>
      <c r="D185" s="42" t="s">
        <v>440</v>
      </c>
      <c r="E185" s="23" t="s">
        <v>39</v>
      </c>
      <c r="F185" s="44">
        <v>642</v>
      </c>
      <c r="G185" s="23" t="s">
        <v>34</v>
      </c>
      <c r="H185" s="23">
        <v>1</v>
      </c>
      <c r="I185" s="23">
        <v>36000000000</v>
      </c>
      <c r="J185" s="44" t="s">
        <v>35</v>
      </c>
      <c r="K185" s="45">
        <v>84112000</v>
      </c>
      <c r="L185" s="46">
        <v>42767</v>
      </c>
      <c r="M185" s="46">
        <v>43070</v>
      </c>
      <c r="N185" s="44" t="s">
        <v>385</v>
      </c>
      <c r="O185" s="44" t="s">
        <v>127</v>
      </c>
      <c r="P185" s="41" t="s">
        <v>591</v>
      </c>
      <c r="Q185" s="23"/>
      <c r="R185" s="145"/>
      <c r="S185" s="145"/>
      <c r="T185" s="145"/>
      <c r="U185" s="145"/>
      <c r="V185" s="145"/>
      <c r="W185" s="145"/>
      <c r="X185" s="145"/>
      <c r="Y185" s="145"/>
      <c r="Z185" s="145"/>
      <c r="AA185" s="145"/>
      <c r="AB185" s="145"/>
      <c r="AC185" s="145"/>
      <c r="AD185" s="145"/>
      <c r="AE185" s="145"/>
      <c r="AF185" s="145"/>
      <c r="AG185" s="145"/>
      <c r="AH185" s="145"/>
      <c r="AI185" s="145"/>
      <c r="AJ185" s="145"/>
      <c r="AK185" s="145"/>
      <c r="AL185" s="145"/>
      <c r="AM185" s="145"/>
      <c r="AN185" s="145"/>
      <c r="AO185" s="145"/>
      <c r="AP185" s="145"/>
      <c r="AQ185" s="145"/>
      <c r="AR185" s="145"/>
    </row>
    <row r="186" spans="1:44" ht="78.75" x14ac:dyDescent="0.25">
      <c r="A186" s="41">
        <v>292</v>
      </c>
      <c r="B186" s="88" t="s">
        <v>411</v>
      </c>
      <c r="C186" s="88" t="s">
        <v>412</v>
      </c>
      <c r="D186" s="42" t="s">
        <v>426</v>
      </c>
      <c r="E186" s="23" t="s">
        <v>39</v>
      </c>
      <c r="F186" s="44">
        <v>642</v>
      </c>
      <c r="G186" s="23" t="s">
        <v>34</v>
      </c>
      <c r="H186" s="23">
        <v>1</v>
      </c>
      <c r="I186" s="23">
        <v>36000000000</v>
      </c>
      <c r="J186" s="44" t="s">
        <v>35</v>
      </c>
      <c r="K186" s="45">
        <v>84860000</v>
      </c>
      <c r="L186" s="46">
        <v>42767</v>
      </c>
      <c r="M186" s="46">
        <v>43070</v>
      </c>
      <c r="N186" s="44" t="s">
        <v>385</v>
      </c>
      <c r="O186" s="44" t="s">
        <v>127</v>
      </c>
      <c r="P186" s="41" t="s">
        <v>591</v>
      </c>
      <c r="Q186" s="23"/>
      <c r="R186" s="145"/>
      <c r="S186" s="145"/>
      <c r="T186" s="145"/>
      <c r="U186" s="145"/>
      <c r="V186" s="145"/>
      <c r="W186" s="145"/>
      <c r="X186" s="145"/>
      <c r="Y186" s="145"/>
      <c r="Z186" s="145"/>
      <c r="AA186" s="145"/>
      <c r="AB186" s="145"/>
      <c r="AC186" s="145"/>
      <c r="AD186" s="145"/>
      <c r="AE186" s="145"/>
      <c r="AF186" s="145"/>
      <c r="AG186" s="145"/>
      <c r="AH186" s="145"/>
      <c r="AI186" s="145"/>
      <c r="AJ186" s="145"/>
      <c r="AK186" s="145"/>
      <c r="AL186" s="145"/>
      <c r="AM186" s="145"/>
      <c r="AN186" s="145"/>
      <c r="AO186" s="145"/>
      <c r="AP186" s="145"/>
      <c r="AQ186" s="145"/>
      <c r="AR186" s="145"/>
    </row>
    <row r="187" spans="1:44" ht="22.5" x14ac:dyDescent="0.25">
      <c r="A187" s="41">
        <v>293</v>
      </c>
      <c r="B187" s="40" t="s">
        <v>762</v>
      </c>
      <c r="C187" s="38" t="s">
        <v>763</v>
      </c>
      <c r="D187" s="23" t="s">
        <v>761</v>
      </c>
      <c r="E187" s="23" t="s">
        <v>410</v>
      </c>
      <c r="F187" s="44">
        <v>642</v>
      </c>
      <c r="G187" s="44" t="s">
        <v>34</v>
      </c>
      <c r="H187" s="23">
        <v>1</v>
      </c>
      <c r="I187" s="55">
        <v>36000000000</v>
      </c>
      <c r="J187" s="44" t="s">
        <v>35</v>
      </c>
      <c r="K187" s="30">
        <v>88078917</v>
      </c>
      <c r="L187" s="46">
        <v>42736</v>
      </c>
      <c r="M187" s="46">
        <v>43070</v>
      </c>
      <c r="N187" s="44" t="s">
        <v>48</v>
      </c>
      <c r="O187" s="44" t="s">
        <v>127</v>
      </c>
      <c r="P187" s="23" t="s">
        <v>409</v>
      </c>
      <c r="Q187" s="23"/>
      <c r="R187" s="145"/>
      <c r="S187" s="145"/>
      <c r="T187" s="145"/>
      <c r="U187" s="145"/>
      <c r="V187" s="145"/>
      <c r="W187" s="145"/>
      <c r="X187" s="145"/>
      <c r="Y187" s="145"/>
      <c r="Z187" s="145"/>
      <c r="AA187" s="145"/>
      <c r="AB187" s="145"/>
      <c r="AC187" s="145"/>
      <c r="AD187" s="145"/>
      <c r="AE187" s="145"/>
      <c r="AF187" s="145"/>
      <c r="AG187" s="145"/>
      <c r="AH187" s="145"/>
      <c r="AI187" s="145"/>
      <c r="AJ187" s="145"/>
      <c r="AK187" s="145"/>
      <c r="AL187" s="145"/>
      <c r="AM187" s="145"/>
      <c r="AN187" s="145"/>
      <c r="AO187" s="145"/>
      <c r="AP187" s="145"/>
      <c r="AQ187" s="145"/>
      <c r="AR187" s="145"/>
    </row>
    <row r="188" spans="1:44" ht="78.75" x14ac:dyDescent="0.25">
      <c r="A188" s="41">
        <v>294</v>
      </c>
      <c r="B188" s="88" t="s">
        <v>411</v>
      </c>
      <c r="C188" s="88" t="s">
        <v>412</v>
      </c>
      <c r="D188" s="42" t="s">
        <v>435</v>
      </c>
      <c r="E188" s="23" t="s">
        <v>39</v>
      </c>
      <c r="F188" s="44">
        <v>642</v>
      </c>
      <c r="G188" s="23" t="s">
        <v>34</v>
      </c>
      <c r="H188" s="23">
        <v>1</v>
      </c>
      <c r="I188" s="23">
        <v>36000000000</v>
      </c>
      <c r="J188" s="44" t="s">
        <v>35</v>
      </c>
      <c r="K188" s="45">
        <v>99842105</v>
      </c>
      <c r="L188" s="46">
        <v>42767</v>
      </c>
      <c r="M188" s="46">
        <v>43070</v>
      </c>
      <c r="N188" s="44" t="s">
        <v>385</v>
      </c>
      <c r="O188" s="44" t="s">
        <v>127</v>
      </c>
      <c r="P188" s="41" t="s">
        <v>591</v>
      </c>
      <c r="Q188" s="23"/>
      <c r="R188" s="145"/>
      <c r="S188" s="145"/>
      <c r="T188" s="145"/>
      <c r="U188" s="145"/>
      <c r="V188" s="145"/>
      <c r="W188" s="145"/>
      <c r="X188" s="145"/>
      <c r="Y188" s="145"/>
      <c r="Z188" s="145"/>
      <c r="AA188" s="145"/>
      <c r="AB188" s="145"/>
      <c r="AC188" s="145"/>
      <c r="AD188" s="145"/>
      <c r="AE188" s="145"/>
      <c r="AF188" s="145"/>
      <c r="AG188" s="145"/>
      <c r="AH188" s="145"/>
      <c r="AI188" s="145"/>
      <c r="AJ188" s="145"/>
      <c r="AK188" s="145"/>
      <c r="AL188" s="145"/>
      <c r="AM188" s="145"/>
      <c r="AN188" s="145"/>
      <c r="AO188" s="145"/>
      <c r="AP188" s="145"/>
      <c r="AQ188" s="145"/>
      <c r="AR188" s="145"/>
    </row>
    <row r="189" spans="1:44" ht="78.75" x14ac:dyDescent="0.25">
      <c r="A189" s="41">
        <v>295</v>
      </c>
      <c r="B189" s="88" t="s">
        <v>411</v>
      </c>
      <c r="C189" s="88" t="s">
        <v>412</v>
      </c>
      <c r="D189" s="42" t="s">
        <v>425</v>
      </c>
      <c r="E189" s="23" t="s">
        <v>39</v>
      </c>
      <c r="F189" s="44">
        <v>642</v>
      </c>
      <c r="G189" s="23" t="s">
        <v>34</v>
      </c>
      <c r="H189" s="23">
        <v>1</v>
      </c>
      <c r="I189" s="23">
        <v>36000000000</v>
      </c>
      <c r="J189" s="44" t="s">
        <v>35</v>
      </c>
      <c r="K189" s="45">
        <v>103526315</v>
      </c>
      <c r="L189" s="46">
        <v>42767</v>
      </c>
      <c r="M189" s="46">
        <v>43070</v>
      </c>
      <c r="N189" s="44" t="s">
        <v>385</v>
      </c>
      <c r="O189" s="44" t="s">
        <v>127</v>
      </c>
      <c r="P189" s="41" t="s">
        <v>591</v>
      </c>
      <c r="Q189" s="23"/>
      <c r="R189" s="145"/>
      <c r="S189" s="145"/>
      <c r="T189" s="145"/>
      <c r="U189" s="145"/>
      <c r="V189" s="145"/>
      <c r="W189" s="145"/>
      <c r="X189" s="145"/>
      <c r="Y189" s="145"/>
      <c r="Z189" s="145"/>
      <c r="AA189" s="145"/>
      <c r="AB189" s="145"/>
      <c r="AC189" s="145"/>
      <c r="AD189" s="145"/>
      <c r="AE189" s="145"/>
      <c r="AF189" s="145"/>
      <c r="AG189" s="145"/>
      <c r="AH189" s="145"/>
      <c r="AI189" s="145"/>
      <c r="AJ189" s="145"/>
      <c r="AK189" s="145"/>
      <c r="AL189" s="145"/>
      <c r="AM189" s="145"/>
      <c r="AN189" s="145"/>
      <c r="AO189" s="145"/>
      <c r="AP189" s="145"/>
      <c r="AQ189" s="145"/>
      <c r="AR189" s="145"/>
    </row>
    <row r="190" spans="1:44" ht="78.75" x14ac:dyDescent="0.25">
      <c r="A190" s="41">
        <v>296</v>
      </c>
      <c r="B190" s="88" t="s">
        <v>219</v>
      </c>
      <c r="C190" s="88">
        <v>7424020</v>
      </c>
      <c r="D190" s="53" t="s">
        <v>220</v>
      </c>
      <c r="E190" s="23" t="s">
        <v>92</v>
      </c>
      <c r="F190" s="44">
        <v>642</v>
      </c>
      <c r="G190" s="44" t="s">
        <v>34</v>
      </c>
      <c r="H190" s="23">
        <v>1</v>
      </c>
      <c r="I190" s="23">
        <v>36000000000</v>
      </c>
      <c r="J190" s="44" t="s">
        <v>35</v>
      </c>
      <c r="K190" s="30">
        <v>10000000</v>
      </c>
      <c r="L190" s="46">
        <v>42767</v>
      </c>
      <c r="M190" s="46">
        <v>43070</v>
      </c>
      <c r="N190" s="44" t="s">
        <v>385</v>
      </c>
      <c r="O190" s="44" t="s">
        <v>127</v>
      </c>
      <c r="P190" s="244" t="s">
        <v>217</v>
      </c>
      <c r="Q190" s="236" t="s">
        <v>1156</v>
      </c>
      <c r="R190" s="239" t="s">
        <v>1239</v>
      </c>
      <c r="S190" s="239" t="s">
        <v>1139</v>
      </c>
      <c r="T190" s="246">
        <v>42794</v>
      </c>
      <c r="U190" s="239" t="s">
        <v>1140</v>
      </c>
      <c r="V190" s="239" t="s">
        <v>1170</v>
      </c>
      <c r="W190" s="239" t="s">
        <v>1140</v>
      </c>
      <c r="X190" s="145"/>
      <c r="Y190" s="145"/>
      <c r="Z190" s="145"/>
      <c r="AA190" s="145"/>
      <c r="AB190" s="145"/>
      <c r="AC190" s="145"/>
      <c r="AD190" s="145"/>
      <c r="AE190" s="145"/>
      <c r="AF190" s="145"/>
      <c r="AG190" s="145"/>
      <c r="AH190" s="145"/>
      <c r="AI190" s="145"/>
      <c r="AJ190" s="145"/>
      <c r="AK190" s="145"/>
      <c r="AL190" s="145"/>
      <c r="AM190" s="145"/>
      <c r="AN190" s="145"/>
      <c r="AO190" s="145"/>
      <c r="AP190" s="145"/>
      <c r="AQ190" s="145"/>
      <c r="AR190" s="145"/>
    </row>
    <row r="191" spans="1:44" ht="112.5" x14ac:dyDescent="0.25">
      <c r="A191" s="41">
        <v>297</v>
      </c>
      <c r="B191" s="88" t="s">
        <v>216</v>
      </c>
      <c r="C191" s="88">
        <v>3319000</v>
      </c>
      <c r="D191" s="90" t="s">
        <v>221</v>
      </c>
      <c r="E191" s="88" t="s">
        <v>92</v>
      </c>
      <c r="F191" s="44">
        <v>642</v>
      </c>
      <c r="G191" s="44" t="s">
        <v>34</v>
      </c>
      <c r="H191" s="23">
        <v>1</v>
      </c>
      <c r="I191" s="23">
        <v>36000000000</v>
      </c>
      <c r="J191" s="44" t="s">
        <v>35</v>
      </c>
      <c r="K191" s="91">
        <v>10000000</v>
      </c>
      <c r="L191" s="46">
        <v>42767</v>
      </c>
      <c r="M191" s="46">
        <v>43070</v>
      </c>
      <c r="N191" s="44" t="s">
        <v>48</v>
      </c>
      <c r="O191" s="44" t="s">
        <v>127</v>
      </c>
      <c r="P191" s="44" t="s">
        <v>217</v>
      </c>
      <c r="Q191" s="23"/>
      <c r="R191" s="145"/>
      <c r="S191" s="145"/>
      <c r="T191" s="145"/>
      <c r="U191" s="145"/>
      <c r="V191" s="145"/>
      <c r="W191" s="145"/>
      <c r="X191" s="145"/>
      <c r="Y191" s="145"/>
      <c r="Z191" s="145"/>
      <c r="AA191" s="145"/>
      <c r="AB191" s="145"/>
      <c r="AC191" s="145"/>
      <c r="AD191" s="145"/>
      <c r="AE191" s="145"/>
      <c r="AF191" s="145"/>
      <c r="AG191" s="145"/>
      <c r="AH191" s="145"/>
      <c r="AI191" s="145"/>
      <c r="AJ191" s="145"/>
      <c r="AK191" s="145"/>
      <c r="AL191" s="145"/>
      <c r="AM191" s="145"/>
      <c r="AN191" s="145"/>
      <c r="AO191" s="145"/>
      <c r="AP191" s="145"/>
      <c r="AQ191" s="145"/>
      <c r="AR191" s="145"/>
    </row>
    <row r="192" spans="1:44" ht="45" x14ac:dyDescent="0.25">
      <c r="A192" s="41">
        <v>298</v>
      </c>
      <c r="B192" s="88" t="s">
        <v>218</v>
      </c>
      <c r="C192" s="88">
        <v>3120010</v>
      </c>
      <c r="D192" s="53" t="s">
        <v>223</v>
      </c>
      <c r="E192" s="23" t="s">
        <v>222</v>
      </c>
      <c r="F192" s="44">
        <v>642</v>
      </c>
      <c r="G192" s="44" t="s">
        <v>34</v>
      </c>
      <c r="H192" s="23">
        <v>1</v>
      </c>
      <c r="I192" s="23">
        <v>36000000000</v>
      </c>
      <c r="J192" s="44" t="s">
        <v>35</v>
      </c>
      <c r="K192" s="30">
        <v>10000000</v>
      </c>
      <c r="L192" s="46">
        <v>42767</v>
      </c>
      <c r="M192" s="46">
        <v>43070</v>
      </c>
      <c r="N192" s="44" t="s">
        <v>385</v>
      </c>
      <c r="O192" s="44" t="s">
        <v>127</v>
      </c>
      <c r="P192" s="44" t="s">
        <v>217</v>
      </c>
      <c r="Q192" s="23"/>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row>
    <row r="193" spans="1:44" ht="45" x14ac:dyDescent="0.25">
      <c r="A193" s="41">
        <v>299</v>
      </c>
      <c r="B193" s="88" t="s">
        <v>118</v>
      </c>
      <c r="C193" s="88" t="s">
        <v>119</v>
      </c>
      <c r="D193" s="53" t="s">
        <v>1044</v>
      </c>
      <c r="E193" s="23" t="s">
        <v>215</v>
      </c>
      <c r="F193" s="44">
        <v>642</v>
      </c>
      <c r="G193" s="44" t="s">
        <v>34</v>
      </c>
      <c r="H193" s="23">
        <v>1</v>
      </c>
      <c r="I193" s="23">
        <v>36000000000</v>
      </c>
      <c r="J193" s="44" t="s">
        <v>35</v>
      </c>
      <c r="K193" s="30">
        <v>10000000</v>
      </c>
      <c r="L193" s="46">
        <v>42767</v>
      </c>
      <c r="M193" s="46">
        <v>43070</v>
      </c>
      <c r="N193" s="44" t="s">
        <v>385</v>
      </c>
      <c r="O193" s="44" t="s">
        <v>127</v>
      </c>
      <c r="P193" s="44" t="s">
        <v>217</v>
      </c>
      <c r="Q193" s="23"/>
      <c r="R193" s="145"/>
      <c r="S193" s="145"/>
      <c r="T193" s="145"/>
      <c r="U193" s="145"/>
      <c r="V193" s="145"/>
      <c r="W193" s="145"/>
      <c r="X193" s="145"/>
      <c r="Y193" s="145"/>
      <c r="Z193" s="145"/>
      <c r="AA193" s="145"/>
      <c r="AB193" s="145"/>
      <c r="AC193" s="145"/>
      <c r="AD193" s="145"/>
      <c r="AE193" s="145"/>
      <c r="AF193" s="145"/>
      <c r="AG193" s="145"/>
      <c r="AH193" s="145"/>
      <c r="AI193" s="145"/>
      <c r="AJ193" s="145"/>
      <c r="AK193" s="145"/>
      <c r="AL193" s="145"/>
      <c r="AM193" s="145"/>
      <c r="AN193" s="145"/>
      <c r="AO193" s="145"/>
      <c r="AP193" s="145"/>
      <c r="AQ193" s="145"/>
      <c r="AR193" s="145"/>
    </row>
    <row r="194" spans="1:44" ht="33.75" x14ac:dyDescent="0.25">
      <c r="A194" s="41">
        <v>300</v>
      </c>
      <c r="B194" s="88" t="s">
        <v>219</v>
      </c>
      <c r="C194" s="88">
        <v>7424020</v>
      </c>
      <c r="D194" s="53" t="s">
        <v>227</v>
      </c>
      <c r="E194" s="23" t="s">
        <v>215</v>
      </c>
      <c r="F194" s="44">
        <v>642</v>
      </c>
      <c r="G194" s="44" t="s">
        <v>34</v>
      </c>
      <c r="H194" s="23">
        <v>1</v>
      </c>
      <c r="I194" s="23">
        <v>36000000000</v>
      </c>
      <c r="J194" s="44" t="s">
        <v>35</v>
      </c>
      <c r="K194" s="30">
        <v>12000000</v>
      </c>
      <c r="L194" s="46">
        <v>42767</v>
      </c>
      <c r="M194" s="46">
        <v>43070</v>
      </c>
      <c r="N194" s="44" t="s">
        <v>48</v>
      </c>
      <c r="O194" s="44" t="s">
        <v>127</v>
      </c>
      <c r="P194" s="44" t="s">
        <v>217</v>
      </c>
      <c r="Q194" s="23"/>
      <c r="R194" s="145"/>
      <c r="S194" s="145"/>
      <c r="T194" s="145"/>
      <c r="U194" s="145"/>
      <c r="V194" s="145"/>
      <c r="W194" s="145"/>
      <c r="X194" s="145"/>
      <c r="Y194" s="145"/>
      <c r="Z194" s="145"/>
      <c r="AA194" s="145"/>
      <c r="AB194" s="145"/>
      <c r="AC194" s="145"/>
      <c r="AD194" s="145"/>
      <c r="AE194" s="145"/>
      <c r="AF194" s="145"/>
      <c r="AG194" s="145"/>
      <c r="AH194" s="145"/>
      <c r="AI194" s="145"/>
      <c r="AJ194" s="145"/>
      <c r="AK194" s="145"/>
      <c r="AL194" s="145"/>
      <c r="AM194" s="145"/>
      <c r="AN194" s="145"/>
      <c r="AO194" s="145"/>
      <c r="AP194" s="145"/>
      <c r="AQ194" s="145"/>
      <c r="AR194" s="145"/>
    </row>
    <row r="195" spans="1:44" ht="157.5" x14ac:dyDescent="0.25">
      <c r="A195" s="41">
        <v>301</v>
      </c>
      <c r="B195" s="88" t="s">
        <v>411</v>
      </c>
      <c r="C195" s="88" t="s">
        <v>412</v>
      </c>
      <c r="D195" s="23" t="s">
        <v>716</v>
      </c>
      <c r="E195" s="23" t="s">
        <v>39</v>
      </c>
      <c r="F195" s="44">
        <v>642</v>
      </c>
      <c r="G195" s="44" t="s">
        <v>34</v>
      </c>
      <c r="H195" s="23">
        <v>1</v>
      </c>
      <c r="I195" s="53">
        <v>36000000000</v>
      </c>
      <c r="J195" s="44" t="s">
        <v>35</v>
      </c>
      <c r="K195" s="48">
        <v>2600000</v>
      </c>
      <c r="L195" s="46">
        <v>42767</v>
      </c>
      <c r="M195" s="46">
        <v>43070</v>
      </c>
      <c r="N195" s="44" t="s">
        <v>385</v>
      </c>
      <c r="O195" s="44" t="s">
        <v>127</v>
      </c>
      <c r="P195" s="76" t="s">
        <v>665</v>
      </c>
      <c r="Q195" s="23"/>
      <c r="R195" s="145"/>
      <c r="S195" s="145"/>
      <c r="T195" s="145"/>
      <c r="U195" s="145"/>
      <c r="V195" s="145"/>
      <c r="W195" s="145"/>
      <c r="X195" s="145"/>
      <c r="Y195" s="145"/>
      <c r="Z195" s="145"/>
      <c r="AA195" s="145"/>
      <c r="AB195" s="145"/>
      <c r="AC195" s="145"/>
      <c r="AD195" s="145"/>
      <c r="AE195" s="145"/>
      <c r="AF195" s="145"/>
      <c r="AG195" s="145"/>
      <c r="AH195" s="145"/>
      <c r="AI195" s="145"/>
      <c r="AJ195" s="145"/>
      <c r="AK195" s="145"/>
      <c r="AL195" s="145"/>
      <c r="AM195" s="145"/>
      <c r="AN195" s="145"/>
      <c r="AO195" s="145"/>
      <c r="AP195" s="145"/>
      <c r="AQ195" s="145"/>
      <c r="AR195" s="145"/>
    </row>
    <row r="196" spans="1:44" ht="33.75" x14ac:dyDescent="0.25">
      <c r="A196" s="41">
        <v>304</v>
      </c>
      <c r="B196" s="88" t="s">
        <v>219</v>
      </c>
      <c r="C196" s="88">
        <v>7424020</v>
      </c>
      <c r="D196" s="53" t="s">
        <v>228</v>
      </c>
      <c r="E196" s="23" t="s">
        <v>215</v>
      </c>
      <c r="F196" s="44">
        <v>642</v>
      </c>
      <c r="G196" s="44" t="s">
        <v>34</v>
      </c>
      <c r="H196" s="23">
        <v>1</v>
      </c>
      <c r="I196" s="23">
        <v>36000000000</v>
      </c>
      <c r="J196" s="44" t="s">
        <v>35</v>
      </c>
      <c r="K196" s="30">
        <v>3500000</v>
      </c>
      <c r="L196" s="46">
        <v>42767</v>
      </c>
      <c r="M196" s="46">
        <v>43070</v>
      </c>
      <c r="N196" s="44" t="s">
        <v>385</v>
      </c>
      <c r="O196" s="44" t="s">
        <v>127</v>
      </c>
      <c r="P196" s="44" t="s">
        <v>217</v>
      </c>
      <c r="Q196" s="23"/>
      <c r="R196" s="145"/>
      <c r="S196" s="145"/>
      <c r="T196" s="145"/>
      <c r="U196" s="145"/>
      <c r="V196" s="145"/>
      <c r="W196" s="145"/>
      <c r="X196" s="145"/>
      <c r="Y196" s="145"/>
      <c r="Z196" s="145"/>
      <c r="AA196" s="145"/>
      <c r="AB196" s="145"/>
      <c r="AC196" s="145"/>
      <c r="AD196" s="145"/>
      <c r="AE196" s="145"/>
      <c r="AF196" s="145"/>
      <c r="AG196" s="145"/>
      <c r="AH196" s="145"/>
      <c r="AI196" s="145"/>
      <c r="AJ196" s="145"/>
      <c r="AK196" s="145"/>
      <c r="AL196" s="145"/>
      <c r="AM196" s="145"/>
      <c r="AN196" s="145"/>
      <c r="AO196" s="145"/>
      <c r="AP196" s="145"/>
      <c r="AQ196" s="145"/>
      <c r="AR196" s="145"/>
    </row>
    <row r="197" spans="1:44" ht="33.75" x14ac:dyDescent="0.25">
      <c r="A197" s="41">
        <v>305</v>
      </c>
      <c r="B197" s="88" t="s">
        <v>219</v>
      </c>
      <c r="C197" s="88">
        <v>7424020</v>
      </c>
      <c r="D197" s="53" t="s">
        <v>229</v>
      </c>
      <c r="E197" s="23" t="s">
        <v>215</v>
      </c>
      <c r="F197" s="44">
        <v>642</v>
      </c>
      <c r="G197" s="44" t="s">
        <v>34</v>
      </c>
      <c r="H197" s="23">
        <v>1</v>
      </c>
      <c r="I197" s="23">
        <v>36000000000</v>
      </c>
      <c r="J197" s="44" t="s">
        <v>35</v>
      </c>
      <c r="K197" s="30">
        <v>3500000</v>
      </c>
      <c r="L197" s="46">
        <v>42767</v>
      </c>
      <c r="M197" s="46">
        <v>43070</v>
      </c>
      <c r="N197" s="44" t="s">
        <v>385</v>
      </c>
      <c r="O197" s="44" t="s">
        <v>127</v>
      </c>
      <c r="P197" s="44" t="s">
        <v>217</v>
      </c>
      <c r="Q197" s="23"/>
      <c r="R197" s="145"/>
      <c r="S197" s="145"/>
      <c r="T197" s="145"/>
      <c r="U197" s="145"/>
      <c r="V197" s="145"/>
      <c r="W197" s="145"/>
      <c r="X197" s="145"/>
      <c r="Y197" s="145"/>
      <c r="Z197" s="145"/>
      <c r="AA197" s="145"/>
      <c r="AB197" s="145"/>
      <c r="AC197" s="145"/>
      <c r="AD197" s="145"/>
      <c r="AE197" s="145"/>
      <c r="AF197" s="145"/>
      <c r="AG197" s="145"/>
      <c r="AH197" s="145"/>
      <c r="AI197" s="145"/>
      <c r="AJ197" s="145"/>
      <c r="AK197" s="145"/>
      <c r="AL197" s="145"/>
      <c r="AM197" s="145"/>
      <c r="AN197" s="145"/>
      <c r="AO197" s="145"/>
      <c r="AP197" s="145"/>
      <c r="AQ197" s="145"/>
      <c r="AR197" s="145"/>
    </row>
    <row r="198" spans="1:44" ht="33.75" x14ac:dyDescent="0.25">
      <c r="A198" s="41">
        <v>306</v>
      </c>
      <c r="B198" s="88" t="s">
        <v>219</v>
      </c>
      <c r="C198" s="88">
        <v>7424020</v>
      </c>
      <c r="D198" s="53" t="s">
        <v>230</v>
      </c>
      <c r="E198" s="23" t="s">
        <v>215</v>
      </c>
      <c r="F198" s="44">
        <v>642</v>
      </c>
      <c r="G198" s="44" t="s">
        <v>34</v>
      </c>
      <c r="H198" s="23">
        <v>1</v>
      </c>
      <c r="I198" s="23">
        <v>36000000000</v>
      </c>
      <c r="J198" s="44" t="s">
        <v>35</v>
      </c>
      <c r="K198" s="30">
        <v>3500000</v>
      </c>
      <c r="L198" s="46">
        <v>42767</v>
      </c>
      <c r="M198" s="46">
        <v>43070</v>
      </c>
      <c r="N198" s="44" t="s">
        <v>385</v>
      </c>
      <c r="O198" s="44" t="s">
        <v>127</v>
      </c>
      <c r="P198" s="44" t="s">
        <v>217</v>
      </c>
      <c r="Q198" s="23"/>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c r="AN198" s="145"/>
      <c r="AO198" s="145"/>
      <c r="AP198" s="145"/>
      <c r="AQ198" s="145"/>
      <c r="AR198" s="145"/>
    </row>
    <row r="199" spans="1:44" ht="33.75" x14ac:dyDescent="0.25">
      <c r="A199" s="41">
        <v>307</v>
      </c>
      <c r="B199" s="88" t="s">
        <v>219</v>
      </c>
      <c r="C199" s="88">
        <v>7424020</v>
      </c>
      <c r="D199" s="53" t="s">
        <v>231</v>
      </c>
      <c r="E199" s="23" t="s">
        <v>215</v>
      </c>
      <c r="F199" s="44">
        <v>642</v>
      </c>
      <c r="G199" s="44" t="s">
        <v>34</v>
      </c>
      <c r="H199" s="23">
        <v>1</v>
      </c>
      <c r="I199" s="23">
        <v>36000000000</v>
      </c>
      <c r="J199" s="44" t="s">
        <v>35</v>
      </c>
      <c r="K199" s="30">
        <v>3500000</v>
      </c>
      <c r="L199" s="46">
        <v>42767</v>
      </c>
      <c r="M199" s="46">
        <v>43070</v>
      </c>
      <c r="N199" s="44" t="s">
        <v>385</v>
      </c>
      <c r="O199" s="44" t="s">
        <v>127</v>
      </c>
      <c r="P199" s="44" t="s">
        <v>217</v>
      </c>
      <c r="Q199" s="23"/>
      <c r="R199" s="145"/>
      <c r="S199" s="145"/>
      <c r="T199" s="145"/>
      <c r="U199" s="145"/>
      <c r="V199" s="145"/>
      <c r="W199" s="145"/>
      <c r="X199" s="145"/>
      <c r="Y199" s="145"/>
      <c r="Z199" s="145"/>
      <c r="AA199" s="145"/>
      <c r="AB199" s="145"/>
      <c r="AC199" s="145"/>
      <c r="AD199" s="145"/>
      <c r="AE199" s="145"/>
      <c r="AF199" s="145"/>
      <c r="AG199" s="145"/>
      <c r="AH199" s="145"/>
      <c r="AI199" s="145"/>
      <c r="AJ199" s="145"/>
      <c r="AK199" s="145"/>
      <c r="AL199" s="145"/>
      <c r="AM199" s="145"/>
      <c r="AN199" s="145"/>
      <c r="AO199" s="145"/>
      <c r="AP199" s="145"/>
      <c r="AQ199" s="145"/>
      <c r="AR199" s="145"/>
    </row>
    <row r="200" spans="1:44" ht="78.75" x14ac:dyDescent="0.25">
      <c r="A200" s="41">
        <v>309</v>
      </c>
      <c r="B200" s="23" t="s">
        <v>763</v>
      </c>
      <c r="C200" s="23" t="s">
        <v>899</v>
      </c>
      <c r="D200" s="23" t="s">
        <v>900</v>
      </c>
      <c r="E200" s="23" t="s">
        <v>92</v>
      </c>
      <c r="F200" s="23">
        <v>642</v>
      </c>
      <c r="G200" s="23" t="s">
        <v>34</v>
      </c>
      <c r="H200" s="23">
        <v>1</v>
      </c>
      <c r="I200" s="23">
        <v>36000000000</v>
      </c>
      <c r="J200" s="23" t="s">
        <v>35</v>
      </c>
      <c r="K200" s="30">
        <v>47500000</v>
      </c>
      <c r="L200" s="33">
        <v>42736</v>
      </c>
      <c r="M200" s="33">
        <v>43070</v>
      </c>
      <c r="N200" s="44" t="s">
        <v>385</v>
      </c>
      <c r="O200" s="44" t="s">
        <v>127</v>
      </c>
      <c r="P200" s="236" t="s">
        <v>217</v>
      </c>
      <c r="Q200" s="236" t="s">
        <v>1138</v>
      </c>
      <c r="R200" s="237" t="s">
        <v>1147</v>
      </c>
      <c r="S200" s="244" t="s">
        <v>1139</v>
      </c>
      <c r="T200" s="238">
        <v>42727</v>
      </c>
      <c r="U200" s="239" t="s">
        <v>1140</v>
      </c>
      <c r="V200" s="244" t="s">
        <v>1113</v>
      </c>
      <c r="W200" s="238">
        <v>42734</v>
      </c>
      <c r="X200" s="248">
        <v>40254237.289999999</v>
      </c>
      <c r="Y200" s="145"/>
      <c r="Z200" s="145"/>
      <c r="AA200" s="145"/>
      <c r="AB200" s="145"/>
      <c r="AC200" s="145"/>
      <c r="AD200" s="145"/>
      <c r="AE200" s="145"/>
      <c r="AF200" s="145"/>
      <c r="AG200" s="145"/>
      <c r="AH200" s="145"/>
      <c r="AI200" s="145"/>
      <c r="AJ200" s="145"/>
      <c r="AK200" s="145"/>
      <c r="AL200" s="145"/>
      <c r="AM200" s="145"/>
      <c r="AN200" s="145"/>
      <c r="AO200" s="145"/>
      <c r="AP200" s="145"/>
      <c r="AQ200" s="145"/>
      <c r="AR200" s="145"/>
    </row>
    <row r="201" spans="1:44" ht="22.5" x14ac:dyDescent="0.25">
      <c r="A201" s="41">
        <v>313</v>
      </c>
      <c r="B201" s="23" t="s">
        <v>637</v>
      </c>
      <c r="C201" s="23" t="s">
        <v>638</v>
      </c>
      <c r="D201" s="76" t="s">
        <v>290</v>
      </c>
      <c r="E201" s="76" t="s">
        <v>292</v>
      </c>
      <c r="F201" s="44">
        <v>642</v>
      </c>
      <c r="G201" s="44" t="s">
        <v>34</v>
      </c>
      <c r="H201" s="23">
        <v>1</v>
      </c>
      <c r="I201" s="96">
        <v>36000000000</v>
      </c>
      <c r="J201" s="44" t="s">
        <v>35</v>
      </c>
      <c r="K201" s="30">
        <v>700000</v>
      </c>
      <c r="L201" s="46">
        <v>42767</v>
      </c>
      <c r="M201" s="46">
        <v>43070</v>
      </c>
      <c r="N201" s="44" t="s">
        <v>385</v>
      </c>
      <c r="O201" s="44" t="s">
        <v>127</v>
      </c>
      <c r="P201" s="23" t="s">
        <v>280</v>
      </c>
      <c r="Q201" s="23"/>
      <c r="R201" s="145"/>
      <c r="S201" s="145"/>
      <c r="T201" s="156"/>
      <c r="U201" s="145"/>
      <c r="V201" s="145"/>
      <c r="W201" s="156"/>
      <c r="X201" s="145"/>
      <c r="Y201" s="145"/>
      <c r="Z201" s="145"/>
      <c r="AA201" s="145"/>
      <c r="AB201" s="145"/>
      <c r="AC201" s="145"/>
      <c r="AD201" s="145"/>
      <c r="AE201" s="145"/>
      <c r="AF201" s="145"/>
      <c r="AG201" s="145"/>
      <c r="AH201" s="145"/>
      <c r="AI201" s="145"/>
      <c r="AJ201" s="145"/>
      <c r="AK201" s="145"/>
      <c r="AL201" s="145"/>
      <c r="AM201" s="145"/>
      <c r="AN201" s="145"/>
      <c r="AO201" s="145"/>
      <c r="AP201" s="145"/>
      <c r="AQ201" s="145"/>
      <c r="AR201" s="145"/>
    </row>
    <row r="202" spans="1:44" ht="33.75" x14ac:dyDescent="0.25">
      <c r="A202" s="41">
        <v>314</v>
      </c>
      <c r="B202" s="23" t="s">
        <v>286</v>
      </c>
      <c r="C202" s="23" t="s">
        <v>287</v>
      </c>
      <c r="D202" s="23" t="s">
        <v>288</v>
      </c>
      <c r="E202" s="23" t="s">
        <v>289</v>
      </c>
      <c r="F202" s="44">
        <v>642</v>
      </c>
      <c r="G202" s="44" t="s">
        <v>34</v>
      </c>
      <c r="H202" s="23">
        <v>1</v>
      </c>
      <c r="I202" s="23">
        <v>36000000000</v>
      </c>
      <c r="J202" s="44" t="s">
        <v>35</v>
      </c>
      <c r="K202" s="30">
        <v>1000000</v>
      </c>
      <c r="L202" s="46">
        <v>42767</v>
      </c>
      <c r="M202" s="46">
        <v>43101</v>
      </c>
      <c r="N202" s="44" t="s">
        <v>385</v>
      </c>
      <c r="O202" s="44" t="s">
        <v>127</v>
      </c>
      <c r="P202" s="243" t="s">
        <v>280</v>
      </c>
      <c r="Q202" s="236" t="s">
        <v>1138</v>
      </c>
      <c r="R202" s="239" t="s">
        <v>1240</v>
      </c>
      <c r="S202" s="239" t="s">
        <v>1139</v>
      </c>
      <c r="T202" s="238">
        <v>42793</v>
      </c>
      <c r="U202" s="239" t="s">
        <v>1191</v>
      </c>
      <c r="V202" s="239" t="s">
        <v>1170</v>
      </c>
      <c r="W202" s="238" t="s">
        <v>1191</v>
      </c>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row>
    <row r="203" spans="1:44" ht="22.5" x14ac:dyDescent="0.25">
      <c r="A203" s="41">
        <v>344</v>
      </c>
      <c r="B203" s="23" t="s">
        <v>145</v>
      </c>
      <c r="C203" s="23" t="s">
        <v>145</v>
      </c>
      <c r="D203" s="23" t="s">
        <v>156</v>
      </c>
      <c r="E203" s="23" t="s">
        <v>147</v>
      </c>
      <c r="F203" s="44">
        <v>642</v>
      </c>
      <c r="G203" s="44" t="s">
        <v>34</v>
      </c>
      <c r="H203" s="23">
        <v>1</v>
      </c>
      <c r="I203" s="23">
        <v>36000000000</v>
      </c>
      <c r="J203" s="44" t="s">
        <v>35</v>
      </c>
      <c r="K203" s="30">
        <v>560000</v>
      </c>
      <c r="L203" s="46">
        <v>42767</v>
      </c>
      <c r="M203" s="46">
        <v>43160</v>
      </c>
      <c r="N203" s="44" t="s">
        <v>48</v>
      </c>
      <c r="O203" s="44" t="s">
        <v>127</v>
      </c>
      <c r="P203" s="244" t="s">
        <v>117</v>
      </c>
      <c r="Q203" s="236" t="s">
        <v>1138</v>
      </c>
      <c r="R203" s="239" t="s">
        <v>1140</v>
      </c>
      <c r="S203" s="239" t="s">
        <v>1139</v>
      </c>
      <c r="T203" s="238">
        <v>42793</v>
      </c>
      <c r="U203" s="239" t="s">
        <v>1140</v>
      </c>
      <c r="V203" s="239" t="s">
        <v>1170</v>
      </c>
      <c r="W203" s="238" t="s">
        <v>1140</v>
      </c>
      <c r="X203" s="145"/>
      <c r="Y203" s="145"/>
      <c r="Z203" s="145"/>
      <c r="AA203" s="145"/>
      <c r="AB203" s="145"/>
      <c r="AC203" s="145"/>
      <c r="AD203" s="145"/>
      <c r="AE203" s="145"/>
      <c r="AF203" s="145"/>
      <c r="AG203" s="145"/>
      <c r="AH203" s="145"/>
      <c r="AI203" s="145"/>
      <c r="AJ203" s="145"/>
      <c r="AK203" s="145"/>
      <c r="AL203" s="145"/>
      <c r="AM203" s="145"/>
      <c r="AN203" s="145"/>
      <c r="AO203" s="145"/>
      <c r="AP203" s="145"/>
      <c r="AQ203" s="145"/>
      <c r="AR203" s="145"/>
    </row>
    <row r="204" spans="1:44" ht="56.25" x14ac:dyDescent="0.25">
      <c r="A204" s="41">
        <v>345</v>
      </c>
      <c r="B204" s="23" t="s">
        <v>118</v>
      </c>
      <c r="C204" s="23" t="s">
        <v>119</v>
      </c>
      <c r="D204" s="23" t="s">
        <v>122</v>
      </c>
      <c r="E204" s="23" t="s">
        <v>121</v>
      </c>
      <c r="F204" s="44">
        <v>642</v>
      </c>
      <c r="G204" s="44" t="s">
        <v>34</v>
      </c>
      <c r="H204" s="23">
        <v>1</v>
      </c>
      <c r="I204" s="23">
        <v>36000000000</v>
      </c>
      <c r="J204" s="44" t="s">
        <v>35</v>
      </c>
      <c r="K204" s="30">
        <v>800000</v>
      </c>
      <c r="L204" s="46">
        <v>42767</v>
      </c>
      <c r="M204" s="46">
        <v>43160</v>
      </c>
      <c r="N204" s="44" t="s">
        <v>386</v>
      </c>
      <c r="O204" s="44" t="s">
        <v>124</v>
      </c>
      <c r="P204" s="244" t="s">
        <v>117</v>
      </c>
      <c r="Q204" s="236" t="s">
        <v>1138</v>
      </c>
      <c r="R204" s="236" t="s">
        <v>1203</v>
      </c>
      <c r="S204" s="239" t="s">
        <v>1139</v>
      </c>
      <c r="T204" s="238">
        <v>42781</v>
      </c>
      <c r="U204" s="239" t="s">
        <v>1140</v>
      </c>
      <c r="V204" s="239" t="s">
        <v>1170</v>
      </c>
      <c r="W204" s="238" t="s">
        <v>1140</v>
      </c>
      <c r="X204" s="248">
        <v>800000</v>
      </c>
      <c r="Y204" s="145"/>
      <c r="Z204" s="145"/>
      <c r="AA204" s="145"/>
      <c r="AB204" s="145"/>
      <c r="AC204" s="145"/>
      <c r="AD204" s="145"/>
      <c r="AE204" s="145"/>
      <c r="AF204" s="145"/>
      <c r="AG204" s="145"/>
      <c r="AH204" s="145"/>
      <c r="AI204" s="145"/>
      <c r="AJ204" s="145"/>
      <c r="AK204" s="145"/>
      <c r="AL204" s="145"/>
      <c r="AM204" s="145"/>
      <c r="AN204" s="145"/>
      <c r="AO204" s="145"/>
      <c r="AP204" s="145"/>
      <c r="AQ204" s="145"/>
      <c r="AR204" s="145"/>
    </row>
    <row r="205" spans="1:44" ht="90" x14ac:dyDescent="0.25">
      <c r="A205" s="41">
        <v>347</v>
      </c>
      <c r="B205" s="23" t="s">
        <v>652</v>
      </c>
      <c r="C205" s="23">
        <v>9460000</v>
      </c>
      <c r="D205" s="43" t="s">
        <v>653</v>
      </c>
      <c r="E205" s="43" t="s">
        <v>1045</v>
      </c>
      <c r="F205" s="44">
        <v>642</v>
      </c>
      <c r="G205" s="44" t="s">
        <v>34</v>
      </c>
      <c r="H205" s="23">
        <v>1</v>
      </c>
      <c r="I205" s="23">
        <v>36000000000</v>
      </c>
      <c r="J205" s="44" t="s">
        <v>35</v>
      </c>
      <c r="K205" s="45">
        <v>1150736</v>
      </c>
      <c r="L205" s="46">
        <v>42767</v>
      </c>
      <c r="M205" s="46">
        <v>43070</v>
      </c>
      <c r="N205" s="53" t="s">
        <v>48</v>
      </c>
      <c r="O205" s="44" t="s">
        <v>127</v>
      </c>
      <c r="P205" s="243" t="s">
        <v>657</v>
      </c>
      <c r="Q205" s="236" t="s">
        <v>1179</v>
      </c>
      <c r="R205" s="236" t="s">
        <v>1202</v>
      </c>
      <c r="S205" s="244" t="s">
        <v>1139</v>
      </c>
      <c r="T205" s="238">
        <v>42769</v>
      </c>
      <c r="U205" s="239">
        <v>495</v>
      </c>
      <c r="V205" s="239" t="s">
        <v>1170</v>
      </c>
      <c r="W205" s="238" t="s">
        <v>1140</v>
      </c>
      <c r="X205" s="249">
        <v>1150736</v>
      </c>
      <c r="Y205" s="145"/>
      <c r="Z205" s="145"/>
      <c r="AA205" s="145"/>
      <c r="AB205" s="145"/>
      <c r="AC205" s="145"/>
      <c r="AD205" s="145"/>
      <c r="AE205" s="145"/>
      <c r="AF205" s="145"/>
      <c r="AG205" s="145"/>
      <c r="AH205" s="145"/>
      <c r="AI205" s="145"/>
      <c r="AJ205" s="145"/>
      <c r="AK205" s="145"/>
      <c r="AL205" s="145"/>
      <c r="AM205" s="145"/>
      <c r="AN205" s="145"/>
      <c r="AO205" s="145"/>
      <c r="AP205" s="145"/>
      <c r="AQ205" s="145"/>
      <c r="AR205" s="145"/>
    </row>
    <row r="206" spans="1:44" ht="56.25" x14ac:dyDescent="0.25">
      <c r="A206" s="41">
        <v>348</v>
      </c>
      <c r="B206" s="23" t="s">
        <v>118</v>
      </c>
      <c r="C206" s="23" t="s">
        <v>119</v>
      </c>
      <c r="D206" s="23" t="s">
        <v>154</v>
      </c>
      <c r="E206" s="23" t="s">
        <v>121</v>
      </c>
      <c r="F206" s="44">
        <v>642</v>
      </c>
      <c r="G206" s="44" t="s">
        <v>34</v>
      </c>
      <c r="H206" s="23">
        <v>1</v>
      </c>
      <c r="I206" s="23">
        <v>36000000000</v>
      </c>
      <c r="J206" s="44" t="s">
        <v>35</v>
      </c>
      <c r="K206" s="30">
        <v>1450000</v>
      </c>
      <c r="L206" s="46">
        <v>42795</v>
      </c>
      <c r="M206" s="46">
        <v>43160</v>
      </c>
      <c r="N206" s="44" t="s">
        <v>386</v>
      </c>
      <c r="O206" s="44" t="s">
        <v>124</v>
      </c>
      <c r="P206" s="244" t="s">
        <v>117</v>
      </c>
      <c r="Q206" s="236" t="s">
        <v>1179</v>
      </c>
      <c r="R206" s="237" t="s">
        <v>1203</v>
      </c>
      <c r="S206" s="244" t="s">
        <v>1139</v>
      </c>
      <c r="T206" s="238">
        <v>42779</v>
      </c>
      <c r="U206" s="239" t="s">
        <v>1140</v>
      </c>
      <c r="V206" s="239" t="s">
        <v>1170</v>
      </c>
      <c r="W206" s="238" t="s">
        <v>1140</v>
      </c>
      <c r="X206" s="248">
        <v>1450000</v>
      </c>
      <c r="Y206" s="145"/>
      <c r="Z206" s="145"/>
      <c r="AA206" s="145"/>
      <c r="AB206" s="145"/>
      <c r="AC206" s="145"/>
      <c r="AD206" s="145"/>
      <c r="AE206" s="145"/>
      <c r="AF206" s="145"/>
      <c r="AG206" s="145"/>
      <c r="AH206" s="145"/>
      <c r="AI206" s="145"/>
      <c r="AJ206" s="145"/>
      <c r="AK206" s="145"/>
      <c r="AL206" s="145"/>
      <c r="AM206" s="145"/>
      <c r="AN206" s="145"/>
      <c r="AO206" s="145"/>
      <c r="AP206" s="145"/>
      <c r="AQ206" s="145"/>
      <c r="AR206" s="145"/>
    </row>
    <row r="207" spans="1:44" ht="56.25" x14ac:dyDescent="0.25">
      <c r="A207" s="52">
        <v>349</v>
      </c>
      <c r="B207" s="76" t="s">
        <v>118</v>
      </c>
      <c r="C207" s="76" t="s">
        <v>119</v>
      </c>
      <c r="D207" s="76" t="s">
        <v>123</v>
      </c>
      <c r="E207" s="76" t="s">
        <v>121</v>
      </c>
      <c r="F207" s="94">
        <v>642</v>
      </c>
      <c r="G207" s="94" t="s">
        <v>34</v>
      </c>
      <c r="H207" s="76">
        <v>1</v>
      </c>
      <c r="I207" s="76">
        <v>36000000000</v>
      </c>
      <c r="J207" s="94" t="s">
        <v>35</v>
      </c>
      <c r="K207" s="48">
        <v>5500000</v>
      </c>
      <c r="L207" s="172">
        <v>42767</v>
      </c>
      <c r="M207" s="172">
        <v>43160</v>
      </c>
      <c r="N207" s="94" t="s">
        <v>386</v>
      </c>
      <c r="O207" s="44" t="s">
        <v>124</v>
      </c>
      <c r="P207" s="244" t="s">
        <v>117</v>
      </c>
      <c r="Q207" s="236" t="s">
        <v>1138</v>
      </c>
      <c r="R207" s="237" t="s">
        <v>1154</v>
      </c>
      <c r="S207" s="244" t="s">
        <v>1177</v>
      </c>
      <c r="T207" s="238">
        <v>42709</v>
      </c>
      <c r="U207" s="239" t="s">
        <v>1140</v>
      </c>
      <c r="V207" s="239" t="s">
        <v>1170</v>
      </c>
      <c r="W207" s="238" t="s">
        <v>1140</v>
      </c>
      <c r="X207" s="248">
        <v>5500000</v>
      </c>
      <c r="Y207" s="239">
        <v>31604491975</v>
      </c>
      <c r="Z207" s="246">
        <v>42718</v>
      </c>
      <c r="AA207" s="246">
        <v>42727</v>
      </c>
      <c r="AB207" s="250" t="s">
        <v>1207</v>
      </c>
      <c r="AC207" s="250" t="s">
        <v>1206</v>
      </c>
      <c r="AD207" s="239"/>
      <c r="AE207" s="239"/>
      <c r="AF207" s="239"/>
      <c r="AG207" s="239"/>
      <c r="AH207" s="239"/>
      <c r="AI207" s="239"/>
      <c r="AJ207" s="250" t="s">
        <v>1206</v>
      </c>
      <c r="AK207" s="250" t="s">
        <v>1208</v>
      </c>
      <c r="AL207" s="246">
        <v>42755</v>
      </c>
      <c r="AM207" s="239">
        <v>34</v>
      </c>
      <c r="AN207" s="246">
        <v>42765</v>
      </c>
      <c r="AO207" s="248">
        <v>5500000</v>
      </c>
      <c r="AP207" s="248">
        <v>5500000</v>
      </c>
      <c r="AQ207" s="246">
        <v>42765</v>
      </c>
      <c r="AR207" s="246">
        <v>42780</v>
      </c>
    </row>
    <row r="208" spans="1:44" ht="67.5" x14ac:dyDescent="0.25">
      <c r="A208" s="41">
        <v>350</v>
      </c>
      <c r="B208" s="23" t="s">
        <v>138</v>
      </c>
      <c r="C208" s="23" t="s">
        <v>139</v>
      </c>
      <c r="D208" s="23" t="s">
        <v>140</v>
      </c>
      <c r="E208" s="23" t="s">
        <v>121</v>
      </c>
      <c r="F208" s="44">
        <v>642</v>
      </c>
      <c r="G208" s="44" t="s">
        <v>34</v>
      </c>
      <c r="H208" s="23">
        <v>1</v>
      </c>
      <c r="I208" s="23">
        <v>36000000000</v>
      </c>
      <c r="J208" s="44" t="s">
        <v>35</v>
      </c>
      <c r="K208" s="30">
        <v>54237288</v>
      </c>
      <c r="L208" s="46">
        <v>42767</v>
      </c>
      <c r="M208" s="46">
        <v>43191</v>
      </c>
      <c r="N208" s="44" t="s">
        <v>386</v>
      </c>
      <c r="O208" s="44" t="s">
        <v>124</v>
      </c>
      <c r="P208" s="244" t="s">
        <v>117</v>
      </c>
      <c r="Q208" s="236" t="s">
        <v>1179</v>
      </c>
      <c r="R208" s="237" t="s">
        <v>1154</v>
      </c>
      <c r="S208" s="244" t="s">
        <v>1139</v>
      </c>
      <c r="T208" s="238">
        <v>42772</v>
      </c>
      <c r="U208" s="239" t="s">
        <v>1140</v>
      </c>
      <c r="V208" s="239" t="s">
        <v>1170</v>
      </c>
      <c r="W208" s="238" t="s">
        <v>1140</v>
      </c>
      <c r="X208" s="30"/>
      <c r="Y208" s="145"/>
      <c r="Z208" s="145"/>
      <c r="AA208" s="145"/>
      <c r="AB208" s="145"/>
      <c r="AC208" s="145"/>
      <c r="AD208" s="145"/>
      <c r="AE208" s="145"/>
      <c r="AF208" s="145"/>
      <c r="AG208" s="145"/>
      <c r="AH208" s="145"/>
      <c r="AI208" s="145"/>
      <c r="AJ208" s="145"/>
      <c r="AK208" s="145"/>
      <c r="AL208" s="145"/>
      <c r="AM208" s="145"/>
      <c r="AN208" s="145"/>
      <c r="AO208" s="145"/>
      <c r="AP208" s="145"/>
      <c r="AQ208" s="145"/>
      <c r="AR208" s="145"/>
    </row>
    <row r="209" spans="1:44" ht="33.75" x14ac:dyDescent="0.25">
      <c r="A209" s="41">
        <v>351</v>
      </c>
      <c r="B209" s="23" t="s">
        <v>637</v>
      </c>
      <c r="C209" s="23" t="s">
        <v>638</v>
      </c>
      <c r="D209" s="76" t="s">
        <v>290</v>
      </c>
      <c r="E209" s="76" t="s">
        <v>896</v>
      </c>
      <c r="F209" s="44">
        <v>642</v>
      </c>
      <c r="G209" s="44" t="s">
        <v>34</v>
      </c>
      <c r="H209" s="23">
        <v>1</v>
      </c>
      <c r="I209" s="96">
        <v>36000000000</v>
      </c>
      <c r="J209" s="44" t="s">
        <v>35</v>
      </c>
      <c r="K209" s="30">
        <v>1600000</v>
      </c>
      <c r="L209" s="46">
        <v>42767</v>
      </c>
      <c r="M209" s="46">
        <v>43101</v>
      </c>
      <c r="N209" s="44" t="s">
        <v>48</v>
      </c>
      <c r="O209" s="44" t="s">
        <v>127</v>
      </c>
      <c r="P209" s="236" t="s">
        <v>280</v>
      </c>
      <c r="Q209" s="236" t="s">
        <v>1138</v>
      </c>
      <c r="R209" s="239" t="s">
        <v>1241</v>
      </c>
      <c r="S209" s="239" t="s">
        <v>1180</v>
      </c>
      <c r="T209" s="238">
        <v>42794</v>
      </c>
      <c r="U209" s="239" t="s">
        <v>1140</v>
      </c>
      <c r="V209" s="239" t="s">
        <v>1170</v>
      </c>
      <c r="W209" s="238" t="s">
        <v>1191</v>
      </c>
      <c r="X209" s="145"/>
      <c r="Y209" s="145"/>
      <c r="Z209" s="145"/>
      <c r="AA209" s="145"/>
      <c r="AB209" s="145"/>
      <c r="AC209" s="145"/>
      <c r="AD209" s="145"/>
      <c r="AE209" s="145"/>
      <c r="AF209" s="145"/>
      <c r="AG209" s="145"/>
      <c r="AH209" s="145"/>
      <c r="AI209" s="145"/>
      <c r="AJ209" s="145"/>
      <c r="AK209" s="145"/>
      <c r="AL209" s="145"/>
      <c r="AM209" s="145"/>
      <c r="AN209" s="145"/>
      <c r="AO209" s="145"/>
      <c r="AP209" s="145"/>
      <c r="AQ209" s="145"/>
      <c r="AR209" s="145"/>
    </row>
    <row r="210" spans="1:44" ht="33.75" x14ac:dyDescent="0.25">
      <c r="A210" s="41">
        <v>352</v>
      </c>
      <c r="B210" s="23" t="s">
        <v>901</v>
      </c>
      <c r="C210" s="23" t="s">
        <v>902</v>
      </c>
      <c r="D210" s="23" t="s">
        <v>989</v>
      </c>
      <c r="E210" s="23" t="s">
        <v>157</v>
      </c>
      <c r="F210" s="23">
        <v>642</v>
      </c>
      <c r="G210" s="23" t="s">
        <v>34</v>
      </c>
      <c r="H210" s="23">
        <v>1</v>
      </c>
      <c r="I210" s="23">
        <v>36000000000</v>
      </c>
      <c r="J210" s="23" t="s">
        <v>35</v>
      </c>
      <c r="K210" s="30">
        <v>8615792.8900000006</v>
      </c>
      <c r="L210" s="46">
        <v>42767</v>
      </c>
      <c r="M210" s="46">
        <v>43070</v>
      </c>
      <c r="N210" s="44" t="s">
        <v>386</v>
      </c>
      <c r="O210" s="44" t="s">
        <v>124</v>
      </c>
      <c r="P210" s="23" t="s">
        <v>988</v>
      </c>
      <c r="Q210" s="23"/>
      <c r="R210" s="145"/>
      <c r="S210" s="145"/>
      <c r="T210" s="156"/>
      <c r="U210" s="145"/>
      <c r="V210" s="145"/>
      <c r="W210" s="156"/>
      <c r="X210" s="145"/>
      <c r="Y210" s="145"/>
      <c r="Z210" s="145"/>
      <c r="AA210" s="145"/>
      <c r="AB210" s="145"/>
      <c r="AC210" s="145"/>
      <c r="AD210" s="145"/>
      <c r="AE210" s="145"/>
      <c r="AF210" s="145"/>
      <c r="AG210" s="145"/>
      <c r="AH210" s="145"/>
      <c r="AI210" s="145"/>
      <c r="AJ210" s="145"/>
      <c r="AK210" s="145"/>
      <c r="AL210" s="145"/>
      <c r="AM210" s="145"/>
      <c r="AN210" s="145"/>
      <c r="AO210" s="145"/>
      <c r="AP210" s="145"/>
      <c r="AQ210" s="145"/>
      <c r="AR210" s="145"/>
    </row>
    <row r="211" spans="1:44" ht="33.75" x14ac:dyDescent="0.25">
      <c r="A211" s="41">
        <v>353</v>
      </c>
      <c r="B211" s="23" t="s">
        <v>903</v>
      </c>
      <c r="C211" s="23" t="s">
        <v>904</v>
      </c>
      <c r="D211" s="23" t="s">
        <v>990</v>
      </c>
      <c r="E211" s="23" t="s">
        <v>157</v>
      </c>
      <c r="F211" s="23">
        <v>642</v>
      </c>
      <c r="G211" s="23" t="s">
        <v>34</v>
      </c>
      <c r="H211" s="23">
        <v>1</v>
      </c>
      <c r="I211" s="23">
        <v>36000000000</v>
      </c>
      <c r="J211" s="23" t="s">
        <v>35</v>
      </c>
      <c r="K211" s="30">
        <v>542610</v>
      </c>
      <c r="L211" s="46">
        <v>42768</v>
      </c>
      <c r="M211" s="46">
        <v>43071</v>
      </c>
      <c r="N211" s="44" t="s">
        <v>386</v>
      </c>
      <c r="O211" s="44" t="s">
        <v>124</v>
      </c>
      <c r="P211" s="23" t="s">
        <v>988</v>
      </c>
      <c r="Q211" s="23"/>
      <c r="R211" s="145"/>
      <c r="S211" s="145"/>
      <c r="T211" s="156"/>
      <c r="U211" s="145"/>
      <c r="V211" s="145"/>
      <c r="W211" s="156"/>
      <c r="X211" s="145"/>
      <c r="Y211" s="145"/>
      <c r="Z211" s="145"/>
      <c r="AA211" s="145"/>
      <c r="AB211" s="145"/>
      <c r="AC211" s="145"/>
      <c r="AD211" s="145"/>
      <c r="AE211" s="145"/>
      <c r="AF211" s="145"/>
      <c r="AG211" s="145"/>
      <c r="AH211" s="145"/>
      <c r="AI211" s="145"/>
      <c r="AJ211" s="145"/>
      <c r="AK211" s="145"/>
      <c r="AL211" s="145"/>
      <c r="AM211" s="145"/>
      <c r="AN211" s="145"/>
      <c r="AO211" s="145"/>
      <c r="AP211" s="145"/>
      <c r="AQ211" s="145"/>
      <c r="AR211" s="145"/>
    </row>
    <row r="212" spans="1:44" ht="67.5" x14ac:dyDescent="0.25">
      <c r="A212" s="41">
        <v>356</v>
      </c>
      <c r="B212" s="23" t="s">
        <v>907</v>
      </c>
      <c r="C212" s="23" t="s">
        <v>908</v>
      </c>
      <c r="D212" s="23" t="s">
        <v>992</v>
      </c>
      <c r="E212" s="23" t="s">
        <v>157</v>
      </c>
      <c r="F212" s="23">
        <v>642</v>
      </c>
      <c r="G212" s="23" t="s">
        <v>34</v>
      </c>
      <c r="H212" s="23">
        <v>1</v>
      </c>
      <c r="I212" s="23">
        <v>36000000000</v>
      </c>
      <c r="J212" s="23" t="s">
        <v>35</v>
      </c>
      <c r="K212" s="30">
        <v>3217211.32</v>
      </c>
      <c r="L212" s="46">
        <v>42771</v>
      </c>
      <c r="M212" s="46">
        <v>43074</v>
      </c>
      <c r="N212" s="44" t="s">
        <v>386</v>
      </c>
      <c r="O212" s="44" t="s">
        <v>124</v>
      </c>
      <c r="P212" s="23" t="s">
        <v>988</v>
      </c>
      <c r="Q212" s="23"/>
      <c r="R212" s="145"/>
      <c r="S212" s="145"/>
      <c r="T212" s="156"/>
      <c r="U212" s="145"/>
      <c r="V212" s="145"/>
      <c r="W212" s="156"/>
      <c r="X212" s="145"/>
      <c r="Y212" s="145"/>
      <c r="Z212" s="145"/>
      <c r="AA212" s="145"/>
      <c r="AB212" s="145"/>
      <c r="AC212" s="145"/>
      <c r="AD212" s="145"/>
      <c r="AE212" s="145"/>
      <c r="AF212" s="145"/>
      <c r="AG212" s="145"/>
      <c r="AH212" s="145"/>
      <c r="AI212" s="145"/>
      <c r="AJ212" s="145"/>
      <c r="AK212" s="145"/>
      <c r="AL212" s="145"/>
      <c r="AM212" s="145"/>
      <c r="AN212" s="145"/>
      <c r="AO212" s="145"/>
      <c r="AP212" s="145"/>
      <c r="AQ212" s="145"/>
      <c r="AR212" s="145"/>
    </row>
    <row r="213" spans="1:44" ht="33.75" x14ac:dyDescent="0.25">
      <c r="A213" s="41">
        <v>357</v>
      </c>
      <c r="B213" s="23" t="s">
        <v>909</v>
      </c>
      <c r="C213" s="23" t="s">
        <v>909</v>
      </c>
      <c r="D213" s="23" t="s">
        <v>994</v>
      </c>
      <c r="E213" s="23" t="s">
        <v>157</v>
      </c>
      <c r="F213" s="23">
        <v>642</v>
      </c>
      <c r="G213" s="23" t="s">
        <v>34</v>
      </c>
      <c r="H213" s="23">
        <v>1</v>
      </c>
      <c r="I213" s="23">
        <v>36000000000</v>
      </c>
      <c r="J213" s="23" t="s">
        <v>35</v>
      </c>
      <c r="K213" s="30">
        <v>2221740.58</v>
      </c>
      <c r="L213" s="46">
        <v>42772</v>
      </c>
      <c r="M213" s="46">
        <v>43075</v>
      </c>
      <c r="N213" s="44" t="s">
        <v>385</v>
      </c>
      <c r="O213" s="44" t="s">
        <v>127</v>
      </c>
      <c r="P213" s="23" t="s">
        <v>988</v>
      </c>
      <c r="Q213" s="23"/>
      <c r="R213" s="145"/>
      <c r="S213" s="145"/>
      <c r="T213" s="156"/>
      <c r="U213" s="145"/>
      <c r="V213" s="145"/>
      <c r="W213" s="156"/>
      <c r="X213" s="145"/>
      <c r="Y213" s="145"/>
      <c r="Z213" s="145"/>
      <c r="AA213" s="145"/>
      <c r="AB213" s="145"/>
      <c r="AC213" s="145"/>
      <c r="AD213" s="145"/>
      <c r="AE213" s="145"/>
      <c r="AF213" s="145"/>
      <c r="AG213" s="145"/>
      <c r="AH213" s="145"/>
      <c r="AI213" s="145"/>
      <c r="AJ213" s="145"/>
      <c r="AK213" s="145"/>
      <c r="AL213" s="145"/>
      <c r="AM213" s="145"/>
      <c r="AN213" s="145"/>
      <c r="AO213" s="145"/>
      <c r="AP213" s="145"/>
      <c r="AQ213" s="145"/>
      <c r="AR213" s="145"/>
    </row>
    <row r="214" spans="1:44" ht="67.5" x14ac:dyDescent="0.25">
      <c r="A214" s="41">
        <v>358</v>
      </c>
      <c r="B214" s="23" t="s">
        <v>910</v>
      </c>
      <c r="C214" s="23" t="s">
        <v>911</v>
      </c>
      <c r="D214" s="23" t="s">
        <v>995</v>
      </c>
      <c r="E214" s="23" t="s">
        <v>157</v>
      </c>
      <c r="F214" s="23">
        <v>642</v>
      </c>
      <c r="G214" s="23" t="s">
        <v>34</v>
      </c>
      <c r="H214" s="23">
        <v>1</v>
      </c>
      <c r="I214" s="23">
        <v>36000000000</v>
      </c>
      <c r="J214" s="23" t="s">
        <v>35</v>
      </c>
      <c r="K214" s="30">
        <v>1313365</v>
      </c>
      <c r="L214" s="46">
        <v>42773</v>
      </c>
      <c r="M214" s="46">
        <v>43076</v>
      </c>
      <c r="N214" s="44" t="s">
        <v>386</v>
      </c>
      <c r="O214" s="44" t="s">
        <v>124</v>
      </c>
      <c r="P214" s="23" t="s">
        <v>988</v>
      </c>
      <c r="Q214" s="23"/>
      <c r="R214" s="145"/>
      <c r="S214" s="145"/>
      <c r="T214" s="156"/>
      <c r="U214" s="145"/>
      <c r="V214" s="145"/>
      <c r="W214" s="156"/>
      <c r="X214" s="145"/>
      <c r="Y214" s="145"/>
      <c r="Z214" s="145"/>
      <c r="AA214" s="145"/>
      <c r="AB214" s="145"/>
      <c r="AC214" s="145"/>
      <c r="AD214" s="145"/>
      <c r="AE214" s="145"/>
      <c r="AF214" s="145"/>
      <c r="AG214" s="145"/>
      <c r="AH214" s="145"/>
      <c r="AI214" s="145"/>
      <c r="AJ214" s="145"/>
      <c r="AK214" s="145"/>
      <c r="AL214" s="145"/>
      <c r="AM214" s="145"/>
      <c r="AN214" s="145"/>
      <c r="AO214" s="145"/>
      <c r="AP214" s="145"/>
      <c r="AQ214" s="145"/>
      <c r="AR214" s="145"/>
    </row>
    <row r="215" spans="1:44" ht="33.75" x14ac:dyDescent="0.25">
      <c r="A215" s="41">
        <v>359</v>
      </c>
      <c r="B215" s="138" t="s">
        <v>912</v>
      </c>
      <c r="C215" s="23" t="s">
        <v>913</v>
      </c>
      <c r="D215" s="23" t="s">
        <v>996</v>
      </c>
      <c r="E215" s="23" t="s">
        <v>157</v>
      </c>
      <c r="F215" s="23">
        <v>642</v>
      </c>
      <c r="G215" s="23" t="s">
        <v>34</v>
      </c>
      <c r="H215" s="23">
        <v>1</v>
      </c>
      <c r="I215" s="23">
        <v>36000000000</v>
      </c>
      <c r="J215" s="23" t="s">
        <v>35</v>
      </c>
      <c r="K215" s="30">
        <v>3391140</v>
      </c>
      <c r="L215" s="46">
        <v>42774</v>
      </c>
      <c r="M215" s="46">
        <v>43077</v>
      </c>
      <c r="N215" s="44" t="s">
        <v>386</v>
      </c>
      <c r="O215" s="44" t="s">
        <v>124</v>
      </c>
      <c r="P215" s="23" t="s">
        <v>988</v>
      </c>
      <c r="Q215" s="23"/>
      <c r="R215" s="145"/>
      <c r="S215" s="145"/>
      <c r="T215" s="156"/>
      <c r="U215" s="145"/>
      <c r="V215" s="145"/>
      <c r="W215" s="156"/>
      <c r="X215" s="145"/>
      <c r="Y215" s="145"/>
      <c r="Z215" s="145"/>
      <c r="AA215" s="145"/>
      <c r="AB215" s="145"/>
      <c r="AC215" s="145"/>
      <c r="AD215" s="145"/>
      <c r="AE215" s="145"/>
      <c r="AF215" s="145"/>
      <c r="AG215" s="145"/>
      <c r="AH215" s="145"/>
      <c r="AI215" s="145"/>
      <c r="AJ215" s="145"/>
      <c r="AK215" s="145"/>
      <c r="AL215" s="145"/>
      <c r="AM215" s="145"/>
      <c r="AN215" s="145"/>
      <c r="AO215" s="145"/>
      <c r="AP215" s="145"/>
      <c r="AQ215" s="145"/>
      <c r="AR215" s="145"/>
    </row>
    <row r="216" spans="1:44" ht="67.5" x14ac:dyDescent="0.25">
      <c r="A216" s="41">
        <v>361</v>
      </c>
      <c r="B216" s="23" t="s">
        <v>901</v>
      </c>
      <c r="C216" s="23" t="s">
        <v>916</v>
      </c>
      <c r="D216" s="23" t="s">
        <v>1033</v>
      </c>
      <c r="E216" s="23" t="s">
        <v>157</v>
      </c>
      <c r="F216" s="23">
        <v>642</v>
      </c>
      <c r="G216" s="23" t="s">
        <v>34</v>
      </c>
      <c r="H216" s="23">
        <v>1</v>
      </c>
      <c r="I216" s="23">
        <v>36000000000</v>
      </c>
      <c r="J216" s="23" t="s">
        <v>35</v>
      </c>
      <c r="K216" s="30">
        <v>1502863.02</v>
      </c>
      <c r="L216" s="46">
        <v>42776</v>
      </c>
      <c r="M216" s="46">
        <v>43079</v>
      </c>
      <c r="N216" s="44" t="s">
        <v>386</v>
      </c>
      <c r="O216" s="44" t="s">
        <v>124</v>
      </c>
      <c r="P216" s="23" t="s">
        <v>988</v>
      </c>
      <c r="Q216" s="23"/>
      <c r="R216" s="145"/>
      <c r="S216" s="145"/>
      <c r="T216" s="156"/>
      <c r="U216" s="145"/>
      <c r="V216" s="145"/>
      <c r="W216" s="156"/>
      <c r="X216" s="145"/>
      <c r="Y216" s="145"/>
      <c r="Z216" s="145"/>
      <c r="AA216" s="145"/>
      <c r="AB216" s="145"/>
      <c r="AC216" s="145"/>
      <c r="AD216" s="145"/>
      <c r="AE216" s="145"/>
      <c r="AF216" s="145"/>
      <c r="AG216" s="145"/>
      <c r="AH216" s="145"/>
      <c r="AI216" s="145"/>
      <c r="AJ216" s="145"/>
      <c r="AK216" s="145"/>
      <c r="AL216" s="145"/>
      <c r="AM216" s="145"/>
      <c r="AN216" s="145"/>
      <c r="AO216" s="145"/>
      <c r="AP216" s="145"/>
      <c r="AQ216" s="145"/>
      <c r="AR216" s="145"/>
    </row>
    <row r="217" spans="1:44" ht="33.75" x14ac:dyDescent="0.25">
      <c r="A217" s="41">
        <v>362</v>
      </c>
      <c r="B217" s="23" t="s">
        <v>917</v>
      </c>
      <c r="C217" s="23" t="s">
        <v>918</v>
      </c>
      <c r="D217" s="23" t="s">
        <v>998</v>
      </c>
      <c r="E217" s="23" t="s">
        <v>157</v>
      </c>
      <c r="F217" s="23">
        <v>642</v>
      </c>
      <c r="G217" s="23" t="s">
        <v>34</v>
      </c>
      <c r="H217" s="23">
        <v>1</v>
      </c>
      <c r="I217" s="23">
        <v>36000000000</v>
      </c>
      <c r="J217" s="23" t="s">
        <v>35</v>
      </c>
      <c r="K217" s="30">
        <v>561653.09</v>
      </c>
      <c r="L217" s="46">
        <v>42777</v>
      </c>
      <c r="M217" s="46">
        <v>43080</v>
      </c>
      <c r="N217" s="44" t="s">
        <v>385</v>
      </c>
      <c r="O217" s="44" t="s">
        <v>127</v>
      </c>
      <c r="P217" s="23" t="s">
        <v>988</v>
      </c>
      <c r="Q217" s="23"/>
      <c r="R217" s="145"/>
      <c r="S217" s="145"/>
      <c r="T217" s="156"/>
      <c r="U217" s="145"/>
      <c r="V217" s="145"/>
      <c r="W217" s="156"/>
      <c r="X217" s="145"/>
      <c r="Y217" s="145"/>
      <c r="Z217" s="145"/>
      <c r="AA217" s="145"/>
      <c r="AB217" s="145"/>
      <c r="AC217" s="145"/>
      <c r="AD217" s="145"/>
      <c r="AE217" s="145"/>
      <c r="AF217" s="145"/>
      <c r="AG217" s="145"/>
      <c r="AH217" s="145"/>
      <c r="AI217" s="145"/>
      <c r="AJ217" s="145"/>
      <c r="AK217" s="145"/>
      <c r="AL217" s="145"/>
      <c r="AM217" s="145"/>
      <c r="AN217" s="145"/>
      <c r="AO217" s="145"/>
      <c r="AP217" s="145"/>
      <c r="AQ217" s="145"/>
      <c r="AR217" s="145"/>
    </row>
    <row r="218" spans="1:44" ht="33.75" x14ac:dyDescent="0.25">
      <c r="A218" s="41">
        <v>363</v>
      </c>
      <c r="B218" s="23" t="s">
        <v>919</v>
      </c>
      <c r="C218" s="23" t="s">
        <v>920</v>
      </c>
      <c r="D218" s="23" t="s">
        <v>921</v>
      </c>
      <c r="E218" s="23" t="s">
        <v>157</v>
      </c>
      <c r="F218" s="23">
        <v>642</v>
      </c>
      <c r="G218" s="23" t="s">
        <v>34</v>
      </c>
      <c r="H218" s="23">
        <v>1</v>
      </c>
      <c r="I218" s="23" t="s">
        <v>234</v>
      </c>
      <c r="J218" s="23" t="s">
        <v>35</v>
      </c>
      <c r="K218" s="30">
        <v>3695285.37</v>
      </c>
      <c r="L218" s="46">
        <v>42778</v>
      </c>
      <c r="M218" s="46">
        <v>43081</v>
      </c>
      <c r="N218" s="44" t="s">
        <v>386</v>
      </c>
      <c r="O218" s="44" t="s">
        <v>124</v>
      </c>
      <c r="P218" s="23" t="s">
        <v>988</v>
      </c>
      <c r="Q218" s="23"/>
      <c r="R218" s="145"/>
      <c r="S218" s="145"/>
      <c r="T218" s="156"/>
      <c r="U218" s="145"/>
      <c r="V218" s="145"/>
      <c r="W218" s="156"/>
      <c r="X218" s="145"/>
      <c r="Y218" s="145"/>
      <c r="Z218" s="145"/>
      <c r="AA218" s="145"/>
      <c r="AB218" s="145"/>
      <c r="AC218" s="145"/>
      <c r="AD218" s="145"/>
      <c r="AE218" s="145"/>
      <c r="AF218" s="145"/>
      <c r="AG218" s="145"/>
      <c r="AH218" s="145"/>
      <c r="AI218" s="145"/>
      <c r="AJ218" s="145"/>
      <c r="AK218" s="145"/>
      <c r="AL218" s="145"/>
      <c r="AM218" s="145"/>
      <c r="AN218" s="145"/>
      <c r="AO218" s="145"/>
      <c r="AP218" s="145"/>
      <c r="AQ218" s="145"/>
      <c r="AR218" s="145"/>
    </row>
    <row r="219" spans="1:44" ht="78.75" x14ac:dyDescent="0.25">
      <c r="A219" s="41">
        <v>364</v>
      </c>
      <c r="B219" s="23" t="s">
        <v>922</v>
      </c>
      <c r="C219" s="23" t="s">
        <v>923</v>
      </c>
      <c r="D219" s="23" t="s">
        <v>999</v>
      </c>
      <c r="E219" s="23" t="s">
        <v>157</v>
      </c>
      <c r="F219" s="23">
        <v>642</v>
      </c>
      <c r="G219" s="23" t="s">
        <v>34</v>
      </c>
      <c r="H219" s="23">
        <v>1</v>
      </c>
      <c r="I219" s="23">
        <v>36000000000</v>
      </c>
      <c r="J219" s="23" t="s">
        <v>35</v>
      </c>
      <c r="K219" s="30">
        <v>2666601.0499999998</v>
      </c>
      <c r="L219" s="46">
        <v>42779</v>
      </c>
      <c r="M219" s="46">
        <v>43082</v>
      </c>
      <c r="N219" s="44" t="s">
        <v>385</v>
      </c>
      <c r="O219" s="44" t="s">
        <v>127</v>
      </c>
      <c r="P219" s="23" t="s">
        <v>988</v>
      </c>
      <c r="Q219" s="23"/>
      <c r="R219" s="145"/>
      <c r="S219" s="145"/>
      <c r="T219" s="156"/>
      <c r="U219" s="145"/>
      <c r="V219" s="145"/>
      <c r="W219" s="156"/>
      <c r="X219" s="145"/>
      <c r="Y219" s="145"/>
      <c r="Z219" s="145"/>
      <c r="AA219" s="145"/>
      <c r="AB219" s="145"/>
      <c r="AC219" s="145"/>
      <c r="AD219" s="145"/>
      <c r="AE219" s="145"/>
      <c r="AF219" s="145"/>
      <c r="AG219" s="145"/>
      <c r="AH219" s="145"/>
      <c r="AI219" s="145"/>
      <c r="AJ219" s="145"/>
      <c r="AK219" s="145"/>
      <c r="AL219" s="145"/>
      <c r="AM219" s="145"/>
      <c r="AN219" s="145"/>
      <c r="AO219" s="145"/>
      <c r="AP219" s="145"/>
      <c r="AQ219" s="145"/>
      <c r="AR219" s="145"/>
    </row>
    <row r="220" spans="1:44" ht="33.75" x14ac:dyDescent="0.25">
      <c r="A220" s="41">
        <v>366</v>
      </c>
      <c r="B220" s="23" t="s">
        <v>924</v>
      </c>
      <c r="C220" s="23" t="s">
        <v>925</v>
      </c>
      <c r="D220" s="23" t="s">
        <v>1000</v>
      </c>
      <c r="E220" s="23" t="s">
        <v>157</v>
      </c>
      <c r="F220" s="23">
        <v>642</v>
      </c>
      <c r="G220" s="23" t="s">
        <v>34</v>
      </c>
      <c r="H220" s="23">
        <v>1</v>
      </c>
      <c r="I220" s="23">
        <v>36000000000</v>
      </c>
      <c r="J220" s="23" t="s">
        <v>35</v>
      </c>
      <c r="K220" s="30">
        <v>5451570.9000000004</v>
      </c>
      <c r="L220" s="46">
        <v>42780</v>
      </c>
      <c r="M220" s="46">
        <v>43083</v>
      </c>
      <c r="N220" s="44" t="s">
        <v>385</v>
      </c>
      <c r="O220" s="44" t="s">
        <v>127</v>
      </c>
      <c r="P220" s="23" t="s">
        <v>988</v>
      </c>
      <c r="Q220" s="23"/>
      <c r="R220" s="145"/>
      <c r="S220" s="145"/>
      <c r="T220" s="156"/>
      <c r="U220" s="145"/>
      <c r="V220" s="145"/>
      <c r="W220" s="156"/>
      <c r="X220" s="145"/>
      <c r="Y220" s="145"/>
      <c r="Z220" s="145"/>
      <c r="AA220" s="145"/>
      <c r="AB220" s="145"/>
      <c r="AC220" s="145"/>
      <c r="AD220" s="145"/>
      <c r="AE220" s="145"/>
      <c r="AF220" s="145"/>
      <c r="AG220" s="145"/>
      <c r="AH220" s="145"/>
      <c r="AI220" s="145"/>
      <c r="AJ220" s="145"/>
      <c r="AK220" s="145"/>
      <c r="AL220" s="145"/>
      <c r="AM220" s="145"/>
      <c r="AN220" s="145"/>
      <c r="AO220" s="145"/>
      <c r="AP220" s="145"/>
      <c r="AQ220" s="145"/>
      <c r="AR220" s="145"/>
    </row>
    <row r="221" spans="1:44" ht="67.5" x14ac:dyDescent="0.25">
      <c r="A221" s="41">
        <v>367</v>
      </c>
      <c r="B221" s="23" t="s">
        <v>926</v>
      </c>
      <c r="C221" s="23" t="s">
        <v>927</v>
      </c>
      <c r="D221" s="23" t="s">
        <v>928</v>
      </c>
      <c r="E221" s="23" t="s">
        <v>157</v>
      </c>
      <c r="F221" s="23">
        <v>642</v>
      </c>
      <c r="G221" s="23" t="s">
        <v>34</v>
      </c>
      <c r="H221" s="23">
        <v>1</v>
      </c>
      <c r="I221" s="103" t="s">
        <v>234</v>
      </c>
      <c r="J221" s="23" t="s">
        <v>35</v>
      </c>
      <c r="K221" s="48">
        <v>22719129.18</v>
      </c>
      <c r="L221" s="46">
        <v>42781</v>
      </c>
      <c r="M221" s="46">
        <v>43084</v>
      </c>
      <c r="N221" s="44" t="s">
        <v>385</v>
      </c>
      <c r="O221" s="44" t="s">
        <v>127</v>
      </c>
      <c r="P221" s="23" t="s">
        <v>988</v>
      </c>
      <c r="Q221" s="23"/>
      <c r="R221" s="145"/>
      <c r="S221" s="145"/>
      <c r="T221" s="156"/>
      <c r="U221" s="145"/>
      <c r="V221" s="145"/>
      <c r="W221" s="156"/>
      <c r="X221" s="145"/>
      <c r="Y221" s="145"/>
      <c r="Z221" s="145"/>
      <c r="AA221" s="145"/>
      <c r="AB221" s="145"/>
      <c r="AC221" s="145"/>
      <c r="AD221" s="145"/>
      <c r="AE221" s="145"/>
      <c r="AF221" s="145"/>
      <c r="AG221" s="145"/>
      <c r="AH221" s="145"/>
      <c r="AI221" s="145"/>
      <c r="AJ221" s="145"/>
      <c r="AK221" s="145"/>
      <c r="AL221" s="145"/>
      <c r="AM221" s="145"/>
      <c r="AN221" s="145"/>
      <c r="AO221" s="145"/>
      <c r="AP221" s="145"/>
      <c r="AQ221" s="145"/>
      <c r="AR221" s="145"/>
    </row>
    <row r="222" spans="1:44" ht="33.75" x14ac:dyDescent="0.25">
      <c r="A222" s="41">
        <v>368</v>
      </c>
      <c r="B222" s="23" t="s">
        <v>929</v>
      </c>
      <c r="C222" s="23" t="s">
        <v>930</v>
      </c>
      <c r="D222" s="53" t="s">
        <v>1001</v>
      </c>
      <c r="E222" s="23" t="s">
        <v>157</v>
      </c>
      <c r="F222" s="23">
        <v>642</v>
      </c>
      <c r="G222" s="23" t="s">
        <v>34</v>
      </c>
      <c r="H222" s="23">
        <v>1</v>
      </c>
      <c r="I222" s="103" t="s">
        <v>234</v>
      </c>
      <c r="J222" s="23" t="s">
        <v>35</v>
      </c>
      <c r="K222" s="48">
        <v>583616.19999999995</v>
      </c>
      <c r="L222" s="46">
        <v>42782</v>
      </c>
      <c r="M222" s="46">
        <v>43085</v>
      </c>
      <c r="N222" s="44" t="s">
        <v>386</v>
      </c>
      <c r="O222" s="44" t="s">
        <v>124</v>
      </c>
      <c r="P222" s="23" t="s">
        <v>988</v>
      </c>
      <c r="Q222" s="23"/>
      <c r="R222" s="145"/>
      <c r="S222" s="145"/>
      <c r="T222" s="156"/>
      <c r="U222" s="145"/>
      <c r="V222" s="145"/>
      <c r="W222" s="156"/>
      <c r="X222" s="145"/>
      <c r="Y222" s="145"/>
      <c r="Z222" s="145"/>
      <c r="AA222" s="145"/>
      <c r="AB222" s="145"/>
      <c r="AC222" s="145"/>
      <c r="AD222" s="145"/>
      <c r="AE222" s="145"/>
      <c r="AF222" s="145"/>
      <c r="AG222" s="145"/>
      <c r="AH222" s="145"/>
      <c r="AI222" s="145"/>
      <c r="AJ222" s="145"/>
      <c r="AK222" s="145"/>
      <c r="AL222" s="145"/>
      <c r="AM222" s="145"/>
      <c r="AN222" s="145"/>
      <c r="AO222" s="145"/>
      <c r="AP222" s="145"/>
      <c r="AQ222" s="145"/>
      <c r="AR222" s="145"/>
    </row>
    <row r="223" spans="1:44" ht="202.5" x14ac:dyDescent="0.25">
      <c r="A223" s="41">
        <v>369</v>
      </c>
      <c r="B223" s="53" t="s">
        <v>931</v>
      </c>
      <c r="C223" s="53" t="s">
        <v>932</v>
      </c>
      <c r="D223" s="53" t="s">
        <v>1002</v>
      </c>
      <c r="E223" s="23" t="s">
        <v>157</v>
      </c>
      <c r="F223" s="53" t="s">
        <v>773</v>
      </c>
      <c r="G223" s="23" t="s">
        <v>592</v>
      </c>
      <c r="H223" s="53">
        <v>20</v>
      </c>
      <c r="I223" s="97">
        <v>36000000000</v>
      </c>
      <c r="J223" s="23" t="s">
        <v>35</v>
      </c>
      <c r="K223" s="86">
        <v>38804363.43</v>
      </c>
      <c r="L223" s="46">
        <v>42783</v>
      </c>
      <c r="M223" s="46">
        <v>43086</v>
      </c>
      <c r="N223" s="44" t="s">
        <v>386</v>
      </c>
      <c r="O223" s="44" t="s">
        <v>124</v>
      </c>
      <c r="P223" s="23" t="s">
        <v>988</v>
      </c>
      <c r="Q223" s="23"/>
      <c r="R223" s="145"/>
      <c r="S223" s="145"/>
      <c r="T223" s="156"/>
      <c r="U223" s="145"/>
      <c r="V223" s="145"/>
      <c r="W223" s="156"/>
      <c r="X223" s="145"/>
      <c r="Y223" s="145"/>
      <c r="Z223" s="145"/>
      <c r="AA223" s="145"/>
      <c r="AB223" s="145"/>
      <c r="AC223" s="145"/>
      <c r="AD223" s="145"/>
      <c r="AE223" s="145"/>
      <c r="AF223" s="145"/>
      <c r="AG223" s="145"/>
      <c r="AH223" s="145"/>
      <c r="AI223" s="145"/>
      <c r="AJ223" s="145"/>
      <c r="AK223" s="145"/>
      <c r="AL223" s="145"/>
      <c r="AM223" s="145"/>
      <c r="AN223" s="145"/>
      <c r="AO223" s="145"/>
      <c r="AP223" s="145"/>
      <c r="AQ223" s="145"/>
      <c r="AR223" s="145"/>
    </row>
    <row r="224" spans="1:44" ht="33.75" x14ac:dyDescent="0.25">
      <c r="A224" s="41">
        <v>370</v>
      </c>
      <c r="B224" s="53" t="s">
        <v>1052</v>
      </c>
      <c r="C224" s="53" t="s">
        <v>1053</v>
      </c>
      <c r="D224" s="53" t="s">
        <v>1003</v>
      </c>
      <c r="E224" s="23" t="s">
        <v>157</v>
      </c>
      <c r="F224" s="53">
        <v>876</v>
      </c>
      <c r="G224" s="53" t="s">
        <v>195</v>
      </c>
      <c r="H224" s="53">
        <v>1</v>
      </c>
      <c r="I224" s="97">
        <v>36000000000</v>
      </c>
      <c r="J224" s="23" t="s">
        <v>35</v>
      </c>
      <c r="K224" s="86">
        <v>4252880.6399999997</v>
      </c>
      <c r="L224" s="46">
        <v>42784</v>
      </c>
      <c r="M224" s="46">
        <v>43087</v>
      </c>
      <c r="N224" s="44" t="s">
        <v>386</v>
      </c>
      <c r="O224" s="44" t="s">
        <v>124</v>
      </c>
      <c r="P224" s="23" t="s">
        <v>988</v>
      </c>
      <c r="Q224" s="23"/>
      <c r="R224" s="145"/>
      <c r="S224" s="145"/>
      <c r="T224" s="156"/>
      <c r="U224" s="145"/>
      <c r="V224" s="145"/>
      <c r="W224" s="156"/>
      <c r="X224" s="145"/>
      <c r="Y224" s="145"/>
      <c r="Z224" s="145"/>
      <c r="AA224" s="145"/>
      <c r="AB224" s="145"/>
      <c r="AC224" s="145"/>
      <c r="AD224" s="145"/>
      <c r="AE224" s="145"/>
      <c r="AF224" s="145"/>
      <c r="AG224" s="145"/>
      <c r="AH224" s="145"/>
      <c r="AI224" s="145"/>
      <c r="AJ224" s="145"/>
      <c r="AK224" s="145"/>
      <c r="AL224" s="145"/>
      <c r="AM224" s="145"/>
      <c r="AN224" s="145"/>
      <c r="AO224" s="145"/>
      <c r="AP224" s="145"/>
      <c r="AQ224" s="145"/>
      <c r="AR224" s="145"/>
    </row>
    <row r="225" spans="1:44" ht="33.75" x14ac:dyDescent="0.25">
      <c r="A225" s="41">
        <v>371</v>
      </c>
      <c r="B225" s="52" t="s">
        <v>933</v>
      </c>
      <c r="C225" s="52" t="s">
        <v>934</v>
      </c>
      <c r="D225" s="76" t="s">
        <v>1004</v>
      </c>
      <c r="E225" s="23" t="s">
        <v>157</v>
      </c>
      <c r="F225" s="52" t="s">
        <v>773</v>
      </c>
      <c r="G225" s="23" t="s">
        <v>592</v>
      </c>
      <c r="H225" s="139">
        <v>1</v>
      </c>
      <c r="I225" s="52" t="s">
        <v>234</v>
      </c>
      <c r="J225" s="23" t="s">
        <v>35</v>
      </c>
      <c r="K225" s="121">
        <v>19315753.68</v>
      </c>
      <c r="L225" s="46">
        <v>42785</v>
      </c>
      <c r="M225" s="46">
        <v>43088</v>
      </c>
      <c r="N225" s="44" t="s">
        <v>385</v>
      </c>
      <c r="O225" s="44" t="s">
        <v>127</v>
      </c>
      <c r="P225" s="23" t="s">
        <v>988</v>
      </c>
      <c r="Q225" s="23"/>
      <c r="R225" s="145"/>
      <c r="S225" s="145"/>
      <c r="T225" s="156"/>
      <c r="U225" s="145"/>
      <c r="V225" s="145"/>
      <c r="W225" s="156"/>
      <c r="X225" s="145"/>
      <c r="Y225" s="145"/>
      <c r="Z225" s="145"/>
      <c r="AA225" s="145"/>
      <c r="AB225" s="145"/>
      <c r="AC225" s="145"/>
      <c r="AD225" s="145"/>
      <c r="AE225" s="145"/>
      <c r="AF225" s="145"/>
      <c r="AG225" s="145"/>
      <c r="AH225" s="145"/>
      <c r="AI225" s="145"/>
      <c r="AJ225" s="145"/>
      <c r="AK225" s="145"/>
      <c r="AL225" s="145"/>
      <c r="AM225" s="145"/>
      <c r="AN225" s="145"/>
      <c r="AO225" s="145"/>
      <c r="AP225" s="145"/>
      <c r="AQ225" s="145"/>
      <c r="AR225" s="145"/>
    </row>
    <row r="226" spans="1:44" ht="33.75" x14ac:dyDescent="0.25">
      <c r="A226" s="41">
        <v>372</v>
      </c>
      <c r="B226" s="23" t="s">
        <v>933</v>
      </c>
      <c r="C226" s="23" t="s">
        <v>934</v>
      </c>
      <c r="D226" s="23" t="s">
        <v>935</v>
      </c>
      <c r="E226" s="23" t="s">
        <v>157</v>
      </c>
      <c r="F226" s="23">
        <v>642</v>
      </c>
      <c r="G226" s="23" t="s">
        <v>34</v>
      </c>
      <c r="H226" s="23">
        <v>1</v>
      </c>
      <c r="I226" s="23">
        <v>36000000000</v>
      </c>
      <c r="J226" s="23" t="s">
        <v>35</v>
      </c>
      <c r="K226" s="30">
        <v>37227530.57</v>
      </c>
      <c r="L226" s="46">
        <v>42786</v>
      </c>
      <c r="M226" s="46">
        <v>43089</v>
      </c>
      <c r="N226" s="44" t="s">
        <v>385</v>
      </c>
      <c r="O226" s="44" t="s">
        <v>127</v>
      </c>
      <c r="P226" s="23" t="s">
        <v>988</v>
      </c>
      <c r="Q226" s="23"/>
      <c r="R226" s="145"/>
      <c r="S226" s="145"/>
      <c r="T226" s="156"/>
      <c r="U226" s="145"/>
      <c r="V226" s="145"/>
      <c r="W226" s="156"/>
      <c r="X226" s="145"/>
      <c r="Y226" s="145"/>
      <c r="Z226" s="145"/>
      <c r="AA226" s="145"/>
      <c r="AB226" s="145"/>
      <c r="AC226" s="145"/>
      <c r="AD226" s="145"/>
      <c r="AE226" s="145"/>
      <c r="AF226" s="145"/>
      <c r="AG226" s="145"/>
      <c r="AH226" s="145"/>
      <c r="AI226" s="145"/>
      <c r="AJ226" s="145"/>
      <c r="AK226" s="145"/>
      <c r="AL226" s="145"/>
      <c r="AM226" s="145"/>
      <c r="AN226" s="145"/>
      <c r="AO226" s="145"/>
      <c r="AP226" s="145"/>
      <c r="AQ226" s="145"/>
      <c r="AR226" s="145"/>
    </row>
    <row r="227" spans="1:44" ht="78.75" x14ac:dyDescent="0.25">
      <c r="A227" s="41">
        <v>373</v>
      </c>
      <c r="B227" s="23" t="s">
        <v>936</v>
      </c>
      <c r="C227" s="23" t="s">
        <v>937</v>
      </c>
      <c r="D227" s="23" t="s">
        <v>938</v>
      </c>
      <c r="E227" s="23" t="s">
        <v>157</v>
      </c>
      <c r="F227" s="23">
        <v>642</v>
      </c>
      <c r="G227" s="23" t="s">
        <v>34</v>
      </c>
      <c r="H227" s="23">
        <v>1</v>
      </c>
      <c r="I227" s="23">
        <v>36000000000</v>
      </c>
      <c r="J227" s="23" t="s">
        <v>35</v>
      </c>
      <c r="K227" s="30">
        <v>12789118.52</v>
      </c>
      <c r="L227" s="46">
        <v>42787</v>
      </c>
      <c r="M227" s="46">
        <v>43090</v>
      </c>
      <c r="N227" s="44" t="s">
        <v>386</v>
      </c>
      <c r="O227" s="44" t="s">
        <v>124</v>
      </c>
      <c r="P227" s="23" t="s">
        <v>988</v>
      </c>
      <c r="Q227" s="23"/>
      <c r="R227" s="145"/>
      <c r="S227" s="145"/>
      <c r="T227" s="156"/>
      <c r="U227" s="145"/>
      <c r="V227" s="145"/>
      <c r="W227" s="156"/>
      <c r="X227" s="145"/>
      <c r="Y227" s="145"/>
      <c r="Z227" s="145"/>
      <c r="AA227" s="145"/>
      <c r="AB227" s="145"/>
      <c r="AC227" s="145"/>
      <c r="AD227" s="145"/>
      <c r="AE227" s="145"/>
      <c r="AF227" s="145"/>
      <c r="AG227" s="145"/>
      <c r="AH227" s="145"/>
      <c r="AI227" s="145"/>
      <c r="AJ227" s="145"/>
      <c r="AK227" s="145"/>
      <c r="AL227" s="145"/>
      <c r="AM227" s="145"/>
      <c r="AN227" s="145"/>
      <c r="AO227" s="145"/>
      <c r="AP227" s="145"/>
      <c r="AQ227" s="145"/>
      <c r="AR227" s="145"/>
    </row>
    <row r="228" spans="1:44" ht="33.75" x14ac:dyDescent="0.25">
      <c r="A228" s="41">
        <v>375</v>
      </c>
      <c r="B228" s="23" t="s">
        <v>942</v>
      </c>
      <c r="C228" s="23" t="s">
        <v>943</v>
      </c>
      <c r="D228" s="23" t="s">
        <v>1005</v>
      </c>
      <c r="E228" s="23" t="s">
        <v>157</v>
      </c>
      <c r="F228" s="23">
        <v>642</v>
      </c>
      <c r="G228" s="23" t="s">
        <v>34</v>
      </c>
      <c r="H228" s="23">
        <v>1</v>
      </c>
      <c r="I228" s="23">
        <v>36000000000</v>
      </c>
      <c r="J228" s="23" t="s">
        <v>35</v>
      </c>
      <c r="K228" s="30">
        <v>513906.47</v>
      </c>
      <c r="L228" s="46">
        <v>42789</v>
      </c>
      <c r="M228" s="46">
        <v>43092</v>
      </c>
      <c r="N228" s="44" t="s">
        <v>386</v>
      </c>
      <c r="O228" s="44" t="s">
        <v>124</v>
      </c>
      <c r="P228" s="23" t="s">
        <v>988</v>
      </c>
      <c r="Q228" s="23"/>
      <c r="R228" s="145"/>
      <c r="S228" s="145"/>
      <c r="T228" s="156"/>
      <c r="U228" s="145"/>
      <c r="V228" s="145"/>
      <c r="W228" s="156"/>
      <c r="X228" s="145"/>
      <c r="Y228" s="145"/>
      <c r="Z228" s="145"/>
      <c r="AA228" s="145"/>
      <c r="AB228" s="145"/>
      <c r="AC228" s="145"/>
      <c r="AD228" s="145"/>
      <c r="AE228" s="145"/>
      <c r="AF228" s="145"/>
      <c r="AG228" s="145"/>
      <c r="AH228" s="145"/>
      <c r="AI228" s="145"/>
      <c r="AJ228" s="145"/>
      <c r="AK228" s="145"/>
      <c r="AL228" s="145"/>
      <c r="AM228" s="145"/>
      <c r="AN228" s="145"/>
      <c r="AO228" s="145"/>
      <c r="AP228" s="145"/>
      <c r="AQ228" s="145"/>
      <c r="AR228" s="145"/>
    </row>
    <row r="229" spans="1:44" ht="56.25" x14ac:dyDescent="0.25">
      <c r="A229" s="41">
        <v>376</v>
      </c>
      <c r="B229" s="23" t="s">
        <v>944</v>
      </c>
      <c r="C229" s="23" t="s">
        <v>945</v>
      </c>
      <c r="D229" s="23" t="s">
        <v>1006</v>
      </c>
      <c r="E229" s="23" t="s">
        <v>157</v>
      </c>
      <c r="F229" s="23">
        <v>642</v>
      </c>
      <c r="G229" s="23" t="s">
        <v>34</v>
      </c>
      <c r="H229" s="23">
        <v>1</v>
      </c>
      <c r="I229" s="23">
        <v>36000000000</v>
      </c>
      <c r="J229" s="23" t="s">
        <v>35</v>
      </c>
      <c r="K229" s="30">
        <v>14395286.57</v>
      </c>
      <c r="L229" s="46">
        <v>42790</v>
      </c>
      <c r="M229" s="46">
        <v>43093</v>
      </c>
      <c r="N229" s="44" t="s">
        <v>386</v>
      </c>
      <c r="O229" s="44" t="s">
        <v>124</v>
      </c>
      <c r="P229" s="23" t="s">
        <v>988</v>
      </c>
      <c r="Q229" s="23"/>
      <c r="R229" s="145"/>
      <c r="S229" s="145"/>
      <c r="T229" s="156"/>
      <c r="U229" s="145"/>
      <c r="V229" s="145"/>
      <c r="W229" s="156"/>
      <c r="X229" s="145"/>
      <c r="Y229" s="145"/>
      <c r="Z229" s="145"/>
      <c r="AA229" s="145"/>
      <c r="AB229" s="145"/>
      <c r="AC229" s="145"/>
      <c r="AD229" s="145"/>
      <c r="AE229" s="145"/>
      <c r="AF229" s="145"/>
      <c r="AG229" s="145"/>
      <c r="AH229" s="145"/>
      <c r="AI229" s="145"/>
      <c r="AJ229" s="145"/>
      <c r="AK229" s="145"/>
      <c r="AL229" s="145"/>
      <c r="AM229" s="145"/>
      <c r="AN229" s="145"/>
      <c r="AO229" s="145"/>
      <c r="AP229" s="145"/>
      <c r="AQ229" s="145"/>
      <c r="AR229" s="145"/>
    </row>
    <row r="230" spans="1:44" ht="33.75" x14ac:dyDescent="0.25">
      <c r="A230" s="41">
        <v>377</v>
      </c>
      <c r="B230" s="141" t="s">
        <v>946</v>
      </c>
      <c r="C230" s="141" t="s">
        <v>947</v>
      </c>
      <c r="D230" s="141" t="s">
        <v>1056</v>
      </c>
      <c r="E230" s="66" t="s">
        <v>157</v>
      </c>
      <c r="F230" s="23">
        <v>642</v>
      </c>
      <c r="G230" s="23" t="s">
        <v>34</v>
      </c>
      <c r="H230" s="23">
        <v>1</v>
      </c>
      <c r="I230" s="141">
        <v>36000000000</v>
      </c>
      <c r="J230" s="42" t="s">
        <v>35</v>
      </c>
      <c r="K230" s="142">
        <v>1106097.3</v>
      </c>
      <c r="L230" s="46">
        <v>42791</v>
      </c>
      <c r="M230" s="46">
        <v>43094</v>
      </c>
      <c r="N230" s="44" t="s">
        <v>385</v>
      </c>
      <c r="O230" s="44" t="s">
        <v>127</v>
      </c>
      <c r="P230" s="66" t="s">
        <v>988</v>
      </c>
      <c r="Q230" s="23"/>
      <c r="R230" s="145"/>
      <c r="S230" s="145"/>
      <c r="T230" s="156"/>
      <c r="U230" s="145"/>
      <c r="V230" s="145"/>
      <c r="W230" s="156"/>
      <c r="X230" s="145"/>
      <c r="Y230" s="145"/>
      <c r="Z230" s="145"/>
      <c r="AA230" s="145"/>
      <c r="AB230" s="145"/>
      <c r="AC230" s="145"/>
      <c r="AD230" s="145"/>
      <c r="AE230" s="145"/>
      <c r="AF230" s="145"/>
      <c r="AG230" s="145"/>
      <c r="AH230" s="145"/>
      <c r="AI230" s="145"/>
      <c r="AJ230" s="145"/>
      <c r="AK230" s="145"/>
      <c r="AL230" s="145"/>
      <c r="AM230" s="145"/>
      <c r="AN230" s="145"/>
      <c r="AO230" s="145"/>
      <c r="AP230" s="145"/>
      <c r="AQ230" s="145"/>
      <c r="AR230" s="145"/>
    </row>
    <row r="231" spans="1:44" ht="56.25" x14ac:dyDescent="0.25">
      <c r="A231" s="41">
        <v>379</v>
      </c>
      <c r="B231" s="23" t="s">
        <v>788</v>
      </c>
      <c r="C231" s="23" t="s">
        <v>950</v>
      </c>
      <c r="D231" s="53" t="s">
        <v>1008</v>
      </c>
      <c r="E231" s="23" t="s">
        <v>157</v>
      </c>
      <c r="F231" s="23">
        <v>642</v>
      </c>
      <c r="G231" s="23" t="s">
        <v>34</v>
      </c>
      <c r="H231" s="23">
        <v>1</v>
      </c>
      <c r="I231" s="53">
        <v>36000000000</v>
      </c>
      <c r="J231" s="42" t="s">
        <v>35</v>
      </c>
      <c r="K231" s="140">
        <v>6365816.9800000004</v>
      </c>
      <c r="L231" s="46">
        <v>42793</v>
      </c>
      <c r="M231" s="46">
        <v>43096</v>
      </c>
      <c r="N231" s="44" t="s">
        <v>385</v>
      </c>
      <c r="O231" s="44" t="s">
        <v>127</v>
      </c>
      <c r="P231" s="23" t="s">
        <v>988</v>
      </c>
      <c r="Q231" s="23"/>
      <c r="R231" s="145"/>
      <c r="S231" s="145"/>
      <c r="T231" s="156"/>
      <c r="U231" s="145"/>
      <c r="V231" s="145"/>
      <c r="W231" s="156"/>
      <c r="X231" s="145"/>
      <c r="Y231" s="145"/>
      <c r="Z231" s="145"/>
      <c r="AA231" s="145"/>
      <c r="AB231" s="145"/>
      <c r="AC231" s="145"/>
      <c r="AD231" s="145"/>
      <c r="AE231" s="145"/>
      <c r="AF231" s="145"/>
      <c r="AG231" s="145"/>
      <c r="AH231" s="145"/>
      <c r="AI231" s="145"/>
      <c r="AJ231" s="145"/>
      <c r="AK231" s="145"/>
      <c r="AL231" s="145"/>
      <c r="AM231" s="145"/>
      <c r="AN231" s="145"/>
      <c r="AO231" s="145"/>
      <c r="AP231" s="145"/>
      <c r="AQ231" s="145"/>
      <c r="AR231" s="145"/>
    </row>
    <row r="232" spans="1:44" ht="45" x14ac:dyDescent="0.25">
      <c r="A232" s="41">
        <v>380</v>
      </c>
      <c r="B232" s="23" t="s">
        <v>951</v>
      </c>
      <c r="C232" s="23" t="s">
        <v>952</v>
      </c>
      <c r="D232" s="53" t="s">
        <v>1009</v>
      </c>
      <c r="E232" s="23" t="s">
        <v>157</v>
      </c>
      <c r="F232" s="23">
        <v>642</v>
      </c>
      <c r="G232" s="23" t="s">
        <v>34</v>
      </c>
      <c r="H232" s="23">
        <v>1</v>
      </c>
      <c r="I232" s="53">
        <v>36000000000</v>
      </c>
      <c r="J232" s="23" t="s">
        <v>35</v>
      </c>
      <c r="K232" s="140">
        <v>18684952.68</v>
      </c>
      <c r="L232" s="46">
        <v>42794</v>
      </c>
      <c r="M232" s="46">
        <v>43097</v>
      </c>
      <c r="N232" s="44" t="s">
        <v>385</v>
      </c>
      <c r="O232" s="44" t="s">
        <v>127</v>
      </c>
      <c r="P232" s="23" t="s">
        <v>988</v>
      </c>
      <c r="Q232" s="23"/>
      <c r="R232" s="145"/>
      <c r="S232" s="145"/>
      <c r="T232" s="156"/>
      <c r="U232" s="145"/>
      <c r="V232" s="145"/>
      <c r="W232" s="156"/>
      <c r="X232" s="145"/>
      <c r="Y232" s="145"/>
      <c r="Z232" s="145"/>
      <c r="AA232" s="145"/>
      <c r="AB232" s="145"/>
      <c r="AC232" s="145"/>
      <c r="AD232" s="145"/>
      <c r="AE232" s="145"/>
      <c r="AF232" s="145"/>
      <c r="AG232" s="145"/>
      <c r="AH232" s="145"/>
      <c r="AI232" s="145"/>
      <c r="AJ232" s="145"/>
      <c r="AK232" s="145"/>
      <c r="AL232" s="145"/>
      <c r="AM232" s="145"/>
      <c r="AN232" s="145"/>
      <c r="AO232" s="145"/>
      <c r="AP232" s="145"/>
      <c r="AQ232" s="145"/>
      <c r="AR232" s="145"/>
    </row>
    <row r="233" spans="1:44" ht="33.75" x14ac:dyDescent="0.25">
      <c r="A233" s="41">
        <v>381</v>
      </c>
      <c r="B233" s="23" t="s">
        <v>953</v>
      </c>
      <c r="C233" s="23" t="s">
        <v>954</v>
      </c>
      <c r="D233" s="53" t="s">
        <v>1010</v>
      </c>
      <c r="E233" s="23" t="s">
        <v>157</v>
      </c>
      <c r="F233" s="23">
        <v>642</v>
      </c>
      <c r="G233" s="23" t="s">
        <v>34</v>
      </c>
      <c r="H233" s="23">
        <v>1</v>
      </c>
      <c r="I233" s="53">
        <v>36000000000</v>
      </c>
      <c r="J233" s="23" t="s">
        <v>35</v>
      </c>
      <c r="K233" s="140">
        <v>94081075.200000003</v>
      </c>
      <c r="L233" s="46">
        <v>42794</v>
      </c>
      <c r="M233" s="46">
        <v>43098</v>
      </c>
      <c r="N233" s="44" t="s">
        <v>386</v>
      </c>
      <c r="O233" s="44" t="s">
        <v>124</v>
      </c>
      <c r="P233" s="23" t="s">
        <v>988</v>
      </c>
      <c r="Q233" s="23"/>
      <c r="R233" s="145"/>
      <c r="S233" s="145"/>
      <c r="T233" s="156"/>
      <c r="U233" s="145"/>
      <c r="V233" s="145"/>
      <c r="W233" s="156"/>
      <c r="X233" s="145"/>
      <c r="Y233" s="145"/>
      <c r="Z233" s="145"/>
      <c r="AA233" s="145"/>
      <c r="AB233" s="145"/>
      <c r="AC233" s="145"/>
      <c r="AD233" s="145"/>
      <c r="AE233" s="145"/>
      <c r="AF233" s="145"/>
      <c r="AG233" s="145"/>
      <c r="AH233" s="145"/>
      <c r="AI233" s="145"/>
      <c r="AJ233" s="145"/>
      <c r="AK233" s="145"/>
      <c r="AL233" s="145"/>
      <c r="AM233" s="145"/>
      <c r="AN233" s="145"/>
      <c r="AO233" s="145"/>
      <c r="AP233" s="145"/>
      <c r="AQ233" s="145"/>
      <c r="AR233" s="145"/>
    </row>
    <row r="234" spans="1:44" ht="45" x14ac:dyDescent="0.25">
      <c r="A234" s="41">
        <v>382</v>
      </c>
      <c r="B234" s="23" t="s">
        <v>955</v>
      </c>
      <c r="C234" s="23" t="s">
        <v>956</v>
      </c>
      <c r="D234" s="76" t="s">
        <v>1011</v>
      </c>
      <c r="E234" s="23" t="s">
        <v>157</v>
      </c>
      <c r="F234" s="143">
        <v>796</v>
      </c>
      <c r="G234" s="23" t="s">
        <v>592</v>
      </c>
      <c r="H234" s="76">
        <v>2</v>
      </c>
      <c r="I234" s="76">
        <v>36000000000</v>
      </c>
      <c r="J234" s="76" t="s">
        <v>35</v>
      </c>
      <c r="K234" s="48">
        <v>4943262.5</v>
      </c>
      <c r="L234" s="46">
        <v>42794</v>
      </c>
      <c r="M234" s="46">
        <v>43099</v>
      </c>
      <c r="N234" s="44" t="s">
        <v>386</v>
      </c>
      <c r="O234" s="44" t="s">
        <v>124</v>
      </c>
      <c r="P234" s="23" t="s">
        <v>988</v>
      </c>
      <c r="Q234" s="23"/>
      <c r="R234" s="145"/>
      <c r="S234" s="145"/>
      <c r="T234" s="156"/>
      <c r="U234" s="145"/>
      <c r="V234" s="145"/>
      <c r="W234" s="156"/>
      <c r="X234" s="145"/>
      <c r="Y234" s="145"/>
      <c r="Z234" s="145"/>
      <c r="AA234" s="145"/>
      <c r="AB234" s="145"/>
      <c r="AC234" s="145"/>
      <c r="AD234" s="145"/>
      <c r="AE234" s="145"/>
      <c r="AF234" s="145"/>
      <c r="AG234" s="145"/>
      <c r="AH234" s="145"/>
      <c r="AI234" s="145"/>
      <c r="AJ234" s="145"/>
      <c r="AK234" s="145"/>
      <c r="AL234" s="145"/>
      <c r="AM234" s="145"/>
      <c r="AN234" s="145"/>
      <c r="AO234" s="145"/>
      <c r="AP234" s="145"/>
      <c r="AQ234" s="145"/>
      <c r="AR234" s="145"/>
    </row>
    <row r="235" spans="1:44" ht="33.75" x14ac:dyDescent="0.25">
      <c r="A235" s="41">
        <v>384</v>
      </c>
      <c r="B235" s="23" t="s">
        <v>922</v>
      </c>
      <c r="C235" s="23" t="s">
        <v>957</v>
      </c>
      <c r="D235" s="76" t="s">
        <v>1013</v>
      </c>
      <c r="E235" s="23" t="s">
        <v>157</v>
      </c>
      <c r="F235" s="23">
        <v>642</v>
      </c>
      <c r="G235" s="23" t="s">
        <v>34</v>
      </c>
      <c r="H235" s="23">
        <v>1</v>
      </c>
      <c r="I235" s="23">
        <v>36000000000</v>
      </c>
      <c r="J235" s="23" t="s">
        <v>35</v>
      </c>
      <c r="K235" s="48">
        <v>24537586.09</v>
      </c>
      <c r="L235" s="46">
        <v>42794</v>
      </c>
      <c r="M235" s="46">
        <v>43100</v>
      </c>
      <c r="N235" s="44" t="s">
        <v>385</v>
      </c>
      <c r="O235" s="44" t="s">
        <v>127</v>
      </c>
      <c r="P235" s="23" t="s">
        <v>988</v>
      </c>
      <c r="Q235" s="23"/>
      <c r="R235" s="145"/>
      <c r="S235" s="145"/>
      <c r="T235" s="156"/>
      <c r="U235" s="145"/>
      <c r="V235" s="145"/>
      <c r="W235" s="156"/>
      <c r="X235" s="145"/>
      <c r="Y235" s="145"/>
      <c r="Z235" s="145"/>
      <c r="AA235" s="145"/>
      <c r="AB235" s="145"/>
      <c r="AC235" s="145"/>
      <c r="AD235" s="145"/>
      <c r="AE235" s="145"/>
      <c r="AF235" s="145"/>
      <c r="AG235" s="145"/>
      <c r="AH235" s="145"/>
      <c r="AI235" s="145"/>
      <c r="AJ235" s="145"/>
      <c r="AK235" s="145"/>
      <c r="AL235" s="145"/>
      <c r="AM235" s="145"/>
      <c r="AN235" s="145"/>
      <c r="AO235" s="145"/>
      <c r="AP235" s="145"/>
      <c r="AQ235" s="145"/>
      <c r="AR235" s="145"/>
    </row>
    <row r="236" spans="1:44" ht="33.75" x14ac:dyDescent="0.25">
      <c r="A236" s="41">
        <v>385</v>
      </c>
      <c r="B236" s="23" t="s">
        <v>944</v>
      </c>
      <c r="C236" s="23" t="s">
        <v>945</v>
      </c>
      <c r="D236" s="53" t="s">
        <v>1014</v>
      </c>
      <c r="E236" s="23" t="s">
        <v>157</v>
      </c>
      <c r="F236" s="23">
        <v>642</v>
      </c>
      <c r="G236" s="23" t="s">
        <v>34</v>
      </c>
      <c r="H236" s="23">
        <v>1</v>
      </c>
      <c r="I236" s="53">
        <v>36000000000</v>
      </c>
      <c r="J236" s="76" t="s">
        <v>35</v>
      </c>
      <c r="K236" s="140">
        <v>3352139.03</v>
      </c>
      <c r="L236" s="46">
        <v>42794</v>
      </c>
      <c r="M236" s="46">
        <v>43100</v>
      </c>
      <c r="N236" s="44" t="s">
        <v>386</v>
      </c>
      <c r="O236" s="44" t="s">
        <v>124</v>
      </c>
      <c r="P236" s="23" t="s">
        <v>988</v>
      </c>
      <c r="Q236" s="23"/>
      <c r="R236" s="145"/>
      <c r="S236" s="145"/>
      <c r="T236" s="156"/>
      <c r="U236" s="145"/>
      <c r="V236" s="145"/>
      <c r="W236" s="156"/>
      <c r="X236" s="145"/>
      <c r="Y236" s="145"/>
      <c r="Z236" s="145"/>
      <c r="AA236" s="145"/>
      <c r="AB236" s="145"/>
      <c r="AC236" s="145"/>
      <c r="AD236" s="145"/>
      <c r="AE236" s="145"/>
      <c r="AF236" s="145"/>
      <c r="AG236" s="145"/>
      <c r="AH236" s="145"/>
      <c r="AI236" s="145"/>
      <c r="AJ236" s="145"/>
      <c r="AK236" s="145"/>
      <c r="AL236" s="145"/>
      <c r="AM236" s="145"/>
      <c r="AN236" s="145"/>
      <c r="AO236" s="145"/>
      <c r="AP236" s="145"/>
      <c r="AQ236" s="145"/>
      <c r="AR236" s="145"/>
    </row>
    <row r="237" spans="1:44" ht="90" x14ac:dyDescent="0.25">
      <c r="A237" s="41">
        <v>386</v>
      </c>
      <c r="B237" s="23" t="s">
        <v>958</v>
      </c>
      <c r="C237" s="23" t="s">
        <v>959</v>
      </c>
      <c r="D237" s="53" t="s">
        <v>1015</v>
      </c>
      <c r="E237" s="23" t="s">
        <v>157</v>
      </c>
      <c r="F237" s="23">
        <v>642</v>
      </c>
      <c r="G237" s="23" t="s">
        <v>34</v>
      </c>
      <c r="H237" s="23">
        <v>1</v>
      </c>
      <c r="I237" s="53">
        <v>36000000000</v>
      </c>
      <c r="J237" s="76" t="s">
        <v>35</v>
      </c>
      <c r="K237" s="140">
        <v>13602117.460000001</v>
      </c>
      <c r="L237" s="46">
        <v>42794</v>
      </c>
      <c r="M237" s="46">
        <v>43100</v>
      </c>
      <c r="N237" s="44" t="s">
        <v>386</v>
      </c>
      <c r="O237" s="44" t="s">
        <v>124</v>
      </c>
      <c r="P237" s="23" t="s">
        <v>988</v>
      </c>
      <c r="Q237" s="23"/>
      <c r="R237" s="145"/>
      <c r="S237" s="145"/>
      <c r="T237" s="156"/>
      <c r="U237" s="145"/>
      <c r="V237" s="145"/>
      <c r="W237" s="156"/>
      <c r="X237" s="145"/>
      <c r="Y237" s="145"/>
      <c r="Z237" s="145"/>
      <c r="AA237" s="145"/>
      <c r="AB237" s="145"/>
      <c r="AC237" s="145"/>
      <c r="AD237" s="145"/>
      <c r="AE237" s="145"/>
      <c r="AF237" s="145"/>
      <c r="AG237" s="145"/>
      <c r="AH237" s="145"/>
      <c r="AI237" s="145"/>
      <c r="AJ237" s="145"/>
      <c r="AK237" s="145"/>
      <c r="AL237" s="145"/>
      <c r="AM237" s="145"/>
      <c r="AN237" s="145"/>
      <c r="AO237" s="145"/>
      <c r="AP237" s="145"/>
      <c r="AQ237" s="145"/>
      <c r="AR237" s="145"/>
    </row>
    <row r="238" spans="1:44" ht="45" x14ac:dyDescent="0.25">
      <c r="A238" s="41">
        <v>387</v>
      </c>
      <c r="B238" s="23" t="s">
        <v>960</v>
      </c>
      <c r="C238" s="23" t="s">
        <v>961</v>
      </c>
      <c r="D238" s="23" t="s">
        <v>1016</v>
      </c>
      <c r="E238" s="23" t="s">
        <v>157</v>
      </c>
      <c r="F238" s="23">
        <v>642</v>
      </c>
      <c r="G238" s="23" t="s">
        <v>34</v>
      </c>
      <c r="H238" s="23">
        <v>1</v>
      </c>
      <c r="I238" s="53">
        <v>36000000000</v>
      </c>
      <c r="J238" s="76" t="s">
        <v>35</v>
      </c>
      <c r="K238" s="140">
        <v>6834802.1799999997</v>
      </c>
      <c r="L238" s="46">
        <v>42794</v>
      </c>
      <c r="M238" s="46">
        <v>43100</v>
      </c>
      <c r="N238" s="44" t="s">
        <v>385</v>
      </c>
      <c r="O238" s="44" t="s">
        <v>127</v>
      </c>
      <c r="P238" s="236" t="s">
        <v>988</v>
      </c>
      <c r="Q238" s="236" t="s">
        <v>1194</v>
      </c>
      <c r="R238" s="251" t="s">
        <v>1198</v>
      </c>
      <c r="S238" s="236" t="s">
        <v>1139</v>
      </c>
      <c r="T238" s="238">
        <v>42766</v>
      </c>
      <c r="U238" s="239">
        <v>572</v>
      </c>
      <c r="V238" s="239" t="s">
        <v>1170</v>
      </c>
      <c r="W238" s="238" t="s">
        <v>215</v>
      </c>
      <c r="X238" s="240">
        <v>7166624.7599999998</v>
      </c>
      <c r="Y238" s="145"/>
      <c r="Z238" s="145"/>
      <c r="AA238" s="145"/>
      <c r="AB238" s="145"/>
      <c r="AC238" s="145"/>
      <c r="AD238" s="145"/>
      <c r="AE238" s="145"/>
      <c r="AF238" s="145"/>
      <c r="AG238" s="145"/>
      <c r="AH238" s="145"/>
      <c r="AI238" s="145"/>
      <c r="AJ238" s="145"/>
      <c r="AK238" s="145"/>
      <c r="AL238" s="145"/>
      <c r="AM238" s="145"/>
      <c r="AN238" s="145"/>
      <c r="AO238" s="145"/>
      <c r="AP238" s="145"/>
      <c r="AQ238" s="145"/>
      <c r="AR238" s="145"/>
    </row>
    <row r="239" spans="1:44" ht="33.75" x14ac:dyDescent="0.25">
      <c r="A239" s="41">
        <v>388</v>
      </c>
      <c r="B239" s="23" t="s">
        <v>926</v>
      </c>
      <c r="C239" s="23" t="s">
        <v>962</v>
      </c>
      <c r="D239" s="76" t="s">
        <v>1017</v>
      </c>
      <c r="E239" s="23" t="s">
        <v>157</v>
      </c>
      <c r="F239" s="23">
        <v>642</v>
      </c>
      <c r="G239" s="23" t="s">
        <v>34</v>
      </c>
      <c r="H239" s="23">
        <v>1</v>
      </c>
      <c r="I239" s="53">
        <v>36000000000</v>
      </c>
      <c r="J239" s="76" t="s">
        <v>35</v>
      </c>
      <c r="K239" s="140">
        <v>570900</v>
      </c>
      <c r="L239" s="46">
        <v>42794</v>
      </c>
      <c r="M239" s="46">
        <v>43100</v>
      </c>
      <c r="N239" s="44" t="s">
        <v>385</v>
      </c>
      <c r="O239" s="44" t="s">
        <v>127</v>
      </c>
      <c r="P239" s="23" t="s">
        <v>988</v>
      </c>
      <c r="Q239" s="23"/>
      <c r="R239" s="145"/>
      <c r="S239" s="23"/>
      <c r="T239" s="156"/>
      <c r="U239" s="145"/>
      <c r="V239" s="145"/>
      <c r="W239" s="156"/>
      <c r="X239" s="145"/>
      <c r="Y239" s="145"/>
      <c r="Z239" s="145"/>
      <c r="AA239" s="145"/>
      <c r="AB239" s="145"/>
      <c r="AC239" s="145"/>
      <c r="AD239" s="145"/>
      <c r="AE239" s="145"/>
      <c r="AF239" s="145"/>
      <c r="AG239" s="145"/>
      <c r="AH239" s="145"/>
      <c r="AI239" s="145"/>
      <c r="AJ239" s="145"/>
      <c r="AK239" s="145"/>
      <c r="AL239" s="145"/>
      <c r="AM239" s="145"/>
      <c r="AN239" s="145"/>
      <c r="AO239" s="145"/>
      <c r="AP239" s="145"/>
      <c r="AQ239" s="145"/>
      <c r="AR239" s="145"/>
    </row>
    <row r="240" spans="1:44" ht="33.75" x14ac:dyDescent="0.25">
      <c r="A240" s="41">
        <v>389</v>
      </c>
      <c r="B240" s="23" t="s">
        <v>922</v>
      </c>
      <c r="C240" s="23" t="s">
        <v>957</v>
      </c>
      <c r="D240" s="23" t="s">
        <v>1018</v>
      </c>
      <c r="E240" s="23" t="s">
        <v>157</v>
      </c>
      <c r="F240" s="23">
        <v>796</v>
      </c>
      <c r="G240" s="23" t="s">
        <v>592</v>
      </c>
      <c r="H240" s="23">
        <v>48</v>
      </c>
      <c r="I240" s="53">
        <v>36000000000</v>
      </c>
      <c r="J240" s="76" t="s">
        <v>35</v>
      </c>
      <c r="K240" s="140">
        <v>632612</v>
      </c>
      <c r="L240" s="46">
        <v>42794</v>
      </c>
      <c r="M240" s="46">
        <v>43159</v>
      </c>
      <c r="N240" s="44" t="s">
        <v>385</v>
      </c>
      <c r="O240" s="44" t="s">
        <v>127</v>
      </c>
      <c r="P240" s="236" t="s">
        <v>988</v>
      </c>
      <c r="Q240" s="236" t="s">
        <v>1141</v>
      </c>
      <c r="R240" s="236" t="s">
        <v>1204</v>
      </c>
      <c r="S240" s="236" t="s">
        <v>1139</v>
      </c>
      <c r="T240" s="238">
        <v>42774</v>
      </c>
      <c r="U240" s="239">
        <v>730</v>
      </c>
      <c r="V240" s="239" t="s">
        <v>1170</v>
      </c>
      <c r="W240" s="156"/>
      <c r="X240" s="145"/>
      <c r="Y240" s="145"/>
      <c r="Z240" s="145"/>
      <c r="AA240" s="145"/>
      <c r="AB240" s="145"/>
      <c r="AC240" s="145"/>
      <c r="AD240" s="145"/>
      <c r="AE240" s="145"/>
      <c r="AF240" s="145"/>
      <c r="AG240" s="145"/>
      <c r="AH240" s="145"/>
      <c r="AI240" s="145"/>
      <c r="AJ240" s="145"/>
      <c r="AK240" s="145"/>
      <c r="AL240" s="145"/>
      <c r="AM240" s="145"/>
      <c r="AN240" s="145"/>
      <c r="AO240" s="145"/>
      <c r="AP240" s="145"/>
      <c r="AQ240" s="145"/>
      <c r="AR240" s="145"/>
    </row>
    <row r="241" spans="1:44" ht="67.5" x14ac:dyDescent="0.25">
      <c r="A241" s="41">
        <v>391</v>
      </c>
      <c r="B241" s="23" t="s">
        <v>1055</v>
      </c>
      <c r="C241" s="23" t="s">
        <v>964</v>
      </c>
      <c r="D241" s="23" t="s">
        <v>1021</v>
      </c>
      <c r="E241" s="23" t="s">
        <v>157</v>
      </c>
      <c r="F241" s="23">
        <v>642</v>
      </c>
      <c r="G241" s="23" t="s">
        <v>34</v>
      </c>
      <c r="H241" s="23">
        <v>1</v>
      </c>
      <c r="I241" s="53">
        <v>36000000000</v>
      </c>
      <c r="J241" s="76" t="s">
        <v>35</v>
      </c>
      <c r="K241" s="140">
        <v>1996234.56</v>
      </c>
      <c r="L241" s="46">
        <v>42794</v>
      </c>
      <c r="M241" s="46">
        <v>43100</v>
      </c>
      <c r="N241" s="44" t="s">
        <v>385</v>
      </c>
      <c r="O241" s="44" t="s">
        <v>127</v>
      </c>
      <c r="P241" s="23" t="s">
        <v>988</v>
      </c>
      <c r="Q241" s="23"/>
      <c r="R241" s="145"/>
      <c r="S241" s="23"/>
      <c r="T241" s="156"/>
      <c r="U241" s="145"/>
      <c r="V241" s="145"/>
      <c r="W241" s="156"/>
      <c r="X241" s="145"/>
      <c r="Y241" s="145"/>
      <c r="Z241" s="145"/>
      <c r="AA241" s="145"/>
      <c r="AB241" s="145"/>
      <c r="AC241" s="145"/>
      <c r="AD241" s="145"/>
      <c r="AE241" s="145"/>
      <c r="AF241" s="145"/>
      <c r="AG241" s="145"/>
      <c r="AH241" s="145"/>
      <c r="AI241" s="145"/>
      <c r="AJ241" s="145"/>
      <c r="AK241" s="145"/>
      <c r="AL241" s="145"/>
      <c r="AM241" s="145"/>
      <c r="AN241" s="145"/>
      <c r="AO241" s="145"/>
      <c r="AP241" s="145"/>
      <c r="AQ241" s="145"/>
      <c r="AR241" s="145"/>
    </row>
    <row r="242" spans="1:44" ht="33.75" x14ac:dyDescent="0.25">
      <c r="A242" s="41">
        <v>392</v>
      </c>
      <c r="B242" s="23" t="s">
        <v>965</v>
      </c>
      <c r="C242" s="23" t="s">
        <v>966</v>
      </c>
      <c r="D242" s="53" t="s">
        <v>1022</v>
      </c>
      <c r="E242" s="23" t="s">
        <v>157</v>
      </c>
      <c r="F242" s="23">
        <v>642</v>
      </c>
      <c r="G242" s="23" t="s">
        <v>34</v>
      </c>
      <c r="H242" s="23">
        <v>1</v>
      </c>
      <c r="I242" s="53">
        <v>36000000000</v>
      </c>
      <c r="J242" s="76" t="s">
        <v>35</v>
      </c>
      <c r="K242" s="140">
        <v>7302513.4800000004</v>
      </c>
      <c r="L242" s="46">
        <v>42794</v>
      </c>
      <c r="M242" s="46">
        <v>43100</v>
      </c>
      <c r="N242" s="44" t="s">
        <v>386</v>
      </c>
      <c r="O242" s="44" t="s">
        <v>124</v>
      </c>
      <c r="P242" s="23" t="s">
        <v>988</v>
      </c>
      <c r="Q242" s="23"/>
      <c r="R242" s="145"/>
      <c r="S242" s="23"/>
      <c r="T242" s="156"/>
      <c r="U242" s="145"/>
      <c r="V242" s="145"/>
      <c r="W242" s="156"/>
      <c r="X242" s="145"/>
      <c r="Y242" s="145"/>
      <c r="Z242" s="145"/>
      <c r="AA242" s="145"/>
      <c r="AB242" s="145"/>
      <c r="AC242" s="145"/>
      <c r="AD242" s="145"/>
      <c r="AE242" s="145"/>
      <c r="AF242" s="145"/>
      <c r="AG242" s="145"/>
      <c r="AH242" s="145"/>
      <c r="AI242" s="145"/>
      <c r="AJ242" s="145"/>
      <c r="AK242" s="145"/>
      <c r="AL242" s="145"/>
      <c r="AM242" s="145"/>
      <c r="AN242" s="145"/>
      <c r="AO242" s="145"/>
      <c r="AP242" s="145"/>
      <c r="AQ242" s="145"/>
      <c r="AR242" s="145"/>
    </row>
    <row r="243" spans="1:44" ht="33.75" x14ac:dyDescent="0.25">
      <c r="A243" s="41">
        <v>393</v>
      </c>
      <c r="B243" s="23" t="s">
        <v>967</v>
      </c>
      <c r="C243" s="23" t="s">
        <v>968</v>
      </c>
      <c r="D243" s="23" t="s">
        <v>1023</v>
      </c>
      <c r="E243" s="23" t="s">
        <v>157</v>
      </c>
      <c r="F243" s="23">
        <v>642</v>
      </c>
      <c r="G243" s="23" t="s">
        <v>34</v>
      </c>
      <c r="H243" s="23">
        <v>1</v>
      </c>
      <c r="I243" s="53">
        <v>36000000000</v>
      </c>
      <c r="J243" s="76" t="s">
        <v>35</v>
      </c>
      <c r="K243" s="140">
        <v>3446812.63</v>
      </c>
      <c r="L243" s="46">
        <v>42794</v>
      </c>
      <c r="M243" s="46">
        <v>43100</v>
      </c>
      <c r="N243" s="44" t="s">
        <v>385</v>
      </c>
      <c r="O243" s="44" t="s">
        <v>127</v>
      </c>
      <c r="P243" s="23" t="s">
        <v>988</v>
      </c>
      <c r="Q243" s="23"/>
      <c r="R243" s="145"/>
      <c r="S243" s="23"/>
      <c r="T243" s="156"/>
      <c r="U243" s="145"/>
      <c r="V243" s="145"/>
      <c r="W243" s="156"/>
      <c r="X243" s="145"/>
      <c r="Y243" s="145"/>
      <c r="Z243" s="145"/>
      <c r="AA243" s="145"/>
      <c r="AB243" s="145"/>
      <c r="AC243" s="145"/>
      <c r="AD243" s="145"/>
      <c r="AE243" s="145"/>
      <c r="AF243" s="145"/>
      <c r="AG243" s="145"/>
      <c r="AH243" s="145"/>
      <c r="AI243" s="145"/>
      <c r="AJ243" s="145"/>
      <c r="AK243" s="145"/>
      <c r="AL243" s="145"/>
      <c r="AM243" s="145"/>
      <c r="AN243" s="145"/>
      <c r="AO243" s="145"/>
      <c r="AP243" s="145"/>
      <c r="AQ243" s="145"/>
      <c r="AR243" s="145"/>
    </row>
    <row r="244" spans="1:44" ht="33.75" x14ac:dyDescent="0.25">
      <c r="A244" s="41">
        <v>394</v>
      </c>
      <c r="B244" s="23" t="s">
        <v>969</v>
      </c>
      <c r="C244" s="23" t="s">
        <v>970</v>
      </c>
      <c r="D244" s="76" t="s">
        <v>1024</v>
      </c>
      <c r="E244" s="23" t="s">
        <v>157</v>
      </c>
      <c r="F244" s="23">
        <v>642</v>
      </c>
      <c r="G244" s="23" t="s">
        <v>34</v>
      </c>
      <c r="H244" s="23">
        <v>1</v>
      </c>
      <c r="I244" s="53">
        <v>36000000000</v>
      </c>
      <c r="J244" s="76" t="s">
        <v>35</v>
      </c>
      <c r="K244" s="140">
        <v>592707.24</v>
      </c>
      <c r="L244" s="46">
        <v>42794</v>
      </c>
      <c r="M244" s="46">
        <v>43100</v>
      </c>
      <c r="N244" s="44" t="s">
        <v>385</v>
      </c>
      <c r="O244" s="44" t="s">
        <v>127</v>
      </c>
      <c r="P244" s="23" t="s">
        <v>988</v>
      </c>
      <c r="Q244" s="23"/>
      <c r="R244" s="145"/>
      <c r="S244" s="23"/>
      <c r="T244" s="156"/>
      <c r="U244" s="145"/>
      <c r="V244" s="145"/>
      <c r="W244" s="156"/>
      <c r="X244" s="145"/>
      <c r="Y244" s="145"/>
      <c r="Z244" s="145"/>
      <c r="AA244" s="145"/>
      <c r="AB244" s="145"/>
      <c r="AC244" s="145"/>
      <c r="AD244" s="145"/>
      <c r="AE244" s="145"/>
      <c r="AF244" s="145"/>
      <c r="AG244" s="145"/>
      <c r="AH244" s="145"/>
      <c r="AI244" s="145"/>
      <c r="AJ244" s="145"/>
      <c r="AK244" s="145"/>
      <c r="AL244" s="145"/>
      <c r="AM244" s="145"/>
      <c r="AN244" s="145"/>
      <c r="AO244" s="145"/>
      <c r="AP244" s="145"/>
      <c r="AQ244" s="145"/>
      <c r="AR244" s="145"/>
    </row>
    <row r="245" spans="1:44" ht="33.75" x14ac:dyDescent="0.25">
      <c r="A245" s="41">
        <v>395</v>
      </c>
      <c r="B245" s="23" t="s">
        <v>922</v>
      </c>
      <c r="C245" s="23" t="s">
        <v>971</v>
      </c>
      <c r="D245" s="53" t="s">
        <v>1025</v>
      </c>
      <c r="E245" s="23" t="s">
        <v>157</v>
      </c>
      <c r="F245" s="23">
        <v>642</v>
      </c>
      <c r="G245" s="23" t="s">
        <v>34</v>
      </c>
      <c r="H245" s="23">
        <v>1</v>
      </c>
      <c r="I245" s="53">
        <v>36000000000</v>
      </c>
      <c r="J245" s="76" t="s">
        <v>35</v>
      </c>
      <c r="K245" s="140">
        <v>817747.93</v>
      </c>
      <c r="L245" s="46">
        <v>42794</v>
      </c>
      <c r="M245" s="46">
        <v>43100</v>
      </c>
      <c r="N245" s="44" t="s">
        <v>386</v>
      </c>
      <c r="O245" s="44" t="s">
        <v>124</v>
      </c>
      <c r="P245" s="23" t="s">
        <v>988</v>
      </c>
      <c r="Q245" s="23"/>
      <c r="R245" s="145"/>
      <c r="S245" s="23"/>
      <c r="T245" s="156"/>
      <c r="U245" s="145"/>
      <c r="V245" s="145"/>
      <c r="W245" s="156"/>
      <c r="X245" s="145"/>
      <c r="Y245" s="145"/>
      <c r="Z245" s="145"/>
      <c r="AA245" s="145"/>
      <c r="AB245" s="145"/>
      <c r="AC245" s="145"/>
      <c r="AD245" s="145"/>
      <c r="AE245" s="145"/>
      <c r="AF245" s="145"/>
      <c r="AG245" s="145"/>
      <c r="AH245" s="145"/>
      <c r="AI245" s="145"/>
      <c r="AJ245" s="145"/>
      <c r="AK245" s="145"/>
      <c r="AL245" s="145"/>
      <c r="AM245" s="145"/>
      <c r="AN245" s="145"/>
      <c r="AO245" s="145"/>
      <c r="AP245" s="145"/>
      <c r="AQ245" s="145"/>
      <c r="AR245" s="145"/>
    </row>
    <row r="246" spans="1:44" ht="33.75" x14ac:dyDescent="0.25">
      <c r="A246" s="41">
        <v>396</v>
      </c>
      <c r="B246" s="23" t="s">
        <v>922</v>
      </c>
      <c r="C246" s="23" t="s">
        <v>971</v>
      </c>
      <c r="D246" s="53" t="s">
        <v>1026</v>
      </c>
      <c r="E246" s="23" t="s">
        <v>157</v>
      </c>
      <c r="F246" s="23">
        <v>642</v>
      </c>
      <c r="G246" s="23" t="s">
        <v>34</v>
      </c>
      <c r="H246" s="23">
        <v>1</v>
      </c>
      <c r="I246" s="53">
        <v>36000000000</v>
      </c>
      <c r="J246" s="76" t="s">
        <v>35</v>
      </c>
      <c r="K246" s="140">
        <v>1332834.2</v>
      </c>
      <c r="L246" s="46">
        <v>42794</v>
      </c>
      <c r="M246" s="46">
        <v>43100</v>
      </c>
      <c r="N246" s="44" t="s">
        <v>386</v>
      </c>
      <c r="O246" s="44" t="s">
        <v>124</v>
      </c>
      <c r="P246" s="23" t="s">
        <v>988</v>
      </c>
      <c r="Q246" s="23"/>
      <c r="R246" s="145"/>
      <c r="S246" s="23"/>
      <c r="T246" s="156"/>
      <c r="U246" s="145"/>
      <c r="V246" s="145"/>
      <c r="W246" s="156"/>
      <c r="X246" s="145"/>
      <c r="Y246" s="145"/>
      <c r="Z246" s="145"/>
      <c r="AA246" s="145"/>
      <c r="AB246" s="145"/>
      <c r="AC246" s="145"/>
      <c r="AD246" s="145"/>
      <c r="AE246" s="145"/>
      <c r="AF246" s="145"/>
      <c r="AG246" s="145"/>
      <c r="AH246" s="145"/>
      <c r="AI246" s="145"/>
      <c r="AJ246" s="145"/>
      <c r="AK246" s="145"/>
      <c r="AL246" s="145"/>
      <c r="AM246" s="145"/>
      <c r="AN246" s="145"/>
      <c r="AO246" s="145"/>
      <c r="AP246" s="145"/>
      <c r="AQ246" s="145"/>
      <c r="AR246" s="145"/>
    </row>
    <row r="247" spans="1:44" ht="33.75" x14ac:dyDescent="0.25">
      <c r="A247" s="41">
        <v>397</v>
      </c>
      <c r="B247" s="23" t="s">
        <v>919</v>
      </c>
      <c r="C247" s="23" t="s">
        <v>920</v>
      </c>
      <c r="D247" s="53" t="s">
        <v>1027</v>
      </c>
      <c r="E247" s="23" t="s">
        <v>157</v>
      </c>
      <c r="F247" s="23">
        <v>642</v>
      </c>
      <c r="G247" s="23" t="s">
        <v>34</v>
      </c>
      <c r="H247" s="23">
        <v>1</v>
      </c>
      <c r="I247" s="23">
        <v>36000000000</v>
      </c>
      <c r="J247" s="23" t="s">
        <v>35</v>
      </c>
      <c r="K247" s="30">
        <v>1147915</v>
      </c>
      <c r="L247" s="46">
        <v>42794</v>
      </c>
      <c r="M247" s="46">
        <v>43100</v>
      </c>
      <c r="N247" s="44" t="s">
        <v>386</v>
      </c>
      <c r="O247" s="44" t="s">
        <v>124</v>
      </c>
      <c r="P247" s="23" t="s">
        <v>988</v>
      </c>
      <c r="Q247" s="23"/>
      <c r="R247" s="145"/>
      <c r="S247" s="23"/>
      <c r="T247" s="156"/>
      <c r="U247" s="145"/>
      <c r="V247" s="145"/>
      <c r="W247" s="156"/>
      <c r="X247" s="145"/>
      <c r="Y247" s="145"/>
      <c r="Z247" s="145"/>
      <c r="AA247" s="145"/>
      <c r="AB247" s="145"/>
      <c r="AC247" s="145"/>
      <c r="AD247" s="145"/>
      <c r="AE247" s="145"/>
      <c r="AF247" s="145"/>
      <c r="AG247" s="145"/>
      <c r="AH247" s="145"/>
      <c r="AI247" s="145"/>
      <c r="AJ247" s="145"/>
      <c r="AK247" s="145"/>
      <c r="AL247" s="145"/>
      <c r="AM247" s="145"/>
      <c r="AN247" s="145"/>
      <c r="AO247" s="145"/>
      <c r="AP247" s="145"/>
      <c r="AQ247" s="145"/>
      <c r="AR247" s="145"/>
    </row>
    <row r="248" spans="1:44" ht="45" x14ac:dyDescent="0.25">
      <c r="A248" s="41">
        <v>398</v>
      </c>
      <c r="B248" s="23" t="s">
        <v>972</v>
      </c>
      <c r="C248" s="23" t="s">
        <v>973</v>
      </c>
      <c r="D248" s="23" t="s">
        <v>1028</v>
      </c>
      <c r="E248" s="23" t="s">
        <v>157</v>
      </c>
      <c r="F248" s="23">
        <v>642</v>
      </c>
      <c r="G248" s="23" t="s">
        <v>34</v>
      </c>
      <c r="H248" s="23">
        <v>1</v>
      </c>
      <c r="I248" s="23">
        <v>36000000000</v>
      </c>
      <c r="J248" s="23" t="s">
        <v>35</v>
      </c>
      <c r="K248" s="30">
        <v>1226790.31</v>
      </c>
      <c r="L248" s="46">
        <v>42794</v>
      </c>
      <c r="M248" s="46">
        <v>43100</v>
      </c>
      <c r="N248" s="44" t="s">
        <v>386</v>
      </c>
      <c r="O248" s="44" t="s">
        <v>124</v>
      </c>
      <c r="P248" s="23" t="s">
        <v>988</v>
      </c>
      <c r="Q248" s="23"/>
      <c r="R248" s="145"/>
      <c r="S248" s="23"/>
      <c r="T248" s="156"/>
      <c r="U248" s="145"/>
      <c r="V248" s="145"/>
      <c r="W248" s="156"/>
      <c r="X248" s="145"/>
      <c r="Y248" s="145"/>
      <c r="Z248" s="145"/>
      <c r="AA248" s="145"/>
      <c r="AB248" s="145"/>
      <c r="AC248" s="145"/>
      <c r="AD248" s="145"/>
      <c r="AE248" s="145"/>
      <c r="AF248" s="145"/>
      <c r="AG248" s="145"/>
      <c r="AH248" s="145"/>
      <c r="AI248" s="145"/>
      <c r="AJ248" s="145"/>
      <c r="AK248" s="145"/>
      <c r="AL248" s="145"/>
      <c r="AM248" s="145"/>
      <c r="AN248" s="145"/>
      <c r="AO248" s="145"/>
      <c r="AP248" s="145"/>
      <c r="AQ248" s="145"/>
      <c r="AR248" s="145"/>
    </row>
    <row r="249" spans="1:44" ht="112.5" x14ac:dyDescent="0.25">
      <c r="A249" s="41">
        <v>401</v>
      </c>
      <c r="B249" s="23" t="s">
        <v>976</v>
      </c>
      <c r="C249" s="23" t="s">
        <v>977</v>
      </c>
      <c r="D249" s="23" t="s">
        <v>1031</v>
      </c>
      <c r="E249" s="23" t="s">
        <v>157</v>
      </c>
      <c r="F249" s="23">
        <v>642</v>
      </c>
      <c r="G249" s="23" t="s">
        <v>34</v>
      </c>
      <c r="H249" s="23">
        <v>1</v>
      </c>
      <c r="I249" s="23">
        <v>36000000000</v>
      </c>
      <c r="J249" s="23" t="s">
        <v>35</v>
      </c>
      <c r="K249" s="30">
        <v>11842334.24</v>
      </c>
      <c r="L249" s="46">
        <v>42794</v>
      </c>
      <c r="M249" s="46">
        <v>43100</v>
      </c>
      <c r="N249" s="44" t="s">
        <v>386</v>
      </c>
      <c r="O249" s="44" t="s">
        <v>124</v>
      </c>
      <c r="P249" s="23" t="s">
        <v>988</v>
      </c>
      <c r="Q249" s="23"/>
      <c r="R249" s="145"/>
      <c r="S249" s="23"/>
      <c r="T249" s="156"/>
      <c r="U249" s="145"/>
      <c r="V249" s="145"/>
      <c r="W249" s="156"/>
      <c r="X249" s="145"/>
      <c r="Y249" s="145"/>
      <c r="Z249" s="145"/>
      <c r="AA249" s="145"/>
      <c r="AB249" s="145"/>
      <c r="AC249" s="145"/>
      <c r="AD249" s="145"/>
      <c r="AE249" s="145"/>
      <c r="AF249" s="145"/>
      <c r="AG249" s="145"/>
      <c r="AH249" s="145"/>
      <c r="AI249" s="145"/>
      <c r="AJ249" s="145"/>
      <c r="AK249" s="145"/>
      <c r="AL249" s="145"/>
      <c r="AM249" s="145"/>
      <c r="AN249" s="145"/>
      <c r="AO249" s="145"/>
      <c r="AP249" s="145"/>
      <c r="AQ249" s="145"/>
      <c r="AR249" s="145"/>
    </row>
    <row r="250" spans="1:44" ht="45" x14ac:dyDescent="0.25">
      <c r="A250" s="41">
        <v>402</v>
      </c>
      <c r="B250" s="23" t="s">
        <v>978</v>
      </c>
      <c r="C250" s="23" t="s">
        <v>979</v>
      </c>
      <c r="D250" s="23" t="s">
        <v>1032</v>
      </c>
      <c r="E250" s="23" t="s">
        <v>157</v>
      </c>
      <c r="F250" s="23">
        <v>642</v>
      </c>
      <c r="G250" s="23" t="s">
        <v>34</v>
      </c>
      <c r="H250" s="23">
        <v>1</v>
      </c>
      <c r="I250" s="23">
        <v>36000000000</v>
      </c>
      <c r="J250" s="23" t="s">
        <v>35</v>
      </c>
      <c r="K250" s="30">
        <v>87491619.299999997</v>
      </c>
      <c r="L250" s="46">
        <v>42794</v>
      </c>
      <c r="M250" s="46">
        <v>43100</v>
      </c>
      <c r="N250" s="44" t="s">
        <v>385</v>
      </c>
      <c r="O250" s="44" t="s">
        <v>127</v>
      </c>
      <c r="P250" s="236" t="s">
        <v>988</v>
      </c>
      <c r="Q250" s="236" t="s">
        <v>1141</v>
      </c>
      <c r="R250" s="237" t="s">
        <v>1190</v>
      </c>
      <c r="S250" s="236" t="s">
        <v>1139</v>
      </c>
      <c r="T250" s="238">
        <v>42773</v>
      </c>
      <c r="U250" s="239">
        <v>662</v>
      </c>
      <c r="V250" s="239" t="s">
        <v>1170</v>
      </c>
      <c r="W250" s="238" t="s">
        <v>1140</v>
      </c>
      <c r="X250" s="249">
        <v>85637145.299999997</v>
      </c>
      <c r="Y250" s="239">
        <v>31704790458</v>
      </c>
      <c r="Z250" s="246">
        <v>42780</v>
      </c>
      <c r="AA250" s="246">
        <v>42796</v>
      </c>
      <c r="AB250" s="145"/>
      <c r="AC250" s="145"/>
      <c r="AD250" s="145"/>
      <c r="AE250" s="145"/>
      <c r="AF250" s="145"/>
      <c r="AG250" s="145"/>
      <c r="AH250" s="145"/>
      <c r="AI250" s="145"/>
      <c r="AJ250" s="145"/>
      <c r="AK250" s="145"/>
      <c r="AL250" s="145"/>
      <c r="AM250" s="145"/>
      <c r="AN250" s="145"/>
      <c r="AO250" s="145"/>
      <c r="AP250" s="145"/>
      <c r="AQ250" s="145"/>
      <c r="AR250" s="145"/>
    </row>
    <row r="251" spans="1:44" ht="112.5" x14ac:dyDescent="0.25">
      <c r="A251" s="41">
        <v>404</v>
      </c>
      <c r="B251" s="23" t="s">
        <v>980</v>
      </c>
      <c r="C251" s="23" t="s">
        <v>981</v>
      </c>
      <c r="D251" s="23" t="s">
        <v>1035</v>
      </c>
      <c r="E251" s="23" t="s">
        <v>157</v>
      </c>
      <c r="F251" s="23">
        <v>642</v>
      </c>
      <c r="G251" s="23" t="s">
        <v>34</v>
      </c>
      <c r="H251" s="23">
        <v>1</v>
      </c>
      <c r="I251" s="23">
        <v>36000000000</v>
      </c>
      <c r="J251" s="23" t="s">
        <v>35</v>
      </c>
      <c r="K251" s="30">
        <v>13414736.91</v>
      </c>
      <c r="L251" s="46">
        <v>42794</v>
      </c>
      <c r="M251" s="46">
        <v>43100</v>
      </c>
      <c r="N251" s="44" t="s">
        <v>385</v>
      </c>
      <c r="O251" s="44" t="s">
        <v>127</v>
      </c>
      <c r="P251" s="23" t="s">
        <v>988</v>
      </c>
      <c r="Q251" s="23"/>
      <c r="R251" s="145"/>
      <c r="S251" s="23"/>
      <c r="T251" s="156"/>
      <c r="U251" s="145"/>
      <c r="V251" s="145"/>
      <c r="W251" s="156"/>
      <c r="X251" s="145"/>
      <c r="Y251" s="145"/>
      <c r="Z251" s="145"/>
      <c r="AA251" s="145"/>
      <c r="AB251" s="145"/>
      <c r="AC251" s="145"/>
      <c r="AD251" s="145"/>
      <c r="AE251" s="145"/>
      <c r="AF251" s="145"/>
      <c r="AG251" s="145"/>
      <c r="AH251" s="145"/>
      <c r="AI251" s="145"/>
      <c r="AJ251" s="145"/>
      <c r="AK251" s="145"/>
      <c r="AL251" s="145"/>
      <c r="AM251" s="145"/>
      <c r="AN251" s="145"/>
      <c r="AO251" s="145"/>
      <c r="AP251" s="145"/>
      <c r="AQ251" s="145"/>
      <c r="AR251" s="145"/>
    </row>
    <row r="252" spans="1:44" ht="33.75" x14ac:dyDescent="0.25">
      <c r="A252" s="41">
        <v>406</v>
      </c>
      <c r="B252" s="23" t="s">
        <v>982</v>
      </c>
      <c r="C252" s="23" t="s">
        <v>983</v>
      </c>
      <c r="D252" s="23" t="s">
        <v>1037</v>
      </c>
      <c r="E252" s="23" t="s">
        <v>157</v>
      </c>
      <c r="F252" s="23">
        <v>642</v>
      </c>
      <c r="G252" s="23" t="s">
        <v>34</v>
      </c>
      <c r="H252" s="23">
        <v>1</v>
      </c>
      <c r="I252" s="23">
        <v>36000000000</v>
      </c>
      <c r="J252" s="23" t="s">
        <v>35</v>
      </c>
      <c r="K252" s="30">
        <v>951966.1</v>
      </c>
      <c r="L252" s="46">
        <v>42794</v>
      </c>
      <c r="M252" s="46">
        <v>43100</v>
      </c>
      <c r="N252" s="44" t="s">
        <v>386</v>
      </c>
      <c r="O252" s="44" t="s">
        <v>124</v>
      </c>
      <c r="P252" s="23" t="s">
        <v>988</v>
      </c>
      <c r="Q252" s="23"/>
      <c r="R252" s="145"/>
      <c r="S252" s="23"/>
      <c r="T252" s="156"/>
      <c r="U252" s="145"/>
      <c r="V252" s="145"/>
      <c r="W252" s="156"/>
      <c r="X252" s="145"/>
      <c r="Y252" s="145"/>
      <c r="Z252" s="145"/>
      <c r="AA252" s="145"/>
      <c r="AB252" s="145"/>
      <c r="AC252" s="145"/>
      <c r="AD252" s="145"/>
      <c r="AE252" s="145"/>
      <c r="AF252" s="145"/>
      <c r="AG252" s="145"/>
      <c r="AH252" s="145"/>
      <c r="AI252" s="145"/>
      <c r="AJ252" s="145"/>
      <c r="AK252" s="145"/>
      <c r="AL252" s="145"/>
      <c r="AM252" s="145"/>
      <c r="AN252" s="145"/>
      <c r="AO252" s="145"/>
      <c r="AP252" s="145"/>
      <c r="AQ252" s="145"/>
      <c r="AR252" s="145"/>
    </row>
    <row r="253" spans="1:44" ht="33.75" x14ac:dyDescent="0.25">
      <c r="A253" s="41">
        <v>407</v>
      </c>
      <c r="B253" s="23" t="s">
        <v>984</v>
      </c>
      <c r="C253" s="23" t="s">
        <v>985</v>
      </c>
      <c r="D253" s="23" t="s">
        <v>1038</v>
      </c>
      <c r="E253" s="23" t="s">
        <v>157</v>
      </c>
      <c r="F253" s="23">
        <v>642</v>
      </c>
      <c r="G253" s="23" t="s">
        <v>34</v>
      </c>
      <c r="H253" s="23">
        <v>1</v>
      </c>
      <c r="I253" s="23">
        <v>36000000000</v>
      </c>
      <c r="J253" s="23" t="s">
        <v>35</v>
      </c>
      <c r="K253" s="30">
        <v>13127043.15</v>
      </c>
      <c r="L253" s="46">
        <v>42794</v>
      </c>
      <c r="M253" s="46">
        <v>43100</v>
      </c>
      <c r="N253" s="44" t="s">
        <v>385</v>
      </c>
      <c r="O253" s="44" t="s">
        <v>127</v>
      </c>
      <c r="P253" s="23" t="s">
        <v>988</v>
      </c>
      <c r="Q253" s="23"/>
      <c r="R253" s="145"/>
      <c r="S253" s="23"/>
      <c r="T253" s="156"/>
      <c r="U253" s="145"/>
      <c r="V253" s="145"/>
      <c r="W253" s="156"/>
      <c r="X253" s="145"/>
      <c r="Y253" s="145"/>
      <c r="Z253" s="145"/>
      <c r="AA253" s="145"/>
      <c r="AB253" s="145"/>
      <c r="AC253" s="145"/>
      <c r="AD253" s="145"/>
      <c r="AE253" s="145"/>
      <c r="AF253" s="145"/>
      <c r="AG253" s="145"/>
      <c r="AH253" s="145"/>
      <c r="AI253" s="145"/>
      <c r="AJ253" s="145"/>
      <c r="AK253" s="145"/>
      <c r="AL253" s="145"/>
      <c r="AM253" s="145"/>
      <c r="AN253" s="145"/>
      <c r="AO253" s="145"/>
      <c r="AP253" s="145"/>
      <c r="AQ253" s="145"/>
      <c r="AR253" s="145"/>
    </row>
    <row r="254" spans="1:44" ht="78.75" x14ac:dyDescent="0.25">
      <c r="A254" s="41">
        <v>409</v>
      </c>
      <c r="B254" s="23" t="s">
        <v>986</v>
      </c>
      <c r="C254" s="23" t="s">
        <v>987</v>
      </c>
      <c r="D254" s="23" t="s">
        <v>1040</v>
      </c>
      <c r="E254" s="23" t="s">
        <v>157</v>
      </c>
      <c r="F254" s="23">
        <v>642</v>
      </c>
      <c r="G254" s="23" t="s">
        <v>34</v>
      </c>
      <c r="H254" s="23">
        <v>1</v>
      </c>
      <c r="I254" s="23">
        <v>36000000000</v>
      </c>
      <c r="J254" s="23" t="s">
        <v>35</v>
      </c>
      <c r="K254" s="30">
        <v>7522411.8399999999</v>
      </c>
      <c r="L254" s="46">
        <v>42794</v>
      </c>
      <c r="M254" s="46">
        <v>43100</v>
      </c>
      <c r="N254" s="44" t="s">
        <v>385</v>
      </c>
      <c r="O254" s="44" t="s">
        <v>127</v>
      </c>
      <c r="P254" s="236" t="s">
        <v>988</v>
      </c>
      <c r="Q254" s="236" t="s">
        <v>1178</v>
      </c>
      <c r="R254" s="239" t="s">
        <v>1140</v>
      </c>
      <c r="S254" s="236" t="s">
        <v>1139</v>
      </c>
      <c r="T254" s="238">
        <v>42773</v>
      </c>
      <c r="U254" s="239">
        <v>704</v>
      </c>
      <c r="V254" s="239" t="s">
        <v>1170</v>
      </c>
      <c r="W254" s="238" t="s">
        <v>1140</v>
      </c>
      <c r="X254" s="248">
        <v>7522411.8399999999</v>
      </c>
      <c r="Y254" s="145"/>
      <c r="Z254" s="145"/>
      <c r="AA254" s="145"/>
      <c r="AB254" s="145"/>
      <c r="AC254" s="145"/>
      <c r="AD254" s="145"/>
      <c r="AE254" s="145"/>
      <c r="AF254" s="145"/>
      <c r="AG254" s="145"/>
      <c r="AH254" s="145"/>
      <c r="AI254" s="145"/>
      <c r="AJ254" s="145"/>
      <c r="AK254" s="145"/>
      <c r="AL254" s="145"/>
      <c r="AM254" s="145"/>
      <c r="AN254" s="145"/>
      <c r="AO254" s="145"/>
      <c r="AP254" s="145"/>
      <c r="AQ254" s="145"/>
      <c r="AR254" s="145"/>
    </row>
    <row r="255" spans="1:44" ht="33.75" x14ac:dyDescent="0.25">
      <c r="A255" s="41">
        <v>411</v>
      </c>
      <c r="B255" s="23" t="s">
        <v>113</v>
      </c>
      <c r="C255" s="23" t="s">
        <v>930</v>
      </c>
      <c r="D255" s="23" t="s">
        <v>1041</v>
      </c>
      <c r="E255" s="23" t="s">
        <v>157</v>
      </c>
      <c r="F255" s="23">
        <v>642</v>
      </c>
      <c r="G255" s="23" t="s">
        <v>34</v>
      </c>
      <c r="H255" s="23">
        <v>1</v>
      </c>
      <c r="I255" s="23">
        <v>36000000000</v>
      </c>
      <c r="J255" s="23" t="s">
        <v>35</v>
      </c>
      <c r="K255" s="30">
        <v>8281759.5599999996</v>
      </c>
      <c r="L255" s="46">
        <v>42794</v>
      </c>
      <c r="M255" s="46">
        <v>43100</v>
      </c>
      <c r="N255" s="44" t="s">
        <v>386</v>
      </c>
      <c r="O255" s="44" t="s">
        <v>124</v>
      </c>
      <c r="P255" s="23" t="s">
        <v>988</v>
      </c>
      <c r="Q255" s="23"/>
      <c r="R255" s="145"/>
      <c r="S255" s="23"/>
      <c r="T255" s="156"/>
      <c r="U255" s="145"/>
      <c r="V255" s="145"/>
      <c r="W255" s="156"/>
      <c r="X255" s="145"/>
      <c r="Y255" s="145"/>
      <c r="Z255" s="145"/>
      <c r="AA255" s="145"/>
      <c r="AB255" s="145"/>
      <c r="AC255" s="145"/>
      <c r="AD255" s="145"/>
      <c r="AE255" s="145"/>
      <c r="AF255" s="145"/>
      <c r="AG255" s="145"/>
      <c r="AH255" s="145"/>
      <c r="AI255" s="145"/>
      <c r="AJ255" s="145"/>
      <c r="AK255" s="145"/>
      <c r="AL255" s="145"/>
      <c r="AM255" s="145"/>
      <c r="AN255" s="145"/>
      <c r="AO255" s="145"/>
      <c r="AP255" s="145"/>
      <c r="AQ255" s="145"/>
      <c r="AR255" s="145"/>
    </row>
    <row r="256" spans="1:44" ht="22.5" x14ac:dyDescent="0.25">
      <c r="A256" s="41">
        <v>413</v>
      </c>
      <c r="B256" s="23" t="s">
        <v>637</v>
      </c>
      <c r="C256" s="23" t="s">
        <v>638</v>
      </c>
      <c r="D256" s="76" t="s">
        <v>290</v>
      </c>
      <c r="E256" s="76" t="s">
        <v>291</v>
      </c>
      <c r="F256" s="44">
        <v>642</v>
      </c>
      <c r="G256" s="44" t="s">
        <v>34</v>
      </c>
      <c r="H256" s="23">
        <v>1</v>
      </c>
      <c r="I256" s="96">
        <v>36000000000</v>
      </c>
      <c r="J256" s="44" t="s">
        <v>35</v>
      </c>
      <c r="K256" s="30">
        <v>1000000</v>
      </c>
      <c r="L256" s="46">
        <v>42795</v>
      </c>
      <c r="M256" s="46">
        <v>43070</v>
      </c>
      <c r="N256" s="44" t="s">
        <v>48</v>
      </c>
      <c r="O256" s="44" t="s">
        <v>127</v>
      </c>
      <c r="P256" s="23" t="s">
        <v>280</v>
      </c>
      <c r="Q256" s="23"/>
      <c r="R256" s="145"/>
      <c r="S256" s="23"/>
      <c r="T256" s="156"/>
      <c r="U256" s="145"/>
      <c r="V256" s="145"/>
      <c r="W256" s="156"/>
      <c r="X256" s="145"/>
      <c r="Y256" s="145"/>
      <c r="Z256" s="145"/>
      <c r="AA256" s="145"/>
      <c r="AB256" s="145"/>
      <c r="AC256" s="145"/>
      <c r="AD256" s="145"/>
      <c r="AE256" s="145"/>
      <c r="AF256" s="145"/>
      <c r="AG256" s="145"/>
      <c r="AH256" s="145"/>
      <c r="AI256" s="145"/>
      <c r="AJ256" s="145"/>
      <c r="AK256" s="145"/>
      <c r="AL256" s="145"/>
      <c r="AM256" s="145"/>
      <c r="AN256" s="145"/>
      <c r="AO256" s="145"/>
      <c r="AP256" s="145"/>
      <c r="AQ256" s="145"/>
      <c r="AR256" s="145"/>
    </row>
    <row r="257" spans="1:44" ht="78.75" x14ac:dyDescent="0.25">
      <c r="A257" s="41">
        <v>438</v>
      </c>
      <c r="B257" s="23" t="s">
        <v>134</v>
      </c>
      <c r="C257" s="23" t="s">
        <v>135</v>
      </c>
      <c r="D257" s="23" t="s">
        <v>1058</v>
      </c>
      <c r="E257" s="23" t="s">
        <v>203</v>
      </c>
      <c r="F257" s="44">
        <v>642</v>
      </c>
      <c r="G257" s="44" t="s">
        <v>34</v>
      </c>
      <c r="H257" s="23">
        <v>1</v>
      </c>
      <c r="I257" s="23">
        <v>36000000000</v>
      </c>
      <c r="J257" s="44" t="s">
        <v>35</v>
      </c>
      <c r="K257" s="30">
        <v>912172</v>
      </c>
      <c r="L257" s="46">
        <v>42795</v>
      </c>
      <c r="M257" s="46">
        <v>43191</v>
      </c>
      <c r="N257" s="44" t="s">
        <v>385</v>
      </c>
      <c r="O257" s="44" t="s">
        <v>127</v>
      </c>
      <c r="P257" s="244" t="s">
        <v>117</v>
      </c>
      <c r="Q257" s="236" t="s">
        <v>1179</v>
      </c>
      <c r="R257" s="236" t="s">
        <v>1211</v>
      </c>
      <c r="S257" s="236" t="s">
        <v>1139</v>
      </c>
      <c r="T257" s="238">
        <v>42793</v>
      </c>
      <c r="U257" s="239" t="s">
        <v>1140</v>
      </c>
      <c r="V257" s="239" t="s">
        <v>1170</v>
      </c>
      <c r="W257" s="238" t="s">
        <v>1140</v>
      </c>
      <c r="X257" s="145"/>
      <c r="Y257" s="145"/>
      <c r="Z257" s="145"/>
      <c r="AA257" s="145"/>
      <c r="AB257" s="145"/>
      <c r="AC257" s="145"/>
      <c r="AD257" s="145"/>
      <c r="AE257" s="145"/>
      <c r="AF257" s="145"/>
      <c r="AG257" s="145"/>
      <c r="AH257" s="145"/>
      <c r="AI257" s="145"/>
      <c r="AJ257" s="145"/>
      <c r="AK257" s="145"/>
      <c r="AL257" s="145"/>
      <c r="AM257" s="145"/>
      <c r="AN257" s="145"/>
      <c r="AO257" s="145"/>
      <c r="AP257" s="145"/>
      <c r="AQ257" s="145"/>
      <c r="AR257" s="145"/>
    </row>
    <row r="258" spans="1:44" ht="22.5" x14ac:dyDescent="0.25">
      <c r="A258" s="41">
        <v>439</v>
      </c>
      <c r="B258" s="23" t="s">
        <v>623</v>
      </c>
      <c r="C258" s="23" t="s">
        <v>624</v>
      </c>
      <c r="D258" s="23" t="s">
        <v>627</v>
      </c>
      <c r="E258" s="23" t="s">
        <v>574</v>
      </c>
      <c r="F258" s="44">
        <v>642</v>
      </c>
      <c r="G258" s="44" t="s">
        <v>34</v>
      </c>
      <c r="H258" s="23">
        <v>1</v>
      </c>
      <c r="I258" s="23">
        <v>36000000000</v>
      </c>
      <c r="J258" s="44" t="s">
        <v>35</v>
      </c>
      <c r="K258" s="30">
        <v>1200000</v>
      </c>
      <c r="L258" s="46">
        <v>42795</v>
      </c>
      <c r="M258" s="33">
        <v>43160</v>
      </c>
      <c r="N258" s="23" t="s">
        <v>48</v>
      </c>
      <c r="O258" s="44" t="s">
        <v>127</v>
      </c>
      <c r="P258" s="44" t="s">
        <v>628</v>
      </c>
      <c r="Q258" s="23"/>
      <c r="R258" s="145"/>
      <c r="S258" s="23"/>
      <c r="T258" s="156"/>
      <c r="U258" s="145"/>
      <c r="V258" s="145"/>
      <c r="W258" s="156"/>
      <c r="X258" s="145"/>
      <c r="Y258" s="145"/>
      <c r="Z258" s="145"/>
      <c r="AA258" s="145"/>
      <c r="AB258" s="145"/>
      <c r="AC258" s="145"/>
      <c r="AD258" s="145"/>
      <c r="AE258" s="145"/>
      <c r="AF258" s="145"/>
      <c r="AG258" s="145"/>
      <c r="AH258" s="145"/>
      <c r="AI258" s="145"/>
      <c r="AJ258" s="145"/>
      <c r="AK258" s="145"/>
      <c r="AL258" s="145"/>
      <c r="AM258" s="145"/>
      <c r="AN258" s="145"/>
      <c r="AO258" s="145"/>
      <c r="AP258" s="145"/>
      <c r="AQ258" s="145"/>
      <c r="AR258" s="145"/>
    </row>
    <row r="259" spans="1:44" ht="78.75" x14ac:dyDescent="0.25">
      <c r="A259" s="41">
        <v>440</v>
      </c>
      <c r="B259" s="23" t="s">
        <v>134</v>
      </c>
      <c r="C259" s="23" t="s">
        <v>135</v>
      </c>
      <c r="D259" s="23" t="s">
        <v>1059</v>
      </c>
      <c r="E259" s="23" t="s">
        <v>203</v>
      </c>
      <c r="F259" s="44">
        <v>642</v>
      </c>
      <c r="G259" s="44" t="s">
        <v>34</v>
      </c>
      <c r="H259" s="23">
        <v>1</v>
      </c>
      <c r="I259" s="23">
        <v>36000000000</v>
      </c>
      <c r="J259" s="44" t="s">
        <v>35</v>
      </c>
      <c r="K259" s="30">
        <v>1244880</v>
      </c>
      <c r="L259" s="46">
        <v>42795</v>
      </c>
      <c r="M259" s="46">
        <v>43191</v>
      </c>
      <c r="N259" s="44" t="s">
        <v>385</v>
      </c>
      <c r="O259" s="44" t="s">
        <v>127</v>
      </c>
      <c r="P259" s="244" t="s">
        <v>117</v>
      </c>
      <c r="Q259" s="236" t="s">
        <v>1179</v>
      </c>
      <c r="R259" s="236" t="s">
        <v>1211</v>
      </c>
      <c r="S259" s="236" t="s">
        <v>1139</v>
      </c>
      <c r="T259" s="238">
        <v>42787</v>
      </c>
      <c r="U259" s="239" t="s">
        <v>1140</v>
      </c>
      <c r="V259" s="239" t="s">
        <v>1170</v>
      </c>
      <c r="W259" s="238" t="s">
        <v>1140</v>
      </c>
      <c r="X259" s="145"/>
      <c r="Y259" s="145"/>
      <c r="Z259" s="145"/>
      <c r="AA259" s="145"/>
      <c r="AB259" s="145"/>
      <c r="AC259" s="145"/>
      <c r="AD259" s="145"/>
      <c r="AE259" s="145"/>
      <c r="AF259" s="145"/>
      <c r="AG259" s="145"/>
      <c r="AH259" s="145"/>
      <c r="AI259" s="145"/>
      <c r="AJ259" s="145"/>
      <c r="AK259" s="145"/>
      <c r="AL259" s="145"/>
      <c r="AM259" s="145"/>
      <c r="AN259" s="145"/>
      <c r="AO259" s="145"/>
      <c r="AP259" s="145"/>
      <c r="AQ259" s="145"/>
      <c r="AR259" s="145"/>
    </row>
    <row r="260" spans="1:44" ht="22.5" x14ac:dyDescent="0.25">
      <c r="A260" s="41">
        <v>441</v>
      </c>
      <c r="B260" s="23" t="s">
        <v>244</v>
      </c>
      <c r="C260" s="23" t="s">
        <v>245</v>
      </c>
      <c r="D260" s="23" t="s">
        <v>246</v>
      </c>
      <c r="E260" s="23" t="s">
        <v>247</v>
      </c>
      <c r="F260" s="44">
        <v>642</v>
      </c>
      <c r="G260" s="44" t="s">
        <v>34</v>
      </c>
      <c r="H260" s="23">
        <v>1</v>
      </c>
      <c r="I260" s="23">
        <v>36000000000</v>
      </c>
      <c r="J260" s="44" t="s">
        <v>35</v>
      </c>
      <c r="K260" s="30">
        <v>1491048</v>
      </c>
      <c r="L260" s="46">
        <v>42795</v>
      </c>
      <c r="M260" s="46">
        <v>43070</v>
      </c>
      <c r="N260" s="44" t="s">
        <v>48</v>
      </c>
      <c r="O260" s="44" t="s">
        <v>127</v>
      </c>
      <c r="P260" s="41" t="s">
        <v>277</v>
      </c>
      <c r="Q260" s="23"/>
      <c r="R260" s="145"/>
      <c r="S260" s="23"/>
      <c r="T260" s="156"/>
      <c r="U260" s="145"/>
      <c r="V260" s="145"/>
      <c r="W260" s="156"/>
      <c r="X260" s="145"/>
      <c r="Y260" s="145"/>
      <c r="Z260" s="145"/>
      <c r="AA260" s="145"/>
      <c r="AB260" s="145"/>
      <c r="AC260" s="145"/>
      <c r="AD260" s="145"/>
      <c r="AE260" s="145"/>
      <c r="AF260" s="145"/>
      <c r="AG260" s="145"/>
      <c r="AH260" s="145"/>
      <c r="AI260" s="145"/>
      <c r="AJ260" s="145"/>
      <c r="AK260" s="145"/>
      <c r="AL260" s="145"/>
      <c r="AM260" s="145"/>
      <c r="AN260" s="145"/>
      <c r="AO260" s="145"/>
      <c r="AP260" s="145"/>
      <c r="AQ260" s="145"/>
      <c r="AR260" s="145"/>
    </row>
    <row r="261" spans="1:44" ht="78.75" x14ac:dyDescent="0.25">
      <c r="A261" s="41">
        <v>442</v>
      </c>
      <c r="B261" s="23" t="s">
        <v>612</v>
      </c>
      <c r="C261" s="23" t="s">
        <v>613</v>
      </c>
      <c r="D261" s="23" t="s">
        <v>614</v>
      </c>
      <c r="E261" s="23" t="s">
        <v>39</v>
      </c>
      <c r="F261" s="44">
        <v>642</v>
      </c>
      <c r="G261" s="44" t="s">
        <v>34</v>
      </c>
      <c r="H261" s="23">
        <v>1</v>
      </c>
      <c r="I261" s="23">
        <v>36000000000</v>
      </c>
      <c r="J261" s="44" t="s">
        <v>35</v>
      </c>
      <c r="K261" s="30">
        <v>1500000</v>
      </c>
      <c r="L261" s="46">
        <v>42795</v>
      </c>
      <c r="M261" s="46">
        <v>43070</v>
      </c>
      <c r="N261" s="44" t="s">
        <v>385</v>
      </c>
      <c r="O261" s="44" t="s">
        <v>127</v>
      </c>
      <c r="P261" s="244" t="s">
        <v>603</v>
      </c>
      <c r="Q261" s="236" t="s">
        <v>1142</v>
      </c>
      <c r="R261" s="237" t="s">
        <v>1202</v>
      </c>
      <c r="S261" s="236" t="s">
        <v>1139</v>
      </c>
      <c r="T261" s="238">
        <v>42774</v>
      </c>
      <c r="U261" s="239">
        <v>733</v>
      </c>
      <c r="V261" s="239" t="s">
        <v>1170</v>
      </c>
      <c r="W261" s="238" t="s">
        <v>1140</v>
      </c>
      <c r="X261" s="145"/>
      <c r="Y261" s="145"/>
      <c r="Z261" s="145"/>
      <c r="AA261" s="145"/>
      <c r="AB261" s="145"/>
      <c r="AC261" s="145"/>
      <c r="AD261" s="145"/>
      <c r="AE261" s="145"/>
      <c r="AF261" s="145"/>
      <c r="AG261" s="145"/>
      <c r="AH261" s="145"/>
      <c r="AI261" s="145"/>
      <c r="AJ261" s="145"/>
      <c r="AK261" s="145"/>
      <c r="AL261" s="145"/>
      <c r="AM261" s="145"/>
      <c r="AN261" s="145"/>
      <c r="AO261" s="145"/>
      <c r="AP261" s="145"/>
      <c r="AQ261" s="145"/>
      <c r="AR261" s="145"/>
    </row>
    <row r="262" spans="1:44" ht="45" x14ac:dyDescent="0.25">
      <c r="A262" s="52">
        <v>443</v>
      </c>
      <c r="B262" s="35" t="s">
        <v>796</v>
      </c>
      <c r="C262" s="35" t="s">
        <v>795</v>
      </c>
      <c r="D262" s="76" t="s">
        <v>659</v>
      </c>
      <c r="E262" s="76" t="s">
        <v>760</v>
      </c>
      <c r="F262" s="94">
        <v>642</v>
      </c>
      <c r="G262" s="94" t="s">
        <v>34</v>
      </c>
      <c r="H262" s="76">
        <v>1</v>
      </c>
      <c r="I262" s="76">
        <v>36000000000</v>
      </c>
      <c r="J262" s="94" t="s">
        <v>35</v>
      </c>
      <c r="K262" s="48">
        <v>1601600</v>
      </c>
      <c r="L262" s="172">
        <v>42795</v>
      </c>
      <c r="M262" s="172">
        <v>43070</v>
      </c>
      <c r="N262" s="94" t="s">
        <v>385</v>
      </c>
      <c r="O262" s="94" t="s">
        <v>127</v>
      </c>
      <c r="P262" s="245" t="s">
        <v>112</v>
      </c>
      <c r="Q262" s="236" t="s">
        <v>1182</v>
      </c>
      <c r="R262" s="252" t="s">
        <v>1184</v>
      </c>
      <c r="S262" s="236" t="s">
        <v>1180</v>
      </c>
      <c r="T262" s="253">
        <v>42781</v>
      </c>
      <c r="U262" s="254" t="s">
        <v>1140</v>
      </c>
      <c r="V262" s="254" t="s">
        <v>1170</v>
      </c>
      <c r="W262" s="254" t="s">
        <v>1140</v>
      </c>
      <c r="X262" s="255">
        <v>1601600</v>
      </c>
      <c r="Y262" s="145"/>
      <c r="Z262" s="145"/>
      <c r="AA262" s="145"/>
      <c r="AB262" s="145"/>
      <c r="AC262" s="145"/>
      <c r="AD262" s="145"/>
      <c r="AE262" s="145"/>
      <c r="AF262" s="145"/>
      <c r="AG262" s="145"/>
      <c r="AH262" s="145"/>
      <c r="AI262" s="145"/>
      <c r="AJ262" s="145"/>
      <c r="AK262" s="145"/>
      <c r="AL262" s="145"/>
      <c r="AM262" s="145"/>
      <c r="AN262" s="145"/>
      <c r="AO262" s="145"/>
      <c r="AP262" s="145"/>
      <c r="AQ262" s="145"/>
      <c r="AR262" s="145"/>
    </row>
    <row r="263" spans="1:44" ht="78.75" x14ac:dyDescent="0.25">
      <c r="A263" s="41">
        <v>444</v>
      </c>
      <c r="B263" s="23" t="s">
        <v>630</v>
      </c>
      <c r="C263" s="23" t="s">
        <v>631</v>
      </c>
      <c r="D263" s="23" t="s">
        <v>739</v>
      </c>
      <c r="E263" s="23" t="s">
        <v>39</v>
      </c>
      <c r="F263" s="44">
        <v>642</v>
      </c>
      <c r="G263" s="44" t="s">
        <v>34</v>
      </c>
      <c r="H263" s="23">
        <v>1</v>
      </c>
      <c r="I263" s="23">
        <v>36000000000</v>
      </c>
      <c r="J263" s="44" t="s">
        <v>35</v>
      </c>
      <c r="K263" s="30">
        <v>5076279.83</v>
      </c>
      <c r="L263" s="46">
        <v>42795</v>
      </c>
      <c r="M263" s="46">
        <v>43070</v>
      </c>
      <c r="N263" s="44" t="s">
        <v>385</v>
      </c>
      <c r="O263" s="44" t="s">
        <v>127</v>
      </c>
      <c r="P263" s="244" t="s">
        <v>91</v>
      </c>
      <c r="Q263" s="236" t="s">
        <v>1142</v>
      </c>
      <c r="R263" s="239" t="s">
        <v>1243</v>
      </c>
      <c r="S263" s="239" t="s">
        <v>1139</v>
      </c>
      <c r="T263" s="238">
        <v>42796</v>
      </c>
      <c r="U263" s="239" t="s">
        <v>1140</v>
      </c>
      <c r="V263" s="239" t="s">
        <v>1170</v>
      </c>
      <c r="W263" s="238" t="s">
        <v>1140</v>
      </c>
      <c r="X263" s="248">
        <v>5076279.83</v>
      </c>
      <c r="Y263" s="145"/>
      <c r="Z263" s="145"/>
      <c r="AA263" s="145"/>
      <c r="AB263" s="145"/>
      <c r="AC263" s="145"/>
      <c r="AD263" s="145"/>
      <c r="AE263" s="145"/>
      <c r="AF263" s="145"/>
      <c r="AG263" s="145"/>
      <c r="AH263" s="145"/>
      <c r="AI263" s="145"/>
      <c r="AJ263" s="145"/>
      <c r="AK263" s="145"/>
      <c r="AL263" s="145"/>
      <c r="AM263" s="145"/>
      <c r="AN263" s="145"/>
      <c r="AO263" s="145"/>
      <c r="AP263" s="145"/>
      <c r="AQ263" s="145"/>
      <c r="AR263" s="145"/>
    </row>
    <row r="264" spans="1:44" ht="67.5" x14ac:dyDescent="0.25">
      <c r="A264" s="41">
        <v>447</v>
      </c>
      <c r="B264" s="23" t="s">
        <v>594</v>
      </c>
      <c r="C264" s="103" t="s">
        <v>595</v>
      </c>
      <c r="D264" s="42" t="s">
        <v>801</v>
      </c>
      <c r="E264" s="104" t="s">
        <v>596</v>
      </c>
      <c r="F264" s="105">
        <v>642</v>
      </c>
      <c r="G264" s="23" t="s">
        <v>34</v>
      </c>
      <c r="H264" s="23">
        <v>1</v>
      </c>
      <c r="I264" s="43" t="s">
        <v>234</v>
      </c>
      <c r="J264" s="44" t="s">
        <v>35</v>
      </c>
      <c r="K264" s="48">
        <v>1576400</v>
      </c>
      <c r="L264" s="46">
        <v>42795</v>
      </c>
      <c r="M264" s="46">
        <v>42887</v>
      </c>
      <c r="N264" s="44" t="s">
        <v>385</v>
      </c>
      <c r="O264" s="44" t="s">
        <v>127</v>
      </c>
      <c r="P264" s="23" t="s">
        <v>597</v>
      </c>
      <c r="Q264" s="23"/>
      <c r="R264" s="145"/>
      <c r="S264" s="23"/>
      <c r="T264" s="156"/>
      <c r="U264" s="145"/>
      <c r="V264" s="145"/>
      <c r="W264" s="156"/>
      <c r="X264" s="145"/>
      <c r="Y264" s="145"/>
      <c r="Z264" s="145"/>
      <c r="AA264" s="145"/>
      <c r="AB264" s="145"/>
      <c r="AC264" s="145"/>
      <c r="AD264" s="145"/>
      <c r="AE264" s="145"/>
      <c r="AF264" s="145"/>
      <c r="AG264" s="145"/>
      <c r="AH264" s="145"/>
      <c r="AI264" s="145"/>
      <c r="AJ264" s="145"/>
      <c r="AK264" s="145"/>
      <c r="AL264" s="145"/>
      <c r="AM264" s="145"/>
      <c r="AN264" s="145"/>
      <c r="AO264" s="145"/>
      <c r="AP264" s="145"/>
      <c r="AQ264" s="145"/>
      <c r="AR264" s="145"/>
    </row>
    <row r="265" spans="1:44" ht="67.5" x14ac:dyDescent="0.25">
      <c r="A265" s="41">
        <v>448</v>
      </c>
      <c r="B265" s="23" t="s">
        <v>594</v>
      </c>
      <c r="C265" s="103" t="s">
        <v>595</v>
      </c>
      <c r="D265" s="42" t="s">
        <v>802</v>
      </c>
      <c r="E265" s="104" t="s">
        <v>596</v>
      </c>
      <c r="F265" s="105">
        <v>642</v>
      </c>
      <c r="G265" s="23" t="s">
        <v>34</v>
      </c>
      <c r="H265" s="23">
        <v>1</v>
      </c>
      <c r="I265" s="43" t="s">
        <v>234</v>
      </c>
      <c r="J265" s="44" t="s">
        <v>35</v>
      </c>
      <c r="K265" s="48">
        <v>697600</v>
      </c>
      <c r="L265" s="46">
        <v>42795</v>
      </c>
      <c r="M265" s="46">
        <v>42887</v>
      </c>
      <c r="N265" s="44" t="s">
        <v>385</v>
      </c>
      <c r="O265" s="44" t="s">
        <v>127</v>
      </c>
      <c r="P265" s="23" t="s">
        <v>597</v>
      </c>
      <c r="Q265" s="23"/>
      <c r="R265" s="145"/>
      <c r="S265" s="23"/>
      <c r="T265" s="156"/>
      <c r="U265" s="145"/>
      <c r="V265" s="145"/>
      <c r="W265" s="156"/>
      <c r="X265" s="145"/>
      <c r="Y265" s="145"/>
      <c r="Z265" s="145"/>
      <c r="AA265" s="145"/>
      <c r="AB265" s="145"/>
      <c r="AC265" s="145"/>
      <c r="AD265" s="145"/>
      <c r="AE265" s="145"/>
      <c r="AF265" s="145"/>
      <c r="AG265" s="145"/>
      <c r="AH265" s="145"/>
      <c r="AI265" s="145"/>
      <c r="AJ265" s="145"/>
      <c r="AK265" s="145"/>
      <c r="AL265" s="145"/>
      <c r="AM265" s="145"/>
      <c r="AN265" s="145"/>
      <c r="AO265" s="145"/>
      <c r="AP265" s="145"/>
      <c r="AQ265" s="145"/>
      <c r="AR265" s="145"/>
    </row>
    <row r="266" spans="1:44" ht="67.5" x14ac:dyDescent="0.25">
      <c r="A266" s="41">
        <v>449</v>
      </c>
      <c r="B266" s="23" t="s">
        <v>594</v>
      </c>
      <c r="C266" s="103" t="s">
        <v>595</v>
      </c>
      <c r="D266" s="42" t="s">
        <v>803</v>
      </c>
      <c r="E266" s="104" t="s">
        <v>596</v>
      </c>
      <c r="F266" s="105">
        <v>642</v>
      </c>
      <c r="G266" s="23" t="s">
        <v>34</v>
      </c>
      <c r="H266" s="23">
        <v>1</v>
      </c>
      <c r="I266" s="43" t="s">
        <v>234</v>
      </c>
      <c r="J266" s="44" t="s">
        <v>35</v>
      </c>
      <c r="K266" s="48">
        <v>834000</v>
      </c>
      <c r="L266" s="46">
        <v>42795</v>
      </c>
      <c r="M266" s="46">
        <v>42887</v>
      </c>
      <c r="N266" s="44" t="s">
        <v>385</v>
      </c>
      <c r="O266" s="44" t="s">
        <v>127</v>
      </c>
      <c r="P266" s="23" t="s">
        <v>597</v>
      </c>
      <c r="Q266" s="23"/>
      <c r="R266" s="145"/>
      <c r="S266" s="23"/>
      <c r="T266" s="156"/>
      <c r="U266" s="145"/>
      <c r="V266" s="145"/>
      <c r="W266" s="156"/>
      <c r="X266" s="145"/>
      <c r="Y266" s="145"/>
      <c r="Z266" s="145"/>
      <c r="AA266" s="145"/>
      <c r="AB266" s="145"/>
      <c r="AC266" s="145"/>
      <c r="AD266" s="145"/>
      <c r="AE266" s="145"/>
      <c r="AF266" s="145"/>
      <c r="AG266" s="145"/>
      <c r="AH266" s="145"/>
      <c r="AI266" s="145"/>
      <c r="AJ266" s="145"/>
      <c r="AK266" s="145"/>
      <c r="AL266" s="145"/>
      <c r="AM266" s="145"/>
      <c r="AN266" s="145"/>
      <c r="AO266" s="145"/>
      <c r="AP266" s="145"/>
      <c r="AQ266" s="145"/>
      <c r="AR266" s="145"/>
    </row>
    <row r="267" spans="1:44" ht="67.5" x14ac:dyDescent="0.25">
      <c r="A267" s="41">
        <v>451</v>
      </c>
      <c r="B267" s="23" t="s">
        <v>594</v>
      </c>
      <c r="C267" s="103" t="s">
        <v>595</v>
      </c>
      <c r="D267" s="106" t="s">
        <v>805</v>
      </c>
      <c r="E267" s="104" t="s">
        <v>596</v>
      </c>
      <c r="F267" s="105">
        <v>642</v>
      </c>
      <c r="G267" s="23" t="s">
        <v>34</v>
      </c>
      <c r="H267" s="23">
        <v>1</v>
      </c>
      <c r="I267" s="43" t="s">
        <v>234</v>
      </c>
      <c r="J267" s="44" t="s">
        <v>35</v>
      </c>
      <c r="K267" s="48">
        <v>550000</v>
      </c>
      <c r="L267" s="46">
        <v>42795</v>
      </c>
      <c r="M267" s="46">
        <v>42887</v>
      </c>
      <c r="N267" s="44" t="s">
        <v>385</v>
      </c>
      <c r="O267" s="44" t="s">
        <v>127</v>
      </c>
      <c r="P267" s="23" t="s">
        <v>597</v>
      </c>
      <c r="Q267" s="23"/>
      <c r="R267" s="145"/>
      <c r="S267" s="23"/>
      <c r="T267" s="156"/>
      <c r="U267" s="145"/>
      <c r="V267" s="145"/>
      <c r="W267" s="156"/>
      <c r="X267" s="145"/>
      <c r="Y267" s="145"/>
      <c r="Z267" s="145"/>
      <c r="AA267" s="145"/>
      <c r="AB267" s="145"/>
      <c r="AC267" s="145"/>
      <c r="AD267" s="145"/>
      <c r="AE267" s="145"/>
      <c r="AF267" s="145"/>
      <c r="AG267" s="145"/>
      <c r="AH267" s="145"/>
      <c r="AI267" s="145"/>
      <c r="AJ267" s="145"/>
      <c r="AK267" s="145"/>
      <c r="AL267" s="145"/>
      <c r="AM267" s="145"/>
      <c r="AN267" s="145"/>
      <c r="AO267" s="145"/>
      <c r="AP267" s="145"/>
      <c r="AQ267" s="145"/>
      <c r="AR267" s="145"/>
    </row>
    <row r="268" spans="1:44" ht="67.5" x14ac:dyDescent="0.25">
      <c r="A268" s="41">
        <v>453</v>
      </c>
      <c r="B268" s="23" t="s">
        <v>594</v>
      </c>
      <c r="C268" s="103" t="s">
        <v>595</v>
      </c>
      <c r="D268" s="42" t="s">
        <v>807</v>
      </c>
      <c r="E268" s="104" t="s">
        <v>596</v>
      </c>
      <c r="F268" s="105">
        <v>642</v>
      </c>
      <c r="G268" s="23" t="s">
        <v>34</v>
      </c>
      <c r="H268" s="23">
        <v>1</v>
      </c>
      <c r="I268" s="43" t="s">
        <v>234</v>
      </c>
      <c r="J268" s="44" t="s">
        <v>35</v>
      </c>
      <c r="K268" s="48">
        <v>978000</v>
      </c>
      <c r="L268" s="46">
        <v>42795</v>
      </c>
      <c r="M268" s="46">
        <v>42887</v>
      </c>
      <c r="N268" s="44" t="s">
        <v>385</v>
      </c>
      <c r="O268" s="44" t="s">
        <v>127</v>
      </c>
      <c r="P268" s="23" t="s">
        <v>597</v>
      </c>
      <c r="Q268" s="23"/>
      <c r="R268" s="145"/>
      <c r="S268" s="23"/>
      <c r="T268" s="156"/>
      <c r="U268" s="145"/>
      <c r="V268" s="145"/>
      <c r="W268" s="156"/>
      <c r="X268" s="145"/>
      <c r="Y268" s="145"/>
      <c r="Z268" s="145"/>
      <c r="AA268" s="145"/>
      <c r="AB268" s="145"/>
      <c r="AC268" s="145"/>
      <c r="AD268" s="145"/>
      <c r="AE268" s="145"/>
      <c r="AF268" s="145"/>
      <c r="AG268" s="145"/>
      <c r="AH268" s="145"/>
      <c r="AI268" s="145"/>
      <c r="AJ268" s="145"/>
      <c r="AK268" s="145"/>
      <c r="AL268" s="145"/>
      <c r="AM268" s="145"/>
      <c r="AN268" s="145"/>
      <c r="AO268" s="145"/>
      <c r="AP268" s="145"/>
      <c r="AQ268" s="145"/>
      <c r="AR268" s="145"/>
    </row>
    <row r="269" spans="1:44" ht="67.5" x14ac:dyDescent="0.25">
      <c r="A269" s="41">
        <v>456</v>
      </c>
      <c r="B269" s="23" t="s">
        <v>594</v>
      </c>
      <c r="C269" s="103" t="s">
        <v>595</v>
      </c>
      <c r="D269" s="106" t="s">
        <v>810</v>
      </c>
      <c r="E269" s="104" t="s">
        <v>596</v>
      </c>
      <c r="F269" s="105">
        <v>642</v>
      </c>
      <c r="G269" s="23" t="s">
        <v>34</v>
      </c>
      <c r="H269" s="23">
        <v>1</v>
      </c>
      <c r="I269" s="43" t="s">
        <v>234</v>
      </c>
      <c r="J269" s="44" t="s">
        <v>35</v>
      </c>
      <c r="K269" s="48">
        <v>2784000</v>
      </c>
      <c r="L269" s="46">
        <v>42795</v>
      </c>
      <c r="M269" s="46">
        <v>42887</v>
      </c>
      <c r="N269" s="44" t="s">
        <v>385</v>
      </c>
      <c r="O269" s="44" t="s">
        <v>127</v>
      </c>
      <c r="P269" s="23" t="s">
        <v>597</v>
      </c>
      <c r="Q269" s="23"/>
      <c r="R269" s="145"/>
      <c r="S269" s="23"/>
      <c r="T269" s="156"/>
      <c r="U269" s="145"/>
      <c r="V269" s="145"/>
      <c r="W269" s="156"/>
      <c r="X269" s="145"/>
      <c r="Y269" s="145"/>
      <c r="Z269" s="145"/>
      <c r="AA269" s="145"/>
      <c r="AB269" s="145"/>
      <c r="AC269" s="145"/>
      <c r="AD269" s="145"/>
      <c r="AE269" s="145"/>
      <c r="AF269" s="145"/>
      <c r="AG269" s="145"/>
      <c r="AH269" s="145"/>
      <c r="AI269" s="145"/>
      <c r="AJ269" s="145"/>
      <c r="AK269" s="145"/>
      <c r="AL269" s="145"/>
      <c r="AM269" s="145"/>
      <c r="AN269" s="145"/>
      <c r="AO269" s="145"/>
      <c r="AP269" s="145"/>
      <c r="AQ269" s="145"/>
      <c r="AR269" s="145"/>
    </row>
    <row r="270" spans="1:44" ht="78.75" x14ac:dyDescent="0.25">
      <c r="A270" s="41">
        <v>457</v>
      </c>
      <c r="B270" s="23" t="s">
        <v>594</v>
      </c>
      <c r="C270" s="103" t="s">
        <v>595</v>
      </c>
      <c r="D270" s="106" t="s">
        <v>811</v>
      </c>
      <c r="E270" s="104" t="s">
        <v>596</v>
      </c>
      <c r="F270" s="105">
        <v>642</v>
      </c>
      <c r="G270" s="23" t="s">
        <v>34</v>
      </c>
      <c r="H270" s="23">
        <v>1</v>
      </c>
      <c r="I270" s="43" t="s">
        <v>234</v>
      </c>
      <c r="J270" s="44" t="s">
        <v>35</v>
      </c>
      <c r="K270" s="48">
        <v>1542400</v>
      </c>
      <c r="L270" s="46">
        <v>42795</v>
      </c>
      <c r="M270" s="46">
        <v>42887</v>
      </c>
      <c r="N270" s="44" t="s">
        <v>385</v>
      </c>
      <c r="O270" s="44" t="s">
        <v>127</v>
      </c>
      <c r="P270" s="23" t="s">
        <v>597</v>
      </c>
      <c r="Q270" s="23"/>
      <c r="R270" s="145"/>
      <c r="S270" s="23"/>
      <c r="T270" s="156"/>
      <c r="U270" s="145"/>
      <c r="V270" s="145"/>
      <c r="W270" s="156"/>
      <c r="X270" s="145"/>
      <c r="Y270" s="145"/>
      <c r="Z270" s="145"/>
      <c r="AA270" s="145"/>
      <c r="AB270" s="145"/>
      <c r="AC270" s="145"/>
      <c r="AD270" s="145"/>
      <c r="AE270" s="145"/>
      <c r="AF270" s="145"/>
      <c r="AG270" s="145"/>
      <c r="AH270" s="145"/>
      <c r="AI270" s="145"/>
      <c r="AJ270" s="145"/>
      <c r="AK270" s="145"/>
      <c r="AL270" s="145"/>
      <c r="AM270" s="145"/>
      <c r="AN270" s="145"/>
      <c r="AO270" s="145"/>
      <c r="AP270" s="145"/>
      <c r="AQ270" s="145"/>
      <c r="AR270" s="145"/>
    </row>
    <row r="271" spans="1:44" ht="56.25" x14ac:dyDescent="0.25">
      <c r="A271" s="41">
        <v>458</v>
      </c>
      <c r="B271" s="23" t="s">
        <v>594</v>
      </c>
      <c r="C271" s="103" t="s">
        <v>595</v>
      </c>
      <c r="D271" s="106" t="s">
        <v>812</v>
      </c>
      <c r="E271" s="104" t="s">
        <v>596</v>
      </c>
      <c r="F271" s="105">
        <v>642</v>
      </c>
      <c r="G271" s="23" t="s">
        <v>34</v>
      </c>
      <c r="H271" s="23">
        <v>1</v>
      </c>
      <c r="I271" s="43" t="s">
        <v>234</v>
      </c>
      <c r="J271" s="44" t="s">
        <v>35</v>
      </c>
      <c r="K271" s="48">
        <v>1920000</v>
      </c>
      <c r="L271" s="46">
        <v>42795</v>
      </c>
      <c r="M271" s="46">
        <v>42887</v>
      </c>
      <c r="N271" s="44" t="s">
        <v>385</v>
      </c>
      <c r="O271" s="44" t="s">
        <v>127</v>
      </c>
      <c r="P271" s="23" t="s">
        <v>597</v>
      </c>
      <c r="Q271" s="23"/>
      <c r="R271" s="145"/>
      <c r="S271" s="23"/>
      <c r="T271" s="156"/>
      <c r="U271" s="145"/>
      <c r="V271" s="145"/>
      <c r="W271" s="156"/>
      <c r="X271" s="145"/>
      <c r="Y271" s="145"/>
      <c r="Z271" s="145"/>
      <c r="AA271" s="145"/>
      <c r="AB271" s="145"/>
      <c r="AC271" s="145"/>
      <c r="AD271" s="145"/>
      <c r="AE271" s="145"/>
      <c r="AF271" s="145"/>
      <c r="AG271" s="145"/>
      <c r="AH271" s="145"/>
      <c r="AI271" s="145"/>
      <c r="AJ271" s="145"/>
      <c r="AK271" s="145"/>
      <c r="AL271" s="145"/>
      <c r="AM271" s="145"/>
      <c r="AN271" s="145"/>
      <c r="AO271" s="145"/>
      <c r="AP271" s="145"/>
      <c r="AQ271" s="145"/>
      <c r="AR271" s="145"/>
    </row>
    <row r="272" spans="1:44" ht="45" x14ac:dyDescent="0.25">
      <c r="A272" s="41">
        <v>459</v>
      </c>
      <c r="B272" s="23" t="s">
        <v>594</v>
      </c>
      <c r="C272" s="103" t="s">
        <v>595</v>
      </c>
      <c r="D272" s="42" t="s">
        <v>813</v>
      </c>
      <c r="E272" s="104" t="s">
        <v>596</v>
      </c>
      <c r="F272" s="105">
        <v>642</v>
      </c>
      <c r="G272" s="23" t="s">
        <v>34</v>
      </c>
      <c r="H272" s="23">
        <v>1</v>
      </c>
      <c r="I272" s="43" t="s">
        <v>234</v>
      </c>
      <c r="J272" s="44" t="s">
        <v>35</v>
      </c>
      <c r="K272" s="48">
        <v>598400</v>
      </c>
      <c r="L272" s="46">
        <v>42795</v>
      </c>
      <c r="M272" s="46">
        <v>42887</v>
      </c>
      <c r="N272" s="44" t="s">
        <v>385</v>
      </c>
      <c r="O272" s="44" t="s">
        <v>127</v>
      </c>
      <c r="P272" s="23" t="s">
        <v>597</v>
      </c>
      <c r="Q272" s="23"/>
      <c r="R272" s="145"/>
      <c r="S272" s="23"/>
      <c r="T272" s="156"/>
      <c r="U272" s="145"/>
      <c r="V272" s="145"/>
      <c r="W272" s="156"/>
      <c r="X272" s="145"/>
      <c r="Y272" s="145"/>
      <c r="Z272" s="145"/>
      <c r="AA272" s="145"/>
      <c r="AB272" s="145"/>
      <c r="AC272" s="145"/>
      <c r="AD272" s="145"/>
      <c r="AE272" s="145"/>
      <c r="AF272" s="145"/>
      <c r="AG272" s="145"/>
      <c r="AH272" s="145"/>
      <c r="AI272" s="145"/>
      <c r="AJ272" s="145"/>
      <c r="AK272" s="145"/>
      <c r="AL272" s="145"/>
      <c r="AM272" s="145"/>
      <c r="AN272" s="145"/>
      <c r="AO272" s="145"/>
      <c r="AP272" s="145"/>
      <c r="AQ272" s="145"/>
      <c r="AR272" s="145"/>
    </row>
    <row r="273" spans="1:44" ht="67.5" x14ac:dyDescent="0.25">
      <c r="A273" s="41">
        <v>460</v>
      </c>
      <c r="B273" s="23" t="s">
        <v>594</v>
      </c>
      <c r="C273" s="103" t="s">
        <v>595</v>
      </c>
      <c r="D273" s="103" t="s">
        <v>814</v>
      </c>
      <c r="E273" s="104" t="s">
        <v>596</v>
      </c>
      <c r="F273" s="105">
        <v>642</v>
      </c>
      <c r="G273" s="23" t="s">
        <v>34</v>
      </c>
      <c r="H273" s="23">
        <v>1</v>
      </c>
      <c r="I273" s="43" t="s">
        <v>234</v>
      </c>
      <c r="J273" s="44" t="s">
        <v>35</v>
      </c>
      <c r="K273" s="48">
        <v>736000</v>
      </c>
      <c r="L273" s="46">
        <v>42795</v>
      </c>
      <c r="M273" s="46">
        <v>42887</v>
      </c>
      <c r="N273" s="44" t="s">
        <v>385</v>
      </c>
      <c r="O273" s="44" t="s">
        <v>127</v>
      </c>
      <c r="P273" s="23" t="s">
        <v>597</v>
      </c>
      <c r="Q273" s="23"/>
      <c r="R273" s="145"/>
      <c r="S273" s="23"/>
      <c r="T273" s="156"/>
      <c r="U273" s="145"/>
      <c r="V273" s="145"/>
      <c r="W273" s="156"/>
      <c r="X273" s="145"/>
      <c r="Y273" s="145"/>
      <c r="Z273" s="145"/>
      <c r="AA273" s="145"/>
      <c r="AB273" s="145"/>
      <c r="AC273" s="145"/>
      <c r="AD273" s="145"/>
      <c r="AE273" s="145"/>
      <c r="AF273" s="145"/>
      <c r="AG273" s="145"/>
      <c r="AH273" s="145"/>
      <c r="AI273" s="145"/>
      <c r="AJ273" s="145"/>
      <c r="AK273" s="145"/>
      <c r="AL273" s="145"/>
      <c r="AM273" s="145"/>
      <c r="AN273" s="145"/>
      <c r="AO273" s="145"/>
      <c r="AP273" s="145"/>
      <c r="AQ273" s="145"/>
      <c r="AR273" s="145"/>
    </row>
    <row r="274" spans="1:44" ht="56.25" x14ac:dyDescent="0.25">
      <c r="A274" s="41">
        <v>462</v>
      </c>
      <c r="B274" s="23" t="s">
        <v>594</v>
      </c>
      <c r="C274" s="103" t="s">
        <v>595</v>
      </c>
      <c r="D274" s="42" t="s">
        <v>816</v>
      </c>
      <c r="E274" s="104" t="s">
        <v>596</v>
      </c>
      <c r="F274" s="105">
        <v>642</v>
      </c>
      <c r="G274" s="23" t="s">
        <v>34</v>
      </c>
      <c r="H274" s="23">
        <v>1</v>
      </c>
      <c r="I274" s="43" t="s">
        <v>234</v>
      </c>
      <c r="J274" s="44" t="s">
        <v>35</v>
      </c>
      <c r="K274" s="48">
        <v>710400</v>
      </c>
      <c r="L274" s="46">
        <v>42795</v>
      </c>
      <c r="M274" s="46">
        <v>42887</v>
      </c>
      <c r="N274" s="44" t="s">
        <v>385</v>
      </c>
      <c r="O274" s="44" t="s">
        <v>127</v>
      </c>
      <c r="P274" s="23" t="s">
        <v>597</v>
      </c>
      <c r="Q274" s="23"/>
      <c r="R274" s="145"/>
      <c r="S274" s="23"/>
      <c r="T274" s="156"/>
      <c r="U274" s="145"/>
      <c r="V274" s="145"/>
      <c r="W274" s="156"/>
      <c r="X274" s="145"/>
      <c r="Y274" s="145"/>
      <c r="Z274" s="145"/>
      <c r="AA274" s="145"/>
      <c r="AB274" s="145"/>
      <c r="AC274" s="145"/>
      <c r="AD274" s="145"/>
      <c r="AE274" s="145"/>
      <c r="AF274" s="145"/>
      <c r="AG274" s="145"/>
      <c r="AH274" s="145"/>
      <c r="AI274" s="145"/>
      <c r="AJ274" s="145"/>
      <c r="AK274" s="145"/>
      <c r="AL274" s="145"/>
      <c r="AM274" s="145"/>
      <c r="AN274" s="145"/>
      <c r="AO274" s="145"/>
      <c r="AP274" s="145"/>
      <c r="AQ274" s="145"/>
      <c r="AR274" s="145"/>
    </row>
    <row r="275" spans="1:44" ht="67.5" x14ac:dyDescent="0.25">
      <c r="A275" s="41">
        <v>463</v>
      </c>
      <c r="B275" s="23" t="s">
        <v>594</v>
      </c>
      <c r="C275" s="103" t="s">
        <v>595</v>
      </c>
      <c r="D275" s="42" t="s">
        <v>817</v>
      </c>
      <c r="E275" s="104" t="s">
        <v>596</v>
      </c>
      <c r="F275" s="105">
        <v>642</v>
      </c>
      <c r="G275" s="23" t="s">
        <v>34</v>
      </c>
      <c r="H275" s="23">
        <v>1</v>
      </c>
      <c r="I275" s="43" t="s">
        <v>234</v>
      </c>
      <c r="J275" s="44" t="s">
        <v>35</v>
      </c>
      <c r="K275" s="48">
        <v>2501000</v>
      </c>
      <c r="L275" s="46">
        <v>42795</v>
      </c>
      <c r="M275" s="46">
        <v>42887</v>
      </c>
      <c r="N275" s="44" t="s">
        <v>385</v>
      </c>
      <c r="O275" s="44" t="s">
        <v>127</v>
      </c>
      <c r="P275" s="23" t="s">
        <v>597</v>
      </c>
      <c r="Q275" s="23"/>
      <c r="R275" s="145"/>
      <c r="S275" s="23"/>
      <c r="T275" s="156"/>
      <c r="U275" s="145"/>
      <c r="V275" s="145"/>
      <c r="W275" s="156"/>
      <c r="X275" s="145"/>
      <c r="Y275" s="145"/>
      <c r="Z275" s="145"/>
      <c r="AA275" s="145"/>
      <c r="AB275" s="145"/>
      <c r="AC275" s="145"/>
      <c r="AD275" s="145"/>
      <c r="AE275" s="145"/>
      <c r="AF275" s="145"/>
      <c r="AG275" s="145"/>
      <c r="AH275" s="145"/>
      <c r="AI275" s="145"/>
      <c r="AJ275" s="145"/>
      <c r="AK275" s="145"/>
      <c r="AL275" s="145"/>
      <c r="AM275" s="145"/>
      <c r="AN275" s="145"/>
      <c r="AO275" s="145"/>
      <c r="AP275" s="145"/>
      <c r="AQ275" s="145"/>
      <c r="AR275" s="145"/>
    </row>
    <row r="276" spans="1:44" ht="45" x14ac:dyDescent="0.25">
      <c r="A276" s="41">
        <v>464</v>
      </c>
      <c r="B276" s="23" t="s">
        <v>594</v>
      </c>
      <c r="C276" s="103" t="s">
        <v>595</v>
      </c>
      <c r="D276" s="103" t="s">
        <v>818</v>
      </c>
      <c r="E276" s="104" t="s">
        <v>596</v>
      </c>
      <c r="F276" s="105">
        <v>642</v>
      </c>
      <c r="G276" s="23" t="s">
        <v>34</v>
      </c>
      <c r="H276" s="23">
        <v>1</v>
      </c>
      <c r="I276" s="43" t="s">
        <v>234</v>
      </c>
      <c r="J276" s="44" t="s">
        <v>35</v>
      </c>
      <c r="K276" s="48">
        <v>1110400</v>
      </c>
      <c r="L276" s="46">
        <v>42795</v>
      </c>
      <c r="M276" s="46">
        <v>42887</v>
      </c>
      <c r="N276" s="44" t="s">
        <v>385</v>
      </c>
      <c r="O276" s="44" t="s">
        <v>127</v>
      </c>
      <c r="P276" s="23" t="s">
        <v>597</v>
      </c>
      <c r="Q276" s="23"/>
      <c r="R276" s="145"/>
      <c r="S276" s="23"/>
      <c r="T276" s="156"/>
      <c r="U276" s="145"/>
      <c r="V276" s="145"/>
      <c r="W276" s="156"/>
      <c r="X276" s="145"/>
      <c r="Y276" s="145"/>
      <c r="Z276" s="145"/>
      <c r="AA276" s="145"/>
      <c r="AB276" s="145"/>
      <c r="AC276" s="145"/>
      <c r="AD276" s="145"/>
      <c r="AE276" s="145"/>
      <c r="AF276" s="145"/>
      <c r="AG276" s="145"/>
      <c r="AH276" s="145"/>
      <c r="AI276" s="145"/>
      <c r="AJ276" s="145"/>
      <c r="AK276" s="145"/>
      <c r="AL276" s="145"/>
      <c r="AM276" s="145"/>
      <c r="AN276" s="145"/>
      <c r="AO276" s="145"/>
      <c r="AP276" s="145"/>
      <c r="AQ276" s="145"/>
      <c r="AR276" s="145"/>
    </row>
    <row r="277" spans="1:44" ht="67.5" x14ac:dyDescent="0.25">
      <c r="A277" s="41">
        <v>465</v>
      </c>
      <c r="B277" s="23" t="s">
        <v>594</v>
      </c>
      <c r="C277" s="103" t="s">
        <v>595</v>
      </c>
      <c r="D277" s="103" t="s">
        <v>819</v>
      </c>
      <c r="E277" s="104" t="s">
        <v>596</v>
      </c>
      <c r="F277" s="105">
        <v>642</v>
      </c>
      <c r="G277" s="23" t="s">
        <v>34</v>
      </c>
      <c r="H277" s="23">
        <v>1</v>
      </c>
      <c r="I277" s="43" t="s">
        <v>234</v>
      </c>
      <c r="J277" s="44" t="s">
        <v>35</v>
      </c>
      <c r="K277" s="48">
        <v>809600</v>
      </c>
      <c r="L277" s="46">
        <v>42795</v>
      </c>
      <c r="M277" s="46">
        <v>42887</v>
      </c>
      <c r="N277" s="44" t="s">
        <v>385</v>
      </c>
      <c r="O277" s="44" t="s">
        <v>127</v>
      </c>
      <c r="P277" s="23" t="s">
        <v>597</v>
      </c>
      <c r="Q277" s="23"/>
      <c r="R277" s="145"/>
      <c r="S277" s="23"/>
      <c r="T277" s="156"/>
      <c r="U277" s="145"/>
      <c r="V277" s="145"/>
      <c r="W277" s="156"/>
      <c r="X277" s="145"/>
      <c r="Y277" s="145"/>
      <c r="Z277" s="145"/>
      <c r="AA277" s="145"/>
      <c r="AB277" s="145"/>
      <c r="AC277" s="145"/>
      <c r="AD277" s="145"/>
      <c r="AE277" s="145"/>
      <c r="AF277" s="145"/>
      <c r="AG277" s="145"/>
      <c r="AH277" s="145"/>
      <c r="AI277" s="145"/>
      <c r="AJ277" s="145"/>
      <c r="AK277" s="145"/>
      <c r="AL277" s="145"/>
      <c r="AM277" s="145"/>
      <c r="AN277" s="145"/>
      <c r="AO277" s="145"/>
      <c r="AP277" s="145"/>
      <c r="AQ277" s="145"/>
      <c r="AR277" s="145"/>
    </row>
    <row r="278" spans="1:44" ht="67.5" x14ac:dyDescent="0.25">
      <c r="A278" s="41">
        <v>466</v>
      </c>
      <c r="B278" s="23" t="s">
        <v>594</v>
      </c>
      <c r="C278" s="103" t="s">
        <v>595</v>
      </c>
      <c r="D278" s="103" t="s">
        <v>820</v>
      </c>
      <c r="E278" s="104" t="s">
        <v>596</v>
      </c>
      <c r="F278" s="105">
        <v>642</v>
      </c>
      <c r="G278" s="23" t="s">
        <v>34</v>
      </c>
      <c r="H278" s="23">
        <v>1</v>
      </c>
      <c r="I278" s="43" t="s">
        <v>234</v>
      </c>
      <c r="J278" s="44" t="s">
        <v>35</v>
      </c>
      <c r="K278" s="48">
        <v>791000</v>
      </c>
      <c r="L278" s="46">
        <v>42795</v>
      </c>
      <c r="M278" s="46">
        <v>42887</v>
      </c>
      <c r="N278" s="44" t="s">
        <v>385</v>
      </c>
      <c r="O278" s="44" t="s">
        <v>127</v>
      </c>
      <c r="P278" s="23" t="s">
        <v>597</v>
      </c>
      <c r="Q278" s="23"/>
      <c r="R278" s="145"/>
      <c r="S278" s="23"/>
      <c r="T278" s="156"/>
      <c r="U278" s="145"/>
      <c r="V278" s="145"/>
      <c r="W278" s="156"/>
      <c r="X278" s="145"/>
      <c r="Y278" s="145"/>
      <c r="Z278" s="145"/>
      <c r="AA278" s="145"/>
      <c r="AB278" s="145"/>
      <c r="AC278" s="145"/>
      <c r="AD278" s="145"/>
      <c r="AE278" s="145"/>
      <c r="AF278" s="145"/>
      <c r="AG278" s="145"/>
      <c r="AH278" s="145"/>
      <c r="AI278" s="145"/>
      <c r="AJ278" s="145"/>
      <c r="AK278" s="145"/>
      <c r="AL278" s="145"/>
      <c r="AM278" s="145"/>
      <c r="AN278" s="145"/>
      <c r="AO278" s="145"/>
      <c r="AP278" s="145"/>
      <c r="AQ278" s="145"/>
      <c r="AR278" s="145"/>
    </row>
    <row r="279" spans="1:44" ht="67.5" x14ac:dyDescent="0.25">
      <c r="A279" s="41">
        <v>468</v>
      </c>
      <c r="B279" s="23" t="s">
        <v>594</v>
      </c>
      <c r="C279" s="103" t="s">
        <v>595</v>
      </c>
      <c r="D279" s="103" t="s">
        <v>822</v>
      </c>
      <c r="E279" s="104" t="s">
        <v>596</v>
      </c>
      <c r="F279" s="105">
        <v>642</v>
      </c>
      <c r="G279" s="23" t="s">
        <v>34</v>
      </c>
      <c r="H279" s="23">
        <v>1</v>
      </c>
      <c r="I279" s="43" t="s">
        <v>234</v>
      </c>
      <c r="J279" s="44" t="s">
        <v>35</v>
      </c>
      <c r="K279" s="48">
        <v>546000</v>
      </c>
      <c r="L279" s="46">
        <v>42795</v>
      </c>
      <c r="M279" s="46">
        <v>42887</v>
      </c>
      <c r="N279" s="44" t="s">
        <v>385</v>
      </c>
      <c r="O279" s="44" t="s">
        <v>127</v>
      </c>
      <c r="P279" s="23" t="s">
        <v>597</v>
      </c>
      <c r="Q279" s="23"/>
      <c r="R279" s="145"/>
      <c r="S279" s="23"/>
      <c r="T279" s="156"/>
      <c r="U279" s="145"/>
      <c r="V279" s="145"/>
      <c r="W279" s="156"/>
      <c r="X279" s="145"/>
      <c r="Y279" s="145"/>
      <c r="Z279" s="145"/>
      <c r="AA279" s="145"/>
      <c r="AB279" s="145"/>
      <c r="AC279" s="145"/>
      <c r="AD279" s="145"/>
      <c r="AE279" s="145"/>
      <c r="AF279" s="145"/>
      <c r="AG279" s="145"/>
      <c r="AH279" s="145"/>
      <c r="AI279" s="145"/>
      <c r="AJ279" s="145"/>
      <c r="AK279" s="145"/>
      <c r="AL279" s="145"/>
      <c r="AM279" s="145"/>
      <c r="AN279" s="145"/>
      <c r="AO279" s="145"/>
      <c r="AP279" s="145"/>
      <c r="AQ279" s="145"/>
      <c r="AR279" s="145"/>
    </row>
    <row r="280" spans="1:44" ht="78.75" x14ac:dyDescent="0.25">
      <c r="A280" s="41">
        <v>470</v>
      </c>
      <c r="B280" s="23" t="s">
        <v>594</v>
      </c>
      <c r="C280" s="103" t="s">
        <v>595</v>
      </c>
      <c r="D280" s="106" t="s">
        <v>824</v>
      </c>
      <c r="E280" s="104" t="s">
        <v>596</v>
      </c>
      <c r="F280" s="105">
        <v>642</v>
      </c>
      <c r="G280" s="23" t="s">
        <v>34</v>
      </c>
      <c r="H280" s="23">
        <v>1</v>
      </c>
      <c r="I280" s="43" t="s">
        <v>234</v>
      </c>
      <c r="J280" s="44" t="s">
        <v>35</v>
      </c>
      <c r="K280" s="48">
        <v>2560000</v>
      </c>
      <c r="L280" s="46">
        <v>42795</v>
      </c>
      <c r="M280" s="46">
        <v>42887</v>
      </c>
      <c r="N280" s="44" t="s">
        <v>385</v>
      </c>
      <c r="O280" s="44" t="s">
        <v>127</v>
      </c>
      <c r="P280" s="23" t="s">
        <v>597</v>
      </c>
      <c r="Q280" s="23"/>
      <c r="R280" s="145"/>
      <c r="S280" s="23"/>
      <c r="T280" s="156"/>
      <c r="U280" s="145"/>
      <c r="V280" s="145"/>
      <c r="W280" s="156"/>
      <c r="X280" s="145"/>
      <c r="Y280" s="145"/>
      <c r="Z280" s="145"/>
      <c r="AA280" s="145"/>
      <c r="AB280" s="145"/>
      <c r="AC280" s="145"/>
      <c r="AD280" s="145"/>
      <c r="AE280" s="145"/>
      <c r="AF280" s="145"/>
      <c r="AG280" s="145"/>
      <c r="AH280" s="145"/>
      <c r="AI280" s="145"/>
      <c r="AJ280" s="145"/>
      <c r="AK280" s="145"/>
      <c r="AL280" s="145"/>
      <c r="AM280" s="145"/>
      <c r="AN280" s="145"/>
      <c r="AO280" s="145"/>
      <c r="AP280" s="145"/>
      <c r="AQ280" s="145"/>
      <c r="AR280" s="145"/>
    </row>
    <row r="281" spans="1:44" ht="67.5" x14ac:dyDescent="0.25">
      <c r="A281" s="41">
        <v>471</v>
      </c>
      <c r="B281" s="23" t="s">
        <v>594</v>
      </c>
      <c r="C281" s="103" t="s">
        <v>595</v>
      </c>
      <c r="D281" s="107" t="s">
        <v>825</v>
      </c>
      <c r="E281" s="104" t="s">
        <v>596</v>
      </c>
      <c r="F281" s="105">
        <v>642</v>
      </c>
      <c r="G281" s="23" t="s">
        <v>34</v>
      </c>
      <c r="H281" s="23">
        <v>1</v>
      </c>
      <c r="I281" s="43" t="s">
        <v>234</v>
      </c>
      <c r="J281" s="44" t="s">
        <v>35</v>
      </c>
      <c r="K281" s="92">
        <v>1120000</v>
      </c>
      <c r="L281" s="46">
        <v>42795</v>
      </c>
      <c r="M281" s="46">
        <v>42887</v>
      </c>
      <c r="N281" s="44" t="s">
        <v>385</v>
      </c>
      <c r="O281" s="44" t="s">
        <v>127</v>
      </c>
      <c r="P281" s="23" t="s">
        <v>597</v>
      </c>
      <c r="Q281" s="23"/>
      <c r="R281" s="145"/>
      <c r="S281" s="23"/>
      <c r="T281" s="156"/>
      <c r="U281" s="145"/>
      <c r="V281" s="145"/>
      <c r="W281" s="156"/>
      <c r="X281" s="145"/>
      <c r="Y281" s="145"/>
      <c r="Z281" s="145"/>
      <c r="AA281" s="145"/>
      <c r="AB281" s="145"/>
      <c r="AC281" s="145"/>
      <c r="AD281" s="145"/>
      <c r="AE281" s="145"/>
      <c r="AF281" s="145"/>
      <c r="AG281" s="145"/>
      <c r="AH281" s="145"/>
      <c r="AI281" s="145"/>
      <c r="AJ281" s="145"/>
      <c r="AK281" s="145"/>
      <c r="AL281" s="145"/>
      <c r="AM281" s="145"/>
      <c r="AN281" s="145"/>
      <c r="AO281" s="145"/>
      <c r="AP281" s="145"/>
      <c r="AQ281" s="145"/>
      <c r="AR281" s="145"/>
    </row>
    <row r="282" spans="1:44" ht="67.5" x14ac:dyDescent="0.25">
      <c r="A282" s="41">
        <v>472</v>
      </c>
      <c r="B282" s="23" t="s">
        <v>594</v>
      </c>
      <c r="C282" s="103" t="s">
        <v>595</v>
      </c>
      <c r="D282" s="107" t="s">
        <v>826</v>
      </c>
      <c r="E282" s="104" t="s">
        <v>596</v>
      </c>
      <c r="F282" s="105">
        <v>642</v>
      </c>
      <c r="G282" s="23" t="s">
        <v>34</v>
      </c>
      <c r="H282" s="23">
        <v>1</v>
      </c>
      <c r="I282" s="43" t="s">
        <v>234</v>
      </c>
      <c r="J282" s="44" t="s">
        <v>35</v>
      </c>
      <c r="K282" s="48">
        <v>1760000</v>
      </c>
      <c r="L282" s="46">
        <v>42795</v>
      </c>
      <c r="M282" s="46">
        <v>42887</v>
      </c>
      <c r="N282" s="44" t="s">
        <v>385</v>
      </c>
      <c r="O282" s="44" t="s">
        <v>127</v>
      </c>
      <c r="P282" s="23" t="s">
        <v>597</v>
      </c>
      <c r="Q282" s="23"/>
      <c r="R282" s="145"/>
      <c r="S282" s="23"/>
      <c r="T282" s="156"/>
      <c r="U282" s="145"/>
      <c r="V282" s="145"/>
      <c r="W282" s="156"/>
      <c r="X282" s="145"/>
      <c r="Y282" s="145"/>
      <c r="Z282" s="145"/>
      <c r="AA282" s="145"/>
      <c r="AB282" s="145"/>
      <c r="AC282" s="145"/>
      <c r="AD282" s="145"/>
      <c r="AE282" s="145"/>
      <c r="AF282" s="145"/>
      <c r="AG282" s="145"/>
      <c r="AH282" s="145"/>
      <c r="AI282" s="145"/>
      <c r="AJ282" s="145"/>
      <c r="AK282" s="145"/>
      <c r="AL282" s="145"/>
      <c r="AM282" s="145"/>
      <c r="AN282" s="145"/>
      <c r="AO282" s="145"/>
      <c r="AP282" s="145"/>
      <c r="AQ282" s="145"/>
      <c r="AR282" s="145"/>
    </row>
    <row r="283" spans="1:44" ht="56.25" x14ac:dyDescent="0.25">
      <c r="A283" s="41">
        <v>474</v>
      </c>
      <c r="B283" s="23" t="s">
        <v>594</v>
      </c>
      <c r="C283" s="103" t="s">
        <v>595</v>
      </c>
      <c r="D283" s="108" t="s">
        <v>828</v>
      </c>
      <c r="E283" s="104" t="s">
        <v>596</v>
      </c>
      <c r="F283" s="105">
        <v>642</v>
      </c>
      <c r="G283" s="23" t="s">
        <v>34</v>
      </c>
      <c r="H283" s="23">
        <v>1</v>
      </c>
      <c r="I283" s="43" t="s">
        <v>234</v>
      </c>
      <c r="J283" s="44" t="s">
        <v>35</v>
      </c>
      <c r="K283" s="92">
        <v>4032000</v>
      </c>
      <c r="L283" s="46">
        <v>42795</v>
      </c>
      <c r="M283" s="46">
        <v>42887</v>
      </c>
      <c r="N283" s="44" t="s">
        <v>385</v>
      </c>
      <c r="O283" s="44" t="s">
        <v>127</v>
      </c>
      <c r="P283" s="23" t="s">
        <v>597</v>
      </c>
      <c r="Q283" s="23"/>
      <c r="R283" s="145"/>
      <c r="S283" s="23"/>
      <c r="T283" s="156"/>
      <c r="U283" s="145"/>
      <c r="V283" s="145"/>
      <c r="W283" s="156"/>
      <c r="X283" s="145"/>
      <c r="Y283" s="145"/>
      <c r="Z283" s="145"/>
      <c r="AA283" s="145"/>
      <c r="AB283" s="145"/>
      <c r="AC283" s="145"/>
      <c r="AD283" s="145"/>
      <c r="AE283" s="145"/>
      <c r="AF283" s="145"/>
      <c r="AG283" s="145"/>
      <c r="AH283" s="145"/>
      <c r="AI283" s="145"/>
      <c r="AJ283" s="145"/>
      <c r="AK283" s="145"/>
      <c r="AL283" s="145"/>
      <c r="AM283" s="145"/>
      <c r="AN283" s="145"/>
      <c r="AO283" s="145"/>
      <c r="AP283" s="145"/>
      <c r="AQ283" s="145"/>
      <c r="AR283" s="145"/>
    </row>
    <row r="284" spans="1:44" ht="67.5" x14ac:dyDescent="0.25">
      <c r="A284" s="41">
        <v>475</v>
      </c>
      <c r="B284" s="23" t="s">
        <v>594</v>
      </c>
      <c r="C284" s="103" t="s">
        <v>595</v>
      </c>
      <c r="D284" s="107" t="s">
        <v>829</v>
      </c>
      <c r="E284" s="104" t="s">
        <v>596</v>
      </c>
      <c r="F284" s="105">
        <v>642</v>
      </c>
      <c r="G284" s="23" t="s">
        <v>34</v>
      </c>
      <c r="H284" s="23">
        <v>1</v>
      </c>
      <c r="I284" s="43" t="s">
        <v>234</v>
      </c>
      <c r="J284" s="44" t="s">
        <v>35</v>
      </c>
      <c r="K284" s="92">
        <v>658000</v>
      </c>
      <c r="L284" s="46">
        <v>42795</v>
      </c>
      <c r="M284" s="46">
        <v>42887</v>
      </c>
      <c r="N284" s="44" t="s">
        <v>385</v>
      </c>
      <c r="O284" s="44" t="s">
        <v>127</v>
      </c>
      <c r="P284" s="23" t="s">
        <v>597</v>
      </c>
      <c r="Q284" s="23"/>
      <c r="R284" s="145"/>
      <c r="S284" s="23"/>
      <c r="T284" s="156"/>
      <c r="U284" s="145"/>
      <c r="V284" s="145"/>
      <c r="W284" s="156"/>
      <c r="X284" s="145"/>
      <c r="Y284" s="145"/>
      <c r="Z284" s="145"/>
      <c r="AA284" s="145"/>
      <c r="AB284" s="145"/>
      <c r="AC284" s="145"/>
      <c r="AD284" s="145"/>
      <c r="AE284" s="145"/>
      <c r="AF284" s="145"/>
      <c r="AG284" s="145"/>
      <c r="AH284" s="145"/>
      <c r="AI284" s="145"/>
      <c r="AJ284" s="145"/>
      <c r="AK284" s="145"/>
      <c r="AL284" s="145"/>
      <c r="AM284" s="145"/>
      <c r="AN284" s="145"/>
      <c r="AO284" s="145"/>
      <c r="AP284" s="145"/>
      <c r="AQ284" s="145"/>
      <c r="AR284" s="145"/>
    </row>
    <row r="285" spans="1:44" ht="67.5" x14ac:dyDescent="0.25">
      <c r="A285" s="41">
        <v>476</v>
      </c>
      <c r="B285" s="23" t="s">
        <v>594</v>
      </c>
      <c r="C285" s="103" t="s">
        <v>595</v>
      </c>
      <c r="D285" s="107" t="s">
        <v>830</v>
      </c>
      <c r="E285" s="104" t="s">
        <v>596</v>
      </c>
      <c r="F285" s="105">
        <v>642</v>
      </c>
      <c r="G285" s="23" t="s">
        <v>34</v>
      </c>
      <c r="H285" s="23">
        <v>1</v>
      </c>
      <c r="I285" s="43" t="s">
        <v>234</v>
      </c>
      <c r="J285" s="44" t="s">
        <v>35</v>
      </c>
      <c r="K285" s="92">
        <v>965200</v>
      </c>
      <c r="L285" s="46">
        <v>42795</v>
      </c>
      <c r="M285" s="46">
        <v>42887</v>
      </c>
      <c r="N285" s="44" t="s">
        <v>385</v>
      </c>
      <c r="O285" s="44" t="s">
        <v>127</v>
      </c>
      <c r="P285" s="23" t="s">
        <v>597</v>
      </c>
      <c r="Q285" s="23"/>
      <c r="R285" s="145"/>
      <c r="S285" s="23"/>
      <c r="T285" s="156"/>
      <c r="U285" s="145"/>
      <c r="V285" s="145"/>
      <c r="W285" s="156"/>
      <c r="X285" s="145"/>
      <c r="Y285" s="145"/>
      <c r="Z285" s="145"/>
      <c r="AA285" s="145"/>
      <c r="AB285" s="145"/>
      <c r="AC285" s="145"/>
      <c r="AD285" s="145"/>
      <c r="AE285" s="145"/>
      <c r="AF285" s="145"/>
      <c r="AG285" s="145"/>
      <c r="AH285" s="145"/>
      <c r="AI285" s="145"/>
      <c r="AJ285" s="145"/>
      <c r="AK285" s="145"/>
      <c r="AL285" s="145"/>
      <c r="AM285" s="145"/>
      <c r="AN285" s="145"/>
      <c r="AO285" s="145"/>
      <c r="AP285" s="145"/>
      <c r="AQ285" s="145"/>
      <c r="AR285" s="145"/>
    </row>
    <row r="286" spans="1:44" ht="78.75" x14ac:dyDescent="0.25">
      <c r="A286" s="41">
        <v>477</v>
      </c>
      <c r="B286" s="23" t="s">
        <v>594</v>
      </c>
      <c r="C286" s="103" t="s">
        <v>595</v>
      </c>
      <c r="D286" s="107" t="s">
        <v>831</v>
      </c>
      <c r="E286" s="104" t="s">
        <v>596</v>
      </c>
      <c r="F286" s="105">
        <v>642</v>
      </c>
      <c r="G286" s="23" t="s">
        <v>34</v>
      </c>
      <c r="H286" s="23">
        <v>1</v>
      </c>
      <c r="I286" s="43" t="s">
        <v>234</v>
      </c>
      <c r="J286" s="44" t="s">
        <v>35</v>
      </c>
      <c r="K286" s="92">
        <v>1762000</v>
      </c>
      <c r="L286" s="46">
        <v>42795</v>
      </c>
      <c r="M286" s="46">
        <v>42887</v>
      </c>
      <c r="N286" s="44" t="s">
        <v>385</v>
      </c>
      <c r="O286" s="44" t="s">
        <v>127</v>
      </c>
      <c r="P286" s="23" t="s">
        <v>597</v>
      </c>
      <c r="Q286" s="23"/>
      <c r="R286" s="145"/>
      <c r="S286" s="23"/>
      <c r="T286" s="156"/>
      <c r="U286" s="145"/>
      <c r="V286" s="145"/>
      <c r="W286" s="156"/>
      <c r="X286" s="145"/>
      <c r="Y286" s="145"/>
      <c r="Z286" s="145"/>
      <c r="AA286" s="145"/>
      <c r="AB286" s="145"/>
      <c r="AC286" s="145"/>
      <c r="AD286" s="145"/>
      <c r="AE286" s="145"/>
      <c r="AF286" s="145"/>
      <c r="AG286" s="145"/>
      <c r="AH286" s="145"/>
      <c r="AI286" s="145"/>
      <c r="AJ286" s="145"/>
      <c r="AK286" s="145"/>
      <c r="AL286" s="145"/>
      <c r="AM286" s="145"/>
      <c r="AN286" s="145"/>
      <c r="AO286" s="145"/>
      <c r="AP286" s="145"/>
      <c r="AQ286" s="145"/>
      <c r="AR286" s="145"/>
    </row>
    <row r="287" spans="1:44" ht="78.75" x14ac:dyDescent="0.25">
      <c r="A287" s="41">
        <v>478</v>
      </c>
      <c r="B287" s="23" t="s">
        <v>594</v>
      </c>
      <c r="C287" s="103" t="s">
        <v>595</v>
      </c>
      <c r="D287" s="107" t="s">
        <v>832</v>
      </c>
      <c r="E287" s="104" t="s">
        <v>596</v>
      </c>
      <c r="F287" s="105">
        <v>642</v>
      </c>
      <c r="G287" s="23" t="s">
        <v>34</v>
      </c>
      <c r="H287" s="23">
        <v>1</v>
      </c>
      <c r="I287" s="43" t="s">
        <v>234</v>
      </c>
      <c r="J287" s="44" t="s">
        <v>35</v>
      </c>
      <c r="K287" s="92">
        <v>644000</v>
      </c>
      <c r="L287" s="46">
        <v>42795</v>
      </c>
      <c r="M287" s="46">
        <v>42887</v>
      </c>
      <c r="N287" s="44" t="s">
        <v>385</v>
      </c>
      <c r="O287" s="44" t="s">
        <v>127</v>
      </c>
      <c r="P287" s="23" t="s">
        <v>597</v>
      </c>
      <c r="Q287" s="23"/>
      <c r="R287" s="145"/>
      <c r="S287" s="23"/>
      <c r="T287" s="156"/>
      <c r="U287" s="145"/>
      <c r="V287" s="145"/>
      <c r="W287" s="156"/>
      <c r="X287" s="145"/>
      <c r="Y287" s="145"/>
      <c r="Z287" s="145"/>
      <c r="AA287" s="145"/>
      <c r="AB287" s="145"/>
      <c r="AC287" s="145"/>
      <c r="AD287" s="145"/>
      <c r="AE287" s="145"/>
      <c r="AF287" s="145"/>
      <c r="AG287" s="145"/>
      <c r="AH287" s="145"/>
      <c r="AI287" s="145"/>
      <c r="AJ287" s="145"/>
      <c r="AK287" s="145"/>
      <c r="AL287" s="145"/>
      <c r="AM287" s="145"/>
      <c r="AN287" s="145"/>
      <c r="AO287" s="145"/>
      <c r="AP287" s="145"/>
      <c r="AQ287" s="145"/>
      <c r="AR287" s="145"/>
    </row>
    <row r="288" spans="1:44" ht="90" x14ac:dyDescent="0.25">
      <c r="A288" s="41">
        <v>479</v>
      </c>
      <c r="B288" s="23" t="s">
        <v>594</v>
      </c>
      <c r="C288" s="103" t="s">
        <v>595</v>
      </c>
      <c r="D288" s="107" t="s">
        <v>833</v>
      </c>
      <c r="E288" s="104" t="s">
        <v>596</v>
      </c>
      <c r="F288" s="105">
        <v>642</v>
      </c>
      <c r="G288" s="23" t="s">
        <v>34</v>
      </c>
      <c r="H288" s="23">
        <v>1</v>
      </c>
      <c r="I288" s="43" t="s">
        <v>234</v>
      </c>
      <c r="J288" s="44" t="s">
        <v>35</v>
      </c>
      <c r="K288" s="48">
        <v>6552000</v>
      </c>
      <c r="L288" s="46">
        <v>42795</v>
      </c>
      <c r="M288" s="46">
        <v>42887</v>
      </c>
      <c r="N288" s="44" t="s">
        <v>385</v>
      </c>
      <c r="O288" s="44" t="s">
        <v>127</v>
      </c>
      <c r="P288" s="23" t="s">
        <v>597</v>
      </c>
      <c r="Q288" s="23"/>
      <c r="R288" s="145"/>
      <c r="S288" s="23"/>
      <c r="T288" s="156"/>
      <c r="U288" s="145"/>
      <c r="V288" s="145"/>
      <c r="W288" s="156"/>
      <c r="X288" s="145"/>
      <c r="Y288" s="145"/>
      <c r="Z288" s="145"/>
      <c r="AA288" s="145"/>
      <c r="AB288" s="145"/>
      <c r="AC288" s="145"/>
      <c r="AD288" s="145"/>
      <c r="AE288" s="145"/>
      <c r="AF288" s="145"/>
      <c r="AG288" s="145"/>
      <c r="AH288" s="145"/>
      <c r="AI288" s="145"/>
      <c r="AJ288" s="145"/>
      <c r="AK288" s="145"/>
      <c r="AL288" s="145"/>
      <c r="AM288" s="145"/>
      <c r="AN288" s="145"/>
      <c r="AO288" s="145"/>
      <c r="AP288" s="145"/>
      <c r="AQ288" s="145"/>
      <c r="AR288" s="145"/>
    </row>
    <row r="289" spans="1:44" ht="78.75" x14ac:dyDescent="0.25">
      <c r="A289" s="41">
        <v>480</v>
      </c>
      <c r="B289" s="23" t="s">
        <v>594</v>
      </c>
      <c r="C289" s="103" t="s">
        <v>595</v>
      </c>
      <c r="D289" s="107" t="s">
        <v>834</v>
      </c>
      <c r="E289" s="104" t="s">
        <v>596</v>
      </c>
      <c r="F289" s="105">
        <v>642</v>
      </c>
      <c r="G289" s="23" t="s">
        <v>34</v>
      </c>
      <c r="H289" s="23">
        <v>1</v>
      </c>
      <c r="I289" s="43" t="s">
        <v>234</v>
      </c>
      <c r="J289" s="44" t="s">
        <v>35</v>
      </c>
      <c r="K289" s="48">
        <v>10230000</v>
      </c>
      <c r="L289" s="46">
        <v>42795</v>
      </c>
      <c r="M289" s="46">
        <v>42887</v>
      </c>
      <c r="N289" s="44" t="s">
        <v>385</v>
      </c>
      <c r="O289" s="44" t="s">
        <v>127</v>
      </c>
      <c r="P289" s="23" t="s">
        <v>597</v>
      </c>
      <c r="Q289" s="23"/>
      <c r="R289" s="145"/>
      <c r="S289" s="23"/>
      <c r="T289" s="156"/>
      <c r="U289" s="145"/>
      <c r="V289" s="145"/>
      <c r="W289" s="156"/>
      <c r="X289" s="145"/>
      <c r="Y289" s="145"/>
      <c r="Z289" s="145"/>
      <c r="AA289" s="145"/>
      <c r="AB289" s="145"/>
      <c r="AC289" s="145"/>
      <c r="AD289" s="145"/>
      <c r="AE289" s="145"/>
      <c r="AF289" s="145"/>
      <c r="AG289" s="145"/>
      <c r="AH289" s="145"/>
      <c r="AI289" s="145"/>
      <c r="AJ289" s="145"/>
      <c r="AK289" s="145"/>
      <c r="AL289" s="145"/>
      <c r="AM289" s="145"/>
      <c r="AN289" s="145"/>
      <c r="AO289" s="145"/>
      <c r="AP289" s="145"/>
      <c r="AQ289" s="145"/>
      <c r="AR289" s="145"/>
    </row>
    <row r="290" spans="1:44" ht="56.25" x14ac:dyDescent="0.25">
      <c r="A290" s="41">
        <v>481</v>
      </c>
      <c r="B290" s="23" t="s">
        <v>594</v>
      </c>
      <c r="C290" s="103" t="s">
        <v>595</v>
      </c>
      <c r="D290" s="107" t="s">
        <v>835</v>
      </c>
      <c r="E290" s="104" t="s">
        <v>596</v>
      </c>
      <c r="F290" s="105">
        <v>642</v>
      </c>
      <c r="G290" s="23" t="s">
        <v>34</v>
      </c>
      <c r="H290" s="23">
        <v>1</v>
      </c>
      <c r="I290" s="43" t="s">
        <v>234</v>
      </c>
      <c r="J290" s="44" t="s">
        <v>35</v>
      </c>
      <c r="K290" s="92">
        <v>1090000</v>
      </c>
      <c r="L290" s="46">
        <v>42795</v>
      </c>
      <c r="M290" s="46">
        <v>42887</v>
      </c>
      <c r="N290" s="44" t="s">
        <v>385</v>
      </c>
      <c r="O290" s="44" t="s">
        <v>127</v>
      </c>
      <c r="P290" s="23" t="s">
        <v>597</v>
      </c>
      <c r="Q290" s="23"/>
      <c r="R290" s="145"/>
      <c r="S290" s="23"/>
      <c r="T290" s="156"/>
      <c r="U290" s="145"/>
      <c r="V290" s="145"/>
      <c r="W290" s="156"/>
      <c r="X290" s="145"/>
      <c r="Y290" s="145"/>
      <c r="Z290" s="145"/>
      <c r="AA290" s="145"/>
      <c r="AB290" s="145"/>
      <c r="AC290" s="145"/>
      <c r="AD290" s="145"/>
      <c r="AE290" s="145"/>
      <c r="AF290" s="145"/>
      <c r="AG290" s="145"/>
      <c r="AH290" s="145"/>
      <c r="AI290" s="145"/>
      <c r="AJ290" s="145"/>
      <c r="AK290" s="145"/>
      <c r="AL290" s="145"/>
      <c r="AM290" s="145"/>
      <c r="AN290" s="145"/>
      <c r="AO290" s="145"/>
      <c r="AP290" s="145"/>
      <c r="AQ290" s="145"/>
      <c r="AR290" s="145"/>
    </row>
    <row r="291" spans="1:44" ht="56.25" x14ac:dyDescent="0.2">
      <c r="A291" s="41">
        <v>482</v>
      </c>
      <c r="B291" s="23" t="s">
        <v>594</v>
      </c>
      <c r="C291" s="103" t="s">
        <v>595</v>
      </c>
      <c r="D291" s="109" t="s">
        <v>1046</v>
      </c>
      <c r="E291" s="104" t="s">
        <v>596</v>
      </c>
      <c r="F291" s="105">
        <v>642</v>
      </c>
      <c r="G291" s="23" t="s">
        <v>34</v>
      </c>
      <c r="H291" s="23">
        <v>1</v>
      </c>
      <c r="I291" s="43" t="s">
        <v>234</v>
      </c>
      <c r="J291" s="44" t="s">
        <v>35</v>
      </c>
      <c r="K291" s="92">
        <v>1576400</v>
      </c>
      <c r="L291" s="46">
        <v>42795</v>
      </c>
      <c r="M291" s="46">
        <v>42887</v>
      </c>
      <c r="N291" s="44" t="s">
        <v>385</v>
      </c>
      <c r="O291" s="44" t="s">
        <v>127</v>
      </c>
      <c r="P291" s="23" t="s">
        <v>597</v>
      </c>
      <c r="Q291" s="23"/>
      <c r="R291" s="145"/>
      <c r="S291" s="23"/>
      <c r="T291" s="156"/>
      <c r="U291" s="145"/>
      <c r="V291" s="145"/>
      <c r="W291" s="156"/>
      <c r="X291" s="145"/>
      <c r="Y291" s="145"/>
      <c r="Z291" s="145"/>
      <c r="AA291" s="145"/>
      <c r="AB291" s="145"/>
      <c r="AC291" s="145"/>
      <c r="AD291" s="145"/>
      <c r="AE291" s="145"/>
      <c r="AF291" s="145"/>
      <c r="AG291" s="145"/>
      <c r="AH291" s="145"/>
      <c r="AI291" s="145"/>
      <c r="AJ291" s="145"/>
      <c r="AK291" s="145"/>
      <c r="AL291" s="145"/>
      <c r="AM291" s="145"/>
      <c r="AN291" s="145"/>
      <c r="AO291" s="145"/>
      <c r="AP291" s="145"/>
      <c r="AQ291" s="145"/>
      <c r="AR291" s="145"/>
    </row>
    <row r="292" spans="1:44" ht="56.25" x14ac:dyDescent="0.2">
      <c r="A292" s="41">
        <v>483</v>
      </c>
      <c r="B292" s="23" t="s">
        <v>594</v>
      </c>
      <c r="C292" s="103" t="s">
        <v>595</v>
      </c>
      <c r="D292" s="110" t="s">
        <v>836</v>
      </c>
      <c r="E292" s="104" t="s">
        <v>596</v>
      </c>
      <c r="F292" s="105">
        <v>642</v>
      </c>
      <c r="G292" s="23" t="s">
        <v>34</v>
      </c>
      <c r="H292" s="23">
        <v>1</v>
      </c>
      <c r="I292" s="43" t="s">
        <v>234</v>
      </c>
      <c r="J292" s="44" t="s">
        <v>35</v>
      </c>
      <c r="K292" s="92">
        <v>546000</v>
      </c>
      <c r="L292" s="46">
        <v>42795</v>
      </c>
      <c r="M292" s="46">
        <v>42887</v>
      </c>
      <c r="N292" s="44" t="s">
        <v>385</v>
      </c>
      <c r="O292" s="44" t="s">
        <v>127</v>
      </c>
      <c r="P292" s="23" t="s">
        <v>597</v>
      </c>
      <c r="Q292" s="23"/>
      <c r="R292" s="145"/>
      <c r="S292" s="23"/>
      <c r="T292" s="156"/>
      <c r="U292" s="145"/>
      <c r="V292" s="145"/>
      <c r="W292" s="156"/>
      <c r="X292" s="145"/>
      <c r="Y292" s="145"/>
      <c r="Z292" s="145"/>
      <c r="AA292" s="145"/>
      <c r="AB292" s="145"/>
      <c r="AC292" s="145"/>
      <c r="AD292" s="145"/>
      <c r="AE292" s="145"/>
      <c r="AF292" s="145"/>
      <c r="AG292" s="145"/>
      <c r="AH292" s="145"/>
      <c r="AI292" s="145"/>
      <c r="AJ292" s="145"/>
      <c r="AK292" s="145"/>
      <c r="AL292" s="145"/>
      <c r="AM292" s="145"/>
      <c r="AN292" s="145"/>
      <c r="AO292" s="145"/>
      <c r="AP292" s="145"/>
      <c r="AQ292" s="145"/>
      <c r="AR292" s="145"/>
    </row>
    <row r="293" spans="1:44" ht="56.25" x14ac:dyDescent="0.2">
      <c r="A293" s="41">
        <v>484</v>
      </c>
      <c r="B293" s="23" t="s">
        <v>594</v>
      </c>
      <c r="C293" s="103" t="s">
        <v>595</v>
      </c>
      <c r="D293" s="109" t="s">
        <v>837</v>
      </c>
      <c r="E293" s="104" t="s">
        <v>596</v>
      </c>
      <c r="F293" s="105">
        <v>642</v>
      </c>
      <c r="G293" s="23" t="s">
        <v>34</v>
      </c>
      <c r="H293" s="23">
        <v>1</v>
      </c>
      <c r="I293" s="43" t="s">
        <v>234</v>
      </c>
      <c r="J293" s="44" t="s">
        <v>35</v>
      </c>
      <c r="K293" s="92">
        <v>1666000</v>
      </c>
      <c r="L293" s="46">
        <v>42795</v>
      </c>
      <c r="M293" s="46">
        <v>42887</v>
      </c>
      <c r="N293" s="44" t="s">
        <v>385</v>
      </c>
      <c r="O293" s="44" t="s">
        <v>127</v>
      </c>
      <c r="P293" s="23" t="s">
        <v>597</v>
      </c>
      <c r="Q293" s="23"/>
      <c r="R293" s="145"/>
      <c r="S293" s="23"/>
      <c r="T293" s="156"/>
      <c r="U293" s="145"/>
      <c r="V293" s="145"/>
      <c r="W293" s="156"/>
      <c r="X293" s="145"/>
      <c r="Y293" s="145"/>
      <c r="Z293" s="145"/>
      <c r="AA293" s="145"/>
      <c r="AB293" s="145"/>
      <c r="AC293" s="145"/>
      <c r="AD293" s="145"/>
      <c r="AE293" s="145"/>
      <c r="AF293" s="145"/>
      <c r="AG293" s="145"/>
      <c r="AH293" s="145"/>
      <c r="AI293" s="145"/>
      <c r="AJ293" s="145"/>
      <c r="AK293" s="145"/>
      <c r="AL293" s="145"/>
      <c r="AM293" s="145"/>
      <c r="AN293" s="145"/>
      <c r="AO293" s="145"/>
      <c r="AP293" s="145"/>
      <c r="AQ293" s="145"/>
      <c r="AR293" s="145"/>
    </row>
    <row r="294" spans="1:44" ht="56.25" x14ac:dyDescent="0.2">
      <c r="A294" s="41">
        <v>485</v>
      </c>
      <c r="B294" s="23" t="s">
        <v>594</v>
      </c>
      <c r="C294" s="103" t="s">
        <v>595</v>
      </c>
      <c r="D294" s="109" t="s">
        <v>838</v>
      </c>
      <c r="E294" s="104" t="s">
        <v>596</v>
      </c>
      <c r="F294" s="105">
        <v>642</v>
      </c>
      <c r="G294" s="23" t="s">
        <v>34</v>
      </c>
      <c r="H294" s="23">
        <v>1</v>
      </c>
      <c r="I294" s="43" t="s">
        <v>234</v>
      </c>
      <c r="J294" s="44" t="s">
        <v>35</v>
      </c>
      <c r="K294" s="92">
        <v>1438800</v>
      </c>
      <c r="L294" s="46">
        <v>42795</v>
      </c>
      <c r="M294" s="46">
        <v>42887</v>
      </c>
      <c r="N294" s="44" t="s">
        <v>385</v>
      </c>
      <c r="O294" s="44" t="s">
        <v>127</v>
      </c>
      <c r="P294" s="23" t="s">
        <v>597</v>
      </c>
      <c r="Q294" s="23"/>
      <c r="R294" s="145"/>
      <c r="S294" s="23"/>
      <c r="T294" s="156"/>
      <c r="U294" s="145"/>
      <c r="V294" s="145"/>
      <c r="W294" s="156"/>
      <c r="X294" s="145"/>
      <c r="Y294" s="145"/>
      <c r="Z294" s="145"/>
      <c r="AA294" s="145"/>
      <c r="AB294" s="145"/>
      <c r="AC294" s="145"/>
      <c r="AD294" s="145"/>
      <c r="AE294" s="145"/>
      <c r="AF294" s="145"/>
      <c r="AG294" s="145"/>
      <c r="AH294" s="145"/>
      <c r="AI294" s="145"/>
      <c r="AJ294" s="145"/>
      <c r="AK294" s="145"/>
      <c r="AL294" s="145"/>
      <c r="AM294" s="145"/>
      <c r="AN294" s="145"/>
      <c r="AO294" s="145"/>
      <c r="AP294" s="145"/>
      <c r="AQ294" s="145"/>
      <c r="AR294" s="145"/>
    </row>
    <row r="295" spans="1:44" ht="56.25" x14ac:dyDescent="0.25">
      <c r="A295" s="41">
        <v>486</v>
      </c>
      <c r="B295" s="23" t="s">
        <v>594</v>
      </c>
      <c r="C295" s="103" t="s">
        <v>595</v>
      </c>
      <c r="D295" s="107" t="s">
        <v>839</v>
      </c>
      <c r="E295" s="104" t="s">
        <v>596</v>
      </c>
      <c r="F295" s="105">
        <v>642</v>
      </c>
      <c r="G295" s="23" t="s">
        <v>34</v>
      </c>
      <c r="H295" s="23">
        <v>1</v>
      </c>
      <c r="I295" s="43" t="s">
        <v>234</v>
      </c>
      <c r="J295" s="44" t="s">
        <v>35</v>
      </c>
      <c r="K295" s="92">
        <v>6000000</v>
      </c>
      <c r="L295" s="46">
        <v>42795</v>
      </c>
      <c r="M295" s="46">
        <v>43040</v>
      </c>
      <c r="N295" s="44" t="s">
        <v>385</v>
      </c>
      <c r="O295" s="44" t="s">
        <v>127</v>
      </c>
      <c r="P295" s="23" t="s">
        <v>597</v>
      </c>
      <c r="Q295" s="23"/>
      <c r="R295" s="145"/>
      <c r="S295" s="23"/>
      <c r="T295" s="156"/>
      <c r="U295" s="145"/>
      <c r="V295" s="145"/>
      <c r="W295" s="156"/>
      <c r="X295" s="145"/>
      <c r="Y295" s="145"/>
      <c r="Z295" s="145"/>
      <c r="AA295" s="145"/>
      <c r="AB295" s="145"/>
      <c r="AC295" s="145"/>
      <c r="AD295" s="145"/>
      <c r="AE295" s="145"/>
      <c r="AF295" s="145"/>
      <c r="AG295" s="145"/>
      <c r="AH295" s="145"/>
      <c r="AI295" s="145"/>
      <c r="AJ295" s="145"/>
      <c r="AK295" s="145"/>
      <c r="AL295" s="145"/>
      <c r="AM295" s="145"/>
      <c r="AN295" s="145"/>
      <c r="AO295" s="145"/>
      <c r="AP295" s="145"/>
      <c r="AQ295" s="145"/>
      <c r="AR295" s="145"/>
    </row>
    <row r="296" spans="1:44" ht="45" x14ac:dyDescent="0.25">
      <c r="A296" s="41">
        <v>487</v>
      </c>
      <c r="B296" s="23" t="s">
        <v>594</v>
      </c>
      <c r="C296" s="103" t="s">
        <v>595</v>
      </c>
      <c r="D296" s="111" t="s">
        <v>840</v>
      </c>
      <c r="E296" s="104" t="s">
        <v>596</v>
      </c>
      <c r="F296" s="105">
        <v>642</v>
      </c>
      <c r="G296" s="23" t="s">
        <v>34</v>
      </c>
      <c r="H296" s="23">
        <v>1</v>
      </c>
      <c r="I296" s="43" t="s">
        <v>234</v>
      </c>
      <c r="J296" s="44" t="s">
        <v>35</v>
      </c>
      <c r="K296" s="92">
        <v>1800000</v>
      </c>
      <c r="L296" s="46">
        <v>42795</v>
      </c>
      <c r="M296" s="46">
        <v>42887</v>
      </c>
      <c r="N296" s="44" t="s">
        <v>385</v>
      </c>
      <c r="O296" s="44" t="s">
        <v>127</v>
      </c>
      <c r="P296" s="23" t="s">
        <v>597</v>
      </c>
      <c r="Q296" s="23"/>
      <c r="R296" s="145"/>
      <c r="S296" s="23"/>
      <c r="T296" s="156"/>
      <c r="U296" s="145"/>
      <c r="V296" s="145"/>
      <c r="W296" s="156"/>
      <c r="X296" s="145"/>
      <c r="Y296" s="145"/>
      <c r="Z296" s="145"/>
      <c r="AA296" s="145"/>
      <c r="AB296" s="145"/>
      <c r="AC296" s="145"/>
      <c r="AD296" s="145"/>
      <c r="AE296" s="145"/>
      <c r="AF296" s="145"/>
      <c r="AG296" s="145"/>
      <c r="AH296" s="145"/>
      <c r="AI296" s="145"/>
      <c r="AJ296" s="145"/>
      <c r="AK296" s="145"/>
      <c r="AL296" s="145"/>
      <c r="AM296" s="145"/>
      <c r="AN296" s="145"/>
      <c r="AO296" s="145"/>
      <c r="AP296" s="145"/>
      <c r="AQ296" s="145"/>
      <c r="AR296" s="145"/>
    </row>
    <row r="297" spans="1:44" ht="45" x14ac:dyDescent="0.25">
      <c r="A297" s="41">
        <v>489</v>
      </c>
      <c r="B297" s="23" t="s">
        <v>594</v>
      </c>
      <c r="C297" s="103" t="s">
        <v>595</v>
      </c>
      <c r="D297" s="111" t="s">
        <v>842</v>
      </c>
      <c r="E297" s="104" t="s">
        <v>596</v>
      </c>
      <c r="F297" s="105">
        <v>642</v>
      </c>
      <c r="G297" s="23" t="s">
        <v>34</v>
      </c>
      <c r="H297" s="23">
        <v>1</v>
      </c>
      <c r="I297" s="43" t="s">
        <v>234</v>
      </c>
      <c r="J297" s="44" t="s">
        <v>35</v>
      </c>
      <c r="K297" s="48">
        <v>2250000</v>
      </c>
      <c r="L297" s="46">
        <v>42795</v>
      </c>
      <c r="M297" s="46">
        <v>42887</v>
      </c>
      <c r="N297" s="44" t="s">
        <v>385</v>
      </c>
      <c r="O297" s="44" t="s">
        <v>127</v>
      </c>
      <c r="P297" s="23" t="s">
        <v>597</v>
      </c>
      <c r="Q297" s="23"/>
      <c r="R297" s="145"/>
      <c r="S297" s="23"/>
      <c r="T297" s="156"/>
      <c r="U297" s="145"/>
      <c r="V297" s="145"/>
      <c r="W297" s="156"/>
      <c r="X297" s="145"/>
      <c r="Y297" s="145"/>
      <c r="Z297" s="145"/>
      <c r="AA297" s="145"/>
      <c r="AB297" s="145"/>
      <c r="AC297" s="145"/>
      <c r="AD297" s="145"/>
      <c r="AE297" s="145"/>
      <c r="AF297" s="145"/>
      <c r="AG297" s="145"/>
      <c r="AH297" s="145"/>
      <c r="AI297" s="145"/>
      <c r="AJ297" s="145"/>
      <c r="AK297" s="145"/>
      <c r="AL297" s="145"/>
      <c r="AM297" s="145"/>
      <c r="AN297" s="145"/>
      <c r="AO297" s="145"/>
      <c r="AP297" s="145"/>
      <c r="AQ297" s="145"/>
      <c r="AR297" s="145"/>
    </row>
    <row r="298" spans="1:44" ht="67.5" x14ac:dyDescent="0.25">
      <c r="A298" s="41">
        <v>490</v>
      </c>
      <c r="B298" s="23" t="s">
        <v>594</v>
      </c>
      <c r="C298" s="103" t="s">
        <v>595</v>
      </c>
      <c r="D298" s="107" t="s">
        <v>843</v>
      </c>
      <c r="E298" s="104" t="s">
        <v>596</v>
      </c>
      <c r="F298" s="105">
        <v>642</v>
      </c>
      <c r="G298" s="23" t="s">
        <v>34</v>
      </c>
      <c r="H298" s="23">
        <v>1</v>
      </c>
      <c r="I298" s="43" t="s">
        <v>234</v>
      </c>
      <c r="J298" s="44" t="s">
        <v>35</v>
      </c>
      <c r="K298" s="92">
        <v>834000</v>
      </c>
      <c r="L298" s="46">
        <v>42795</v>
      </c>
      <c r="M298" s="46">
        <v>42887</v>
      </c>
      <c r="N298" s="44" t="s">
        <v>385</v>
      </c>
      <c r="O298" s="44" t="s">
        <v>127</v>
      </c>
      <c r="P298" s="23" t="s">
        <v>597</v>
      </c>
      <c r="Q298" s="23"/>
      <c r="R298" s="145"/>
      <c r="S298" s="23"/>
      <c r="T298" s="156"/>
      <c r="U298" s="145"/>
      <c r="V298" s="145"/>
      <c r="W298" s="156"/>
      <c r="X298" s="145"/>
      <c r="Y298" s="145"/>
      <c r="Z298" s="145"/>
      <c r="AA298" s="145"/>
      <c r="AB298" s="145"/>
      <c r="AC298" s="145"/>
      <c r="AD298" s="145"/>
      <c r="AE298" s="145"/>
      <c r="AF298" s="145"/>
      <c r="AG298" s="145"/>
      <c r="AH298" s="145"/>
      <c r="AI298" s="145"/>
      <c r="AJ298" s="145"/>
      <c r="AK298" s="145"/>
      <c r="AL298" s="145"/>
      <c r="AM298" s="145"/>
      <c r="AN298" s="145"/>
      <c r="AO298" s="145"/>
      <c r="AP298" s="145"/>
      <c r="AQ298" s="145"/>
      <c r="AR298" s="145"/>
    </row>
    <row r="299" spans="1:44" ht="101.25" x14ac:dyDescent="0.25">
      <c r="A299" s="41">
        <v>491</v>
      </c>
      <c r="B299" s="23" t="s">
        <v>594</v>
      </c>
      <c r="C299" s="103" t="s">
        <v>595</v>
      </c>
      <c r="D299" s="107" t="s">
        <v>844</v>
      </c>
      <c r="E299" s="104" t="s">
        <v>596</v>
      </c>
      <c r="F299" s="105">
        <v>642</v>
      </c>
      <c r="G299" s="23" t="s">
        <v>34</v>
      </c>
      <c r="H299" s="23">
        <v>1</v>
      </c>
      <c r="I299" s="43" t="s">
        <v>234</v>
      </c>
      <c r="J299" s="44" t="s">
        <v>35</v>
      </c>
      <c r="K299" s="92">
        <v>1092000</v>
      </c>
      <c r="L299" s="46">
        <v>42795</v>
      </c>
      <c r="M299" s="46">
        <v>42887</v>
      </c>
      <c r="N299" s="44" t="s">
        <v>385</v>
      </c>
      <c r="O299" s="44" t="s">
        <v>127</v>
      </c>
      <c r="P299" s="23" t="s">
        <v>597</v>
      </c>
      <c r="Q299" s="23"/>
      <c r="R299" s="145"/>
      <c r="S299" s="23"/>
      <c r="T299" s="156"/>
      <c r="U299" s="145"/>
      <c r="V299" s="145"/>
      <c r="W299" s="156"/>
      <c r="X299" s="145"/>
      <c r="Y299" s="145"/>
      <c r="Z299" s="145"/>
      <c r="AA299" s="145"/>
      <c r="AB299" s="145"/>
      <c r="AC299" s="145"/>
      <c r="AD299" s="145"/>
      <c r="AE299" s="145"/>
      <c r="AF299" s="145"/>
      <c r="AG299" s="145"/>
      <c r="AH299" s="145"/>
      <c r="AI299" s="145"/>
      <c r="AJ299" s="145"/>
      <c r="AK299" s="145"/>
      <c r="AL299" s="145"/>
      <c r="AM299" s="145"/>
      <c r="AN299" s="145"/>
      <c r="AO299" s="145"/>
      <c r="AP299" s="145"/>
      <c r="AQ299" s="145"/>
      <c r="AR299" s="145"/>
    </row>
    <row r="300" spans="1:44" ht="56.25" x14ac:dyDescent="0.25">
      <c r="A300" s="41">
        <v>492</v>
      </c>
      <c r="B300" s="23" t="s">
        <v>594</v>
      </c>
      <c r="C300" s="103" t="s">
        <v>595</v>
      </c>
      <c r="D300" s="76" t="s">
        <v>845</v>
      </c>
      <c r="E300" s="104" t="s">
        <v>596</v>
      </c>
      <c r="F300" s="105">
        <v>642</v>
      </c>
      <c r="G300" s="23" t="s">
        <v>34</v>
      </c>
      <c r="H300" s="23">
        <v>1</v>
      </c>
      <c r="I300" s="43" t="s">
        <v>234</v>
      </c>
      <c r="J300" s="44" t="s">
        <v>35</v>
      </c>
      <c r="K300" s="92">
        <v>896000</v>
      </c>
      <c r="L300" s="46">
        <v>42795</v>
      </c>
      <c r="M300" s="46">
        <v>42887</v>
      </c>
      <c r="N300" s="44" t="s">
        <v>385</v>
      </c>
      <c r="O300" s="44" t="s">
        <v>127</v>
      </c>
      <c r="P300" s="23" t="s">
        <v>597</v>
      </c>
      <c r="Q300" s="23"/>
      <c r="R300" s="145"/>
      <c r="S300" s="23"/>
      <c r="T300" s="156"/>
      <c r="U300" s="145"/>
      <c r="V300" s="145"/>
      <c r="W300" s="156"/>
      <c r="X300" s="145"/>
      <c r="Y300" s="145"/>
      <c r="Z300" s="145"/>
      <c r="AA300" s="145"/>
      <c r="AB300" s="145"/>
      <c r="AC300" s="145"/>
      <c r="AD300" s="145"/>
      <c r="AE300" s="145"/>
      <c r="AF300" s="145"/>
      <c r="AG300" s="145"/>
      <c r="AH300" s="145"/>
      <c r="AI300" s="145"/>
      <c r="AJ300" s="145"/>
      <c r="AK300" s="145"/>
      <c r="AL300" s="145"/>
      <c r="AM300" s="145"/>
      <c r="AN300" s="145"/>
      <c r="AO300" s="145"/>
      <c r="AP300" s="145"/>
      <c r="AQ300" s="145"/>
      <c r="AR300" s="145"/>
    </row>
    <row r="301" spans="1:44" ht="56.25" x14ac:dyDescent="0.25">
      <c r="A301" s="41">
        <v>493</v>
      </c>
      <c r="B301" s="23" t="s">
        <v>412</v>
      </c>
      <c r="C301" s="103" t="s">
        <v>598</v>
      </c>
      <c r="D301" s="91" t="s">
        <v>853</v>
      </c>
      <c r="E301" s="104" t="s">
        <v>599</v>
      </c>
      <c r="F301" s="105">
        <v>642</v>
      </c>
      <c r="G301" s="23" t="s">
        <v>34</v>
      </c>
      <c r="H301" s="23">
        <v>1</v>
      </c>
      <c r="I301" s="43" t="s">
        <v>234</v>
      </c>
      <c r="J301" s="44" t="s">
        <v>35</v>
      </c>
      <c r="K301" s="92">
        <v>48650000</v>
      </c>
      <c r="L301" s="46">
        <v>42795</v>
      </c>
      <c r="M301" s="46">
        <v>43070</v>
      </c>
      <c r="N301" s="44" t="s">
        <v>385</v>
      </c>
      <c r="O301" s="44" t="s">
        <v>127</v>
      </c>
      <c r="P301" s="23" t="s">
        <v>597</v>
      </c>
      <c r="Q301" s="23"/>
      <c r="R301" s="145"/>
      <c r="S301" s="23"/>
      <c r="T301" s="156"/>
      <c r="U301" s="145"/>
      <c r="V301" s="145"/>
      <c r="W301" s="156"/>
      <c r="X301" s="145"/>
      <c r="Y301" s="145"/>
      <c r="Z301" s="145"/>
      <c r="AA301" s="145"/>
      <c r="AB301" s="145"/>
      <c r="AC301" s="145"/>
      <c r="AD301" s="145"/>
      <c r="AE301" s="145"/>
      <c r="AF301" s="145"/>
      <c r="AG301" s="145"/>
      <c r="AH301" s="145"/>
      <c r="AI301" s="145"/>
      <c r="AJ301" s="145"/>
      <c r="AK301" s="145"/>
      <c r="AL301" s="145"/>
      <c r="AM301" s="145"/>
      <c r="AN301" s="145"/>
      <c r="AO301" s="145"/>
      <c r="AP301" s="145"/>
      <c r="AQ301" s="145"/>
      <c r="AR301" s="145"/>
    </row>
    <row r="302" spans="1:44" ht="56.25" x14ac:dyDescent="0.25">
      <c r="A302" s="41">
        <v>494</v>
      </c>
      <c r="B302" s="23" t="s">
        <v>412</v>
      </c>
      <c r="C302" s="103" t="s">
        <v>598</v>
      </c>
      <c r="D302" s="91" t="s">
        <v>881</v>
      </c>
      <c r="E302" s="104" t="s">
        <v>599</v>
      </c>
      <c r="F302" s="105">
        <v>642</v>
      </c>
      <c r="G302" s="23" t="s">
        <v>34</v>
      </c>
      <c r="H302" s="23">
        <v>1</v>
      </c>
      <c r="I302" s="43" t="s">
        <v>234</v>
      </c>
      <c r="J302" s="44" t="s">
        <v>35</v>
      </c>
      <c r="K302" s="92">
        <v>600000</v>
      </c>
      <c r="L302" s="46">
        <v>42795</v>
      </c>
      <c r="M302" s="46">
        <v>43070</v>
      </c>
      <c r="N302" s="44" t="s">
        <v>385</v>
      </c>
      <c r="O302" s="44" t="s">
        <v>127</v>
      </c>
      <c r="P302" s="23" t="s">
        <v>597</v>
      </c>
      <c r="Q302" s="23"/>
      <c r="R302" s="145"/>
      <c r="S302" s="23"/>
      <c r="T302" s="156"/>
      <c r="U302" s="145"/>
      <c r="V302" s="145"/>
      <c r="W302" s="156"/>
      <c r="X302" s="145"/>
      <c r="Y302" s="145"/>
      <c r="Z302" s="145"/>
      <c r="AA302" s="145"/>
      <c r="AB302" s="145"/>
      <c r="AC302" s="145"/>
      <c r="AD302" s="145"/>
      <c r="AE302" s="145"/>
      <c r="AF302" s="145"/>
      <c r="AG302" s="145"/>
      <c r="AH302" s="145"/>
      <c r="AI302" s="145"/>
      <c r="AJ302" s="145"/>
      <c r="AK302" s="145"/>
      <c r="AL302" s="145"/>
      <c r="AM302" s="145"/>
      <c r="AN302" s="145"/>
      <c r="AO302" s="145"/>
      <c r="AP302" s="145"/>
      <c r="AQ302" s="145"/>
      <c r="AR302" s="145"/>
    </row>
    <row r="303" spans="1:44" ht="45" x14ac:dyDescent="0.25">
      <c r="A303" s="41">
        <v>495</v>
      </c>
      <c r="B303" s="23" t="s">
        <v>412</v>
      </c>
      <c r="C303" s="103" t="s">
        <v>598</v>
      </c>
      <c r="D303" s="91" t="s">
        <v>882</v>
      </c>
      <c r="E303" s="104" t="s">
        <v>599</v>
      </c>
      <c r="F303" s="105">
        <v>642</v>
      </c>
      <c r="G303" s="23" t="s">
        <v>34</v>
      </c>
      <c r="H303" s="23">
        <v>1</v>
      </c>
      <c r="I303" s="43" t="s">
        <v>234</v>
      </c>
      <c r="J303" s="44" t="s">
        <v>35</v>
      </c>
      <c r="K303" s="92">
        <v>1700000</v>
      </c>
      <c r="L303" s="46">
        <v>42795</v>
      </c>
      <c r="M303" s="46">
        <v>43070</v>
      </c>
      <c r="N303" s="44" t="s">
        <v>385</v>
      </c>
      <c r="O303" s="44" t="s">
        <v>127</v>
      </c>
      <c r="P303" s="23" t="s">
        <v>597</v>
      </c>
      <c r="Q303" s="23"/>
      <c r="R303" s="145"/>
      <c r="S303" s="23"/>
      <c r="T303" s="156"/>
      <c r="U303" s="145"/>
      <c r="V303" s="145"/>
      <c r="W303" s="156"/>
      <c r="X303" s="145"/>
      <c r="Y303" s="145"/>
      <c r="Z303" s="145"/>
      <c r="AA303" s="145"/>
      <c r="AB303" s="145"/>
      <c r="AC303" s="145"/>
      <c r="AD303" s="145"/>
      <c r="AE303" s="145"/>
      <c r="AF303" s="145"/>
      <c r="AG303" s="145"/>
      <c r="AH303" s="145"/>
      <c r="AI303" s="145"/>
      <c r="AJ303" s="145"/>
      <c r="AK303" s="145"/>
      <c r="AL303" s="145"/>
      <c r="AM303" s="145"/>
      <c r="AN303" s="145"/>
      <c r="AO303" s="145"/>
      <c r="AP303" s="145"/>
      <c r="AQ303" s="145"/>
      <c r="AR303" s="145"/>
    </row>
    <row r="304" spans="1:44" ht="56.25" x14ac:dyDescent="0.25">
      <c r="A304" s="41">
        <v>496</v>
      </c>
      <c r="B304" s="23" t="s">
        <v>412</v>
      </c>
      <c r="C304" s="103" t="s">
        <v>598</v>
      </c>
      <c r="D304" s="91" t="s">
        <v>883</v>
      </c>
      <c r="E304" s="104" t="s">
        <v>599</v>
      </c>
      <c r="F304" s="105">
        <v>642</v>
      </c>
      <c r="G304" s="23" t="s">
        <v>34</v>
      </c>
      <c r="H304" s="23">
        <v>1</v>
      </c>
      <c r="I304" s="43" t="s">
        <v>234</v>
      </c>
      <c r="J304" s="44" t="s">
        <v>35</v>
      </c>
      <c r="K304" s="92">
        <v>2200000</v>
      </c>
      <c r="L304" s="46">
        <v>42795</v>
      </c>
      <c r="M304" s="46">
        <v>43070</v>
      </c>
      <c r="N304" s="44" t="s">
        <v>385</v>
      </c>
      <c r="O304" s="44" t="s">
        <v>127</v>
      </c>
      <c r="P304" s="23" t="s">
        <v>597</v>
      </c>
      <c r="Q304" s="23"/>
      <c r="R304" s="145"/>
      <c r="S304" s="23"/>
      <c r="T304" s="156"/>
      <c r="U304" s="145"/>
      <c r="V304" s="145"/>
      <c r="W304" s="156"/>
      <c r="X304" s="145"/>
      <c r="Y304" s="145"/>
      <c r="Z304" s="145"/>
      <c r="AA304" s="145"/>
      <c r="AB304" s="145"/>
      <c r="AC304" s="145"/>
      <c r="AD304" s="145"/>
      <c r="AE304" s="145"/>
      <c r="AF304" s="145"/>
      <c r="AG304" s="145"/>
      <c r="AH304" s="145"/>
      <c r="AI304" s="145"/>
      <c r="AJ304" s="145"/>
      <c r="AK304" s="145"/>
      <c r="AL304" s="145"/>
      <c r="AM304" s="145"/>
      <c r="AN304" s="145"/>
      <c r="AO304" s="145"/>
      <c r="AP304" s="145"/>
      <c r="AQ304" s="145"/>
      <c r="AR304" s="145"/>
    </row>
    <row r="305" spans="1:44" ht="33.75" x14ac:dyDescent="0.25">
      <c r="A305" s="41">
        <v>497</v>
      </c>
      <c r="B305" s="23" t="s">
        <v>412</v>
      </c>
      <c r="C305" s="103" t="s">
        <v>598</v>
      </c>
      <c r="D305" s="91" t="s">
        <v>892</v>
      </c>
      <c r="E305" s="104" t="s">
        <v>599</v>
      </c>
      <c r="F305" s="105">
        <v>642</v>
      </c>
      <c r="G305" s="23" t="s">
        <v>34</v>
      </c>
      <c r="H305" s="23">
        <v>1</v>
      </c>
      <c r="I305" s="43" t="s">
        <v>234</v>
      </c>
      <c r="J305" s="44" t="s">
        <v>35</v>
      </c>
      <c r="K305" s="48">
        <v>9000000</v>
      </c>
      <c r="L305" s="46">
        <v>42795</v>
      </c>
      <c r="M305" s="46">
        <v>43070</v>
      </c>
      <c r="N305" s="44" t="s">
        <v>385</v>
      </c>
      <c r="O305" s="44" t="s">
        <v>127</v>
      </c>
      <c r="P305" s="23" t="s">
        <v>597</v>
      </c>
      <c r="Q305" s="23"/>
      <c r="R305" s="145"/>
      <c r="S305" s="23"/>
      <c r="T305" s="156"/>
      <c r="U305" s="145"/>
      <c r="V305" s="145"/>
      <c r="W305" s="156"/>
      <c r="X305" s="145"/>
      <c r="Y305" s="145"/>
      <c r="Z305" s="145"/>
      <c r="AA305" s="145"/>
      <c r="AB305" s="145"/>
      <c r="AC305" s="145"/>
      <c r="AD305" s="145"/>
      <c r="AE305" s="145"/>
      <c r="AF305" s="145"/>
      <c r="AG305" s="145"/>
      <c r="AH305" s="145"/>
      <c r="AI305" s="145"/>
      <c r="AJ305" s="145"/>
      <c r="AK305" s="145"/>
      <c r="AL305" s="145"/>
      <c r="AM305" s="145"/>
      <c r="AN305" s="145"/>
      <c r="AO305" s="145"/>
      <c r="AP305" s="145"/>
      <c r="AQ305" s="145"/>
      <c r="AR305" s="145"/>
    </row>
    <row r="306" spans="1:44" ht="78.75" x14ac:dyDescent="0.25">
      <c r="A306" s="41">
        <v>524</v>
      </c>
      <c r="B306" s="23" t="s">
        <v>630</v>
      </c>
      <c r="C306" s="23" t="s">
        <v>631</v>
      </c>
      <c r="D306" s="23" t="s">
        <v>749</v>
      </c>
      <c r="E306" s="23" t="s">
        <v>39</v>
      </c>
      <c r="F306" s="44">
        <v>642</v>
      </c>
      <c r="G306" s="44" t="s">
        <v>34</v>
      </c>
      <c r="H306" s="23">
        <v>1</v>
      </c>
      <c r="I306" s="23">
        <v>36000000000</v>
      </c>
      <c r="J306" s="44" t="s">
        <v>35</v>
      </c>
      <c r="K306" s="30">
        <v>1000000</v>
      </c>
      <c r="L306" s="33">
        <v>42826</v>
      </c>
      <c r="M306" s="46">
        <v>43070</v>
      </c>
      <c r="N306" s="44" t="s">
        <v>385</v>
      </c>
      <c r="O306" s="44" t="s">
        <v>127</v>
      </c>
      <c r="P306" s="44" t="s">
        <v>91</v>
      </c>
      <c r="Q306" s="23"/>
      <c r="R306" s="145"/>
      <c r="S306" s="23"/>
      <c r="T306" s="156"/>
      <c r="U306" s="145"/>
      <c r="V306" s="145"/>
      <c r="W306" s="156"/>
      <c r="X306" s="145"/>
      <c r="Y306" s="145"/>
      <c r="Z306" s="145"/>
      <c r="AA306" s="145"/>
      <c r="AB306" s="145"/>
      <c r="AC306" s="145"/>
      <c r="AD306" s="145"/>
      <c r="AE306" s="145"/>
      <c r="AF306" s="145"/>
      <c r="AG306" s="145"/>
      <c r="AH306" s="145"/>
      <c r="AI306" s="145"/>
      <c r="AJ306" s="145"/>
      <c r="AK306" s="145"/>
      <c r="AL306" s="145"/>
      <c r="AM306" s="145"/>
      <c r="AN306" s="145"/>
      <c r="AO306" s="145"/>
      <c r="AP306" s="145"/>
      <c r="AQ306" s="145"/>
      <c r="AR306" s="145"/>
    </row>
    <row r="307" spans="1:44" ht="78.75" x14ac:dyDescent="0.25">
      <c r="A307" s="41">
        <v>525</v>
      </c>
      <c r="B307" s="23" t="s">
        <v>427</v>
      </c>
      <c r="C307" s="23" t="s">
        <v>428</v>
      </c>
      <c r="D307" s="23" t="s">
        <v>540</v>
      </c>
      <c r="E307" s="23" t="s">
        <v>39</v>
      </c>
      <c r="F307" s="44">
        <v>642</v>
      </c>
      <c r="G307" s="23" t="s">
        <v>34</v>
      </c>
      <c r="H307" s="23">
        <v>1</v>
      </c>
      <c r="I307" s="23">
        <v>36000000000</v>
      </c>
      <c r="J307" s="44" t="s">
        <v>35</v>
      </c>
      <c r="K307" s="30">
        <v>1000000</v>
      </c>
      <c r="L307" s="33">
        <v>42826</v>
      </c>
      <c r="M307" s="46">
        <v>43070</v>
      </c>
      <c r="N307" s="44" t="s">
        <v>385</v>
      </c>
      <c r="O307" s="44" t="s">
        <v>127</v>
      </c>
      <c r="P307" s="41" t="s">
        <v>591</v>
      </c>
      <c r="Q307" s="23"/>
      <c r="R307" s="145"/>
      <c r="S307" s="23"/>
      <c r="T307" s="156"/>
      <c r="U307" s="145"/>
      <c r="V307" s="145"/>
      <c r="W307" s="156"/>
      <c r="X307" s="145"/>
      <c r="Y307" s="145"/>
      <c r="Z307" s="145"/>
      <c r="AA307" s="145"/>
      <c r="AB307" s="145"/>
      <c r="AC307" s="145"/>
      <c r="AD307" s="145"/>
      <c r="AE307" s="145"/>
      <c r="AF307" s="145"/>
      <c r="AG307" s="145"/>
      <c r="AH307" s="145"/>
      <c r="AI307" s="145"/>
      <c r="AJ307" s="145"/>
      <c r="AK307" s="145"/>
      <c r="AL307" s="145"/>
      <c r="AM307" s="145"/>
      <c r="AN307" s="145"/>
      <c r="AO307" s="145"/>
      <c r="AP307" s="145"/>
      <c r="AQ307" s="145"/>
      <c r="AR307" s="145"/>
    </row>
    <row r="308" spans="1:44" ht="78.75" x14ac:dyDescent="0.25">
      <c r="A308" s="41">
        <v>526</v>
      </c>
      <c r="B308" s="23" t="s">
        <v>427</v>
      </c>
      <c r="C308" s="23" t="s">
        <v>428</v>
      </c>
      <c r="D308" s="23" t="s">
        <v>541</v>
      </c>
      <c r="E308" s="23" t="s">
        <v>39</v>
      </c>
      <c r="F308" s="44">
        <v>642</v>
      </c>
      <c r="G308" s="23" t="s">
        <v>34</v>
      </c>
      <c r="H308" s="23">
        <v>1</v>
      </c>
      <c r="I308" s="23">
        <v>36000000000</v>
      </c>
      <c r="J308" s="44" t="s">
        <v>35</v>
      </c>
      <c r="K308" s="91">
        <v>1000000</v>
      </c>
      <c r="L308" s="33">
        <v>42826</v>
      </c>
      <c r="M308" s="46">
        <v>43070</v>
      </c>
      <c r="N308" s="44" t="s">
        <v>385</v>
      </c>
      <c r="O308" s="44" t="s">
        <v>127</v>
      </c>
      <c r="P308" s="41" t="s">
        <v>591</v>
      </c>
      <c r="Q308" s="23"/>
      <c r="R308" s="145"/>
      <c r="S308" s="23"/>
      <c r="T308" s="156"/>
      <c r="U308" s="145"/>
      <c r="V308" s="145"/>
      <c r="W308" s="156"/>
      <c r="X308" s="145"/>
      <c r="Y308" s="145"/>
      <c r="Z308" s="145"/>
      <c r="AA308" s="145"/>
      <c r="AB308" s="145"/>
      <c r="AC308" s="145"/>
      <c r="AD308" s="145"/>
      <c r="AE308" s="145"/>
      <c r="AF308" s="145"/>
      <c r="AG308" s="145"/>
      <c r="AH308" s="145"/>
      <c r="AI308" s="145"/>
      <c r="AJ308" s="145"/>
      <c r="AK308" s="145"/>
      <c r="AL308" s="145"/>
      <c r="AM308" s="145"/>
      <c r="AN308" s="145"/>
      <c r="AO308" s="145"/>
      <c r="AP308" s="145"/>
      <c r="AQ308" s="145"/>
      <c r="AR308" s="145"/>
    </row>
    <row r="309" spans="1:44" ht="78.75" x14ac:dyDescent="0.25">
      <c r="A309" s="41">
        <v>527</v>
      </c>
      <c r="B309" s="23" t="s">
        <v>427</v>
      </c>
      <c r="C309" s="23" t="s">
        <v>428</v>
      </c>
      <c r="D309" s="76" t="s">
        <v>543</v>
      </c>
      <c r="E309" s="42" t="s">
        <v>39</v>
      </c>
      <c r="F309" s="44">
        <v>642</v>
      </c>
      <c r="G309" s="23" t="s">
        <v>34</v>
      </c>
      <c r="H309" s="23">
        <v>1</v>
      </c>
      <c r="I309" s="55">
        <v>36000000000</v>
      </c>
      <c r="J309" s="44" t="s">
        <v>35</v>
      </c>
      <c r="K309" s="89">
        <v>1000000</v>
      </c>
      <c r="L309" s="33">
        <v>42826</v>
      </c>
      <c r="M309" s="46">
        <v>43070</v>
      </c>
      <c r="N309" s="44" t="s">
        <v>385</v>
      </c>
      <c r="O309" s="44" t="s">
        <v>127</v>
      </c>
      <c r="P309" s="41" t="s">
        <v>591</v>
      </c>
      <c r="Q309" s="23"/>
      <c r="R309" s="145"/>
      <c r="S309" s="23"/>
      <c r="T309" s="156"/>
      <c r="U309" s="145"/>
      <c r="V309" s="145"/>
      <c r="W309" s="156"/>
      <c r="X309" s="145"/>
      <c r="Y309" s="145"/>
      <c r="Z309" s="145"/>
      <c r="AA309" s="145"/>
      <c r="AB309" s="145"/>
      <c r="AC309" s="145"/>
      <c r="AD309" s="145"/>
      <c r="AE309" s="145"/>
      <c r="AF309" s="145"/>
      <c r="AG309" s="145"/>
      <c r="AH309" s="145"/>
      <c r="AI309" s="145"/>
      <c r="AJ309" s="145"/>
      <c r="AK309" s="145"/>
      <c r="AL309" s="145"/>
      <c r="AM309" s="145"/>
      <c r="AN309" s="145"/>
      <c r="AO309" s="145"/>
      <c r="AP309" s="145"/>
      <c r="AQ309" s="145"/>
      <c r="AR309" s="145"/>
    </row>
    <row r="310" spans="1:44" ht="146.25" x14ac:dyDescent="0.25">
      <c r="A310" s="41">
        <v>528</v>
      </c>
      <c r="B310" s="23" t="s">
        <v>412</v>
      </c>
      <c r="C310" s="23" t="s">
        <v>634</v>
      </c>
      <c r="D310" s="42" t="s">
        <v>94</v>
      </c>
      <c r="E310" s="42" t="s">
        <v>92</v>
      </c>
      <c r="F310" s="44">
        <v>642</v>
      </c>
      <c r="G310" s="44" t="s">
        <v>34</v>
      </c>
      <c r="H310" s="23">
        <v>1</v>
      </c>
      <c r="I310" s="23">
        <v>36000000000</v>
      </c>
      <c r="J310" s="44" t="s">
        <v>35</v>
      </c>
      <c r="K310" s="89">
        <v>1867661.46</v>
      </c>
      <c r="L310" s="46">
        <v>42826</v>
      </c>
      <c r="M310" s="46">
        <v>42887</v>
      </c>
      <c r="N310" s="44" t="s">
        <v>48</v>
      </c>
      <c r="O310" s="44" t="s">
        <v>127</v>
      </c>
      <c r="P310" s="44" t="s">
        <v>101</v>
      </c>
      <c r="Q310" s="23"/>
      <c r="R310" s="145"/>
      <c r="S310" s="23"/>
      <c r="T310" s="156"/>
      <c r="U310" s="145"/>
      <c r="V310" s="145"/>
      <c r="W310" s="156"/>
      <c r="X310" s="145"/>
      <c r="Y310" s="145"/>
      <c r="Z310" s="145"/>
      <c r="AA310" s="145"/>
      <c r="AB310" s="145"/>
      <c r="AC310" s="145"/>
      <c r="AD310" s="145"/>
      <c r="AE310" s="145"/>
      <c r="AF310" s="145"/>
      <c r="AG310" s="145"/>
      <c r="AH310" s="145"/>
      <c r="AI310" s="145"/>
      <c r="AJ310" s="145"/>
      <c r="AK310" s="145"/>
      <c r="AL310" s="145"/>
      <c r="AM310" s="145"/>
      <c r="AN310" s="145"/>
      <c r="AO310" s="145"/>
      <c r="AP310" s="145"/>
      <c r="AQ310" s="145"/>
      <c r="AR310" s="145"/>
    </row>
    <row r="311" spans="1:44" ht="67.5" x14ac:dyDescent="0.25">
      <c r="A311" s="41">
        <v>530</v>
      </c>
      <c r="B311" s="88" t="s">
        <v>643</v>
      </c>
      <c r="C311" s="88" t="s">
        <v>644</v>
      </c>
      <c r="D311" s="42" t="s">
        <v>106</v>
      </c>
      <c r="E311" s="42" t="s">
        <v>107</v>
      </c>
      <c r="F311" s="44">
        <v>642</v>
      </c>
      <c r="G311" s="44" t="s">
        <v>34</v>
      </c>
      <c r="H311" s="23">
        <v>1</v>
      </c>
      <c r="I311" s="23">
        <v>36000000000</v>
      </c>
      <c r="J311" s="44" t="s">
        <v>35</v>
      </c>
      <c r="K311" s="89">
        <v>2400000</v>
      </c>
      <c r="L311" s="46">
        <v>42826</v>
      </c>
      <c r="M311" s="46">
        <v>43800</v>
      </c>
      <c r="N311" s="44" t="s">
        <v>385</v>
      </c>
      <c r="O311" s="44" t="s">
        <v>127</v>
      </c>
      <c r="P311" s="44" t="s">
        <v>112</v>
      </c>
      <c r="Q311" s="23"/>
      <c r="R311" s="145"/>
      <c r="S311" s="23"/>
      <c r="T311" s="156"/>
      <c r="U311" s="145"/>
      <c r="V311" s="145"/>
      <c r="W311" s="156"/>
      <c r="X311" s="145"/>
      <c r="Y311" s="145"/>
      <c r="Z311" s="145"/>
      <c r="AA311" s="145"/>
      <c r="AB311" s="145"/>
      <c r="AC311" s="145"/>
      <c r="AD311" s="145"/>
      <c r="AE311" s="145"/>
      <c r="AF311" s="145"/>
      <c r="AG311" s="145"/>
      <c r="AH311" s="145"/>
      <c r="AI311" s="145"/>
      <c r="AJ311" s="145"/>
      <c r="AK311" s="145"/>
      <c r="AL311" s="145"/>
      <c r="AM311" s="145"/>
      <c r="AN311" s="145"/>
      <c r="AO311" s="145"/>
      <c r="AP311" s="145"/>
      <c r="AQ311" s="145"/>
      <c r="AR311" s="145"/>
    </row>
    <row r="312" spans="1:44" ht="33.75" x14ac:dyDescent="0.25">
      <c r="A312" s="41">
        <v>531</v>
      </c>
      <c r="B312" s="88" t="s">
        <v>293</v>
      </c>
      <c r="C312" s="88" t="s">
        <v>294</v>
      </c>
      <c r="D312" s="23" t="s">
        <v>295</v>
      </c>
      <c r="E312" s="23" t="s">
        <v>296</v>
      </c>
      <c r="F312" s="44">
        <v>642</v>
      </c>
      <c r="G312" s="44" t="s">
        <v>34</v>
      </c>
      <c r="H312" s="23">
        <v>1</v>
      </c>
      <c r="I312" s="23">
        <v>36000000000</v>
      </c>
      <c r="J312" s="44" t="s">
        <v>35</v>
      </c>
      <c r="K312" s="91">
        <v>3000000</v>
      </c>
      <c r="L312" s="46">
        <v>42826</v>
      </c>
      <c r="M312" s="46">
        <v>43160</v>
      </c>
      <c r="N312" s="44" t="s">
        <v>385</v>
      </c>
      <c r="O312" s="44" t="s">
        <v>127</v>
      </c>
      <c r="P312" s="41" t="s">
        <v>280</v>
      </c>
      <c r="Q312" s="23"/>
      <c r="R312" s="145"/>
      <c r="S312" s="23"/>
      <c r="T312" s="156"/>
      <c r="U312" s="145"/>
      <c r="V312" s="145"/>
      <c r="W312" s="156"/>
      <c r="X312" s="145"/>
      <c r="Y312" s="145"/>
      <c r="Z312" s="145"/>
      <c r="AA312" s="145"/>
      <c r="AB312" s="145"/>
      <c r="AC312" s="145"/>
      <c r="AD312" s="145"/>
      <c r="AE312" s="145"/>
      <c r="AF312" s="145"/>
      <c r="AG312" s="145"/>
      <c r="AH312" s="145"/>
      <c r="AI312" s="145"/>
      <c r="AJ312" s="145"/>
      <c r="AK312" s="145"/>
      <c r="AL312" s="145"/>
      <c r="AM312" s="145"/>
      <c r="AN312" s="145"/>
      <c r="AO312" s="145"/>
      <c r="AP312" s="145"/>
      <c r="AQ312" s="145"/>
      <c r="AR312" s="145"/>
    </row>
    <row r="313" spans="1:44" ht="78.75" x14ac:dyDescent="0.25">
      <c r="A313" s="41">
        <v>532</v>
      </c>
      <c r="B313" s="23" t="s">
        <v>630</v>
      </c>
      <c r="C313" s="23" t="s">
        <v>631</v>
      </c>
      <c r="D313" s="23" t="s">
        <v>751</v>
      </c>
      <c r="E313" s="23" t="s">
        <v>39</v>
      </c>
      <c r="F313" s="44">
        <v>642</v>
      </c>
      <c r="G313" s="44" t="s">
        <v>34</v>
      </c>
      <c r="H313" s="23">
        <v>1</v>
      </c>
      <c r="I313" s="23">
        <v>36000000000</v>
      </c>
      <c r="J313" s="44" t="s">
        <v>35</v>
      </c>
      <c r="K313" s="91">
        <v>3000000</v>
      </c>
      <c r="L313" s="33">
        <v>42826</v>
      </c>
      <c r="M313" s="46">
        <v>43070</v>
      </c>
      <c r="N313" s="44" t="s">
        <v>385</v>
      </c>
      <c r="O313" s="44" t="s">
        <v>127</v>
      </c>
      <c r="P313" s="44" t="s">
        <v>91</v>
      </c>
      <c r="Q313" s="23"/>
      <c r="R313" s="145"/>
      <c r="S313" s="23"/>
      <c r="T313" s="156"/>
      <c r="U313" s="145"/>
      <c r="V313" s="145"/>
      <c r="W313" s="156"/>
      <c r="X313" s="145"/>
      <c r="Y313" s="145"/>
      <c r="Z313" s="145"/>
      <c r="AA313" s="145"/>
      <c r="AB313" s="145"/>
      <c r="AC313" s="145"/>
      <c r="AD313" s="145"/>
      <c r="AE313" s="145"/>
      <c r="AF313" s="145"/>
      <c r="AG313" s="145"/>
      <c r="AH313" s="145"/>
      <c r="AI313" s="145"/>
      <c r="AJ313" s="145"/>
      <c r="AK313" s="145"/>
      <c r="AL313" s="145"/>
      <c r="AM313" s="145"/>
      <c r="AN313" s="145"/>
      <c r="AO313" s="145"/>
      <c r="AP313" s="145"/>
      <c r="AQ313" s="145"/>
      <c r="AR313" s="145"/>
    </row>
    <row r="314" spans="1:44" ht="78.75" x14ac:dyDescent="0.25">
      <c r="A314" s="41">
        <v>534</v>
      </c>
      <c r="B314" s="23" t="s">
        <v>630</v>
      </c>
      <c r="C314" s="23" t="s">
        <v>631</v>
      </c>
      <c r="D314" s="23" t="s">
        <v>752</v>
      </c>
      <c r="E314" s="23" t="s">
        <v>39</v>
      </c>
      <c r="F314" s="44">
        <v>642</v>
      </c>
      <c r="G314" s="44" t="s">
        <v>34</v>
      </c>
      <c r="H314" s="23">
        <v>1</v>
      </c>
      <c r="I314" s="23">
        <v>36000000000</v>
      </c>
      <c r="J314" s="44" t="s">
        <v>35</v>
      </c>
      <c r="K314" s="30">
        <v>3500000</v>
      </c>
      <c r="L314" s="33">
        <v>42826</v>
      </c>
      <c r="M314" s="46">
        <v>43070</v>
      </c>
      <c r="N314" s="44" t="s">
        <v>385</v>
      </c>
      <c r="O314" s="44" t="s">
        <v>127</v>
      </c>
      <c r="P314" s="44" t="s">
        <v>91</v>
      </c>
      <c r="Q314" s="23"/>
      <c r="R314" s="145"/>
      <c r="S314" s="23"/>
      <c r="T314" s="156"/>
      <c r="U314" s="145"/>
      <c r="V314" s="145"/>
      <c r="W314" s="156"/>
      <c r="X314" s="145"/>
      <c r="Y314" s="145"/>
      <c r="Z314" s="145"/>
      <c r="AA314" s="145"/>
      <c r="AB314" s="145"/>
      <c r="AC314" s="145"/>
      <c r="AD314" s="145"/>
      <c r="AE314" s="145"/>
      <c r="AF314" s="145"/>
      <c r="AG314" s="145"/>
      <c r="AH314" s="145"/>
      <c r="AI314" s="145"/>
      <c r="AJ314" s="145"/>
      <c r="AK314" s="145"/>
      <c r="AL314" s="145"/>
      <c r="AM314" s="145"/>
      <c r="AN314" s="145"/>
      <c r="AO314" s="145"/>
      <c r="AP314" s="145"/>
      <c r="AQ314" s="145"/>
      <c r="AR314" s="145"/>
    </row>
    <row r="315" spans="1:44" ht="78.75" x14ac:dyDescent="0.25">
      <c r="A315" s="41">
        <v>535</v>
      </c>
      <c r="B315" s="23" t="s">
        <v>645</v>
      </c>
      <c r="C315" s="23" t="s">
        <v>646</v>
      </c>
      <c r="D315" s="53" t="s">
        <v>1049</v>
      </c>
      <c r="E315" s="23" t="s">
        <v>212</v>
      </c>
      <c r="F315" s="44">
        <v>642</v>
      </c>
      <c r="G315" s="44" t="s">
        <v>34</v>
      </c>
      <c r="H315" s="53">
        <v>150</v>
      </c>
      <c r="I315" s="23">
        <v>36000000000</v>
      </c>
      <c r="J315" s="44" t="s">
        <v>35</v>
      </c>
      <c r="K315" s="30">
        <v>5250000</v>
      </c>
      <c r="L315" s="46">
        <v>42826</v>
      </c>
      <c r="M315" s="46">
        <v>43070</v>
      </c>
      <c r="N315" s="44" t="s">
        <v>385</v>
      </c>
      <c r="O315" s="44" t="s">
        <v>127</v>
      </c>
      <c r="P315" s="44" t="s">
        <v>214</v>
      </c>
      <c r="Q315" s="23"/>
      <c r="R315" s="145"/>
      <c r="S315" s="23"/>
      <c r="T315" s="156"/>
      <c r="U315" s="145"/>
      <c r="V315" s="145"/>
      <c r="W315" s="156"/>
      <c r="X315" s="145"/>
      <c r="Y315" s="145"/>
      <c r="Z315" s="145"/>
      <c r="AA315" s="145"/>
      <c r="AB315" s="145"/>
      <c r="AC315" s="145"/>
      <c r="AD315" s="145"/>
      <c r="AE315" s="145"/>
      <c r="AF315" s="145"/>
      <c r="AG315" s="145"/>
      <c r="AH315" s="145"/>
      <c r="AI315" s="145"/>
      <c r="AJ315" s="145"/>
      <c r="AK315" s="145"/>
      <c r="AL315" s="145"/>
      <c r="AM315" s="145"/>
      <c r="AN315" s="145"/>
      <c r="AO315" s="145"/>
      <c r="AP315" s="145"/>
      <c r="AQ315" s="145"/>
      <c r="AR315" s="145"/>
    </row>
    <row r="316" spans="1:44" ht="78.75" x14ac:dyDescent="0.25">
      <c r="A316" s="41">
        <v>536</v>
      </c>
      <c r="B316" s="88" t="s">
        <v>411</v>
      </c>
      <c r="C316" s="88" t="s">
        <v>412</v>
      </c>
      <c r="D316" s="76" t="s">
        <v>765</v>
      </c>
      <c r="E316" s="42" t="s">
        <v>39</v>
      </c>
      <c r="F316" s="44">
        <v>642</v>
      </c>
      <c r="G316" s="23" t="s">
        <v>34</v>
      </c>
      <c r="H316" s="23">
        <v>1</v>
      </c>
      <c r="I316" s="55">
        <v>36000000000</v>
      </c>
      <c r="J316" s="44" t="s">
        <v>35</v>
      </c>
      <c r="K316" s="45">
        <v>10000000</v>
      </c>
      <c r="L316" s="33">
        <v>42826</v>
      </c>
      <c r="M316" s="46">
        <v>43070</v>
      </c>
      <c r="N316" s="44" t="s">
        <v>385</v>
      </c>
      <c r="O316" s="44" t="s">
        <v>127</v>
      </c>
      <c r="P316" s="41" t="s">
        <v>591</v>
      </c>
      <c r="Q316" s="23"/>
      <c r="R316" s="145"/>
      <c r="S316" s="23"/>
      <c r="T316" s="156"/>
      <c r="U316" s="145"/>
      <c r="V316" s="145"/>
      <c r="W316" s="156"/>
      <c r="X316" s="145"/>
      <c r="Y316" s="145"/>
      <c r="Z316" s="145"/>
      <c r="AA316" s="145"/>
      <c r="AB316" s="145"/>
      <c r="AC316" s="145"/>
      <c r="AD316" s="145"/>
      <c r="AE316" s="145"/>
      <c r="AF316" s="145"/>
      <c r="AG316" s="145"/>
      <c r="AH316" s="145"/>
      <c r="AI316" s="145"/>
      <c r="AJ316" s="145"/>
      <c r="AK316" s="145"/>
      <c r="AL316" s="145"/>
      <c r="AM316" s="145"/>
      <c r="AN316" s="145"/>
      <c r="AO316" s="145"/>
      <c r="AP316" s="145"/>
      <c r="AQ316" s="145"/>
      <c r="AR316" s="145"/>
    </row>
    <row r="317" spans="1:44" ht="78.75" x14ac:dyDescent="0.25">
      <c r="A317" s="41">
        <v>537</v>
      </c>
      <c r="B317" s="88" t="s">
        <v>427</v>
      </c>
      <c r="C317" s="88" t="s">
        <v>428</v>
      </c>
      <c r="D317" s="76" t="s">
        <v>544</v>
      </c>
      <c r="E317" s="42" t="s">
        <v>39</v>
      </c>
      <c r="F317" s="44">
        <v>642</v>
      </c>
      <c r="G317" s="23" t="s">
        <v>34</v>
      </c>
      <c r="H317" s="23">
        <v>1</v>
      </c>
      <c r="I317" s="55">
        <v>36000000000</v>
      </c>
      <c r="J317" s="44" t="s">
        <v>35</v>
      </c>
      <c r="K317" s="45">
        <v>35000000</v>
      </c>
      <c r="L317" s="33">
        <v>42826</v>
      </c>
      <c r="M317" s="46">
        <v>43070</v>
      </c>
      <c r="N317" s="44" t="s">
        <v>385</v>
      </c>
      <c r="O317" s="44" t="s">
        <v>127</v>
      </c>
      <c r="P317" s="41" t="s">
        <v>591</v>
      </c>
      <c r="Q317" s="23"/>
      <c r="R317" s="145"/>
      <c r="S317" s="23"/>
      <c r="T317" s="156"/>
      <c r="U317" s="145"/>
      <c r="V317" s="145"/>
      <c r="W317" s="156"/>
      <c r="X317" s="145"/>
      <c r="Y317" s="145"/>
      <c r="Z317" s="145"/>
      <c r="AA317" s="145"/>
      <c r="AB317" s="145"/>
      <c r="AC317" s="145"/>
      <c r="AD317" s="145"/>
      <c r="AE317" s="145"/>
      <c r="AF317" s="145"/>
      <c r="AG317" s="145"/>
      <c r="AH317" s="145"/>
      <c r="AI317" s="145"/>
      <c r="AJ317" s="145"/>
      <c r="AK317" s="145"/>
      <c r="AL317" s="145"/>
      <c r="AM317" s="145"/>
      <c r="AN317" s="145"/>
      <c r="AO317" s="145"/>
      <c r="AP317" s="145"/>
      <c r="AQ317" s="145"/>
      <c r="AR317" s="145"/>
    </row>
    <row r="318" spans="1:44" ht="33.75" x14ac:dyDescent="0.25">
      <c r="A318" s="41">
        <v>577</v>
      </c>
      <c r="B318" s="23" t="s">
        <v>639</v>
      </c>
      <c r="C318" s="23" t="s">
        <v>640</v>
      </c>
      <c r="D318" s="94" t="s">
        <v>235</v>
      </c>
      <c r="E318" s="94" t="s">
        <v>147</v>
      </c>
      <c r="F318" s="44">
        <v>642</v>
      </c>
      <c r="G318" s="117" t="s">
        <v>34</v>
      </c>
      <c r="H318" s="23">
        <v>1</v>
      </c>
      <c r="I318" s="73" t="s">
        <v>234</v>
      </c>
      <c r="J318" s="44" t="s">
        <v>35</v>
      </c>
      <c r="K318" s="115">
        <v>800000</v>
      </c>
      <c r="L318" s="46">
        <v>42856</v>
      </c>
      <c r="M318" s="46">
        <v>43070</v>
      </c>
      <c r="N318" s="44" t="s">
        <v>386</v>
      </c>
      <c r="O318" s="44" t="s">
        <v>124</v>
      </c>
      <c r="P318" s="44" t="s">
        <v>243</v>
      </c>
      <c r="Q318" s="23"/>
      <c r="R318" s="145"/>
      <c r="S318" s="23"/>
      <c r="T318" s="156"/>
      <c r="U318" s="145"/>
      <c r="V318" s="145"/>
      <c r="W318" s="156"/>
      <c r="X318" s="145"/>
      <c r="Y318" s="145"/>
      <c r="Z318" s="145"/>
      <c r="AA318" s="145"/>
      <c r="AB318" s="145"/>
      <c r="AC318" s="145"/>
      <c r="AD318" s="145"/>
      <c r="AE318" s="145"/>
      <c r="AF318" s="145"/>
      <c r="AG318" s="145"/>
      <c r="AH318" s="145"/>
      <c r="AI318" s="145"/>
      <c r="AJ318" s="145"/>
      <c r="AK318" s="145"/>
      <c r="AL318" s="145"/>
      <c r="AM318" s="145"/>
      <c r="AN318" s="145"/>
      <c r="AO318" s="145"/>
      <c r="AP318" s="145"/>
      <c r="AQ318" s="145"/>
      <c r="AR318" s="145"/>
    </row>
    <row r="319" spans="1:44" ht="78.75" x14ac:dyDescent="0.25">
      <c r="A319" s="41">
        <v>578</v>
      </c>
      <c r="B319" s="23" t="s">
        <v>630</v>
      </c>
      <c r="C319" s="23" t="s">
        <v>631</v>
      </c>
      <c r="D319" s="23" t="s">
        <v>741</v>
      </c>
      <c r="E319" s="23" t="s">
        <v>39</v>
      </c>
      <c r="F319" s="44">
        <v>642</v>
      </c>
      <c r="G319" s="117" t="s">
        <v>34</v>
      </c>
      <c r="H319" s="23">
        <v>1</v>
      </c>
      <c r="I319" s="66">
        <v>36000000000</v>
      </c>
      <c r="J319" s="44" t="s">
        <v>35</v>
      </c>
      <c r="K319" s="30">
        <v>2600000</v>
      </c>
      <c r="L319" s="33">
        <v>42856</v>
      </c>
      <c r="M319" s="46">
        <v>43070</v>
      </c>
      <c r="N319" s="44" t="s">
        <v>385</v>
      </c>
      <c r="O319" s="44" t="s">
        <v>127</v>
      </c>
      <c r="P319" s="44" t="s">
        <v>91</v>
      </c>
      <c r="Q319" s="23"/>
      <c r="R319" s="145"/>
      <c r="S319" s="23"/>
      <c r="T319" s="156"/>
      <c r="U319" s="145"/>
      <c r="V319" s="145"/>
      <c r="W319" s="156"/>
      <c r="X319" s="145"/>
      <c r="Y319" s="145"/>
      <c r="Z319" s="145"/>
      <c r="AA319" s="145"/>
      <c r="AB319" s="145"/>
      <c r="AC319" s="145"/>
      <c r="AD319" s="145"/>
      <c r="AE319" s="145"/>
      <c r="AF319" s="145"/>
      <c r="AG319" s="145"/>
      <c r="AH319" s="145"/>
      <c r="AI319" s="145"/>
      <c r="AJ319" s="145"/>
      <c r="AK319" s="145"/>
      <c r="AL319" s="145"/>
      <c r="AM319" s="145"/>
      <c r="AN319" s="145"/>
      <c r="AO319" s="145"/>
      <c r="AP319" s="145"/>
      <c r="AQ319" s="145"/>
      <c r="AR319" s="145"/>
    </row>
    <row r="320" spans="1:44" ht="78.75" x14ac:dyDescent="0.25">
      <c r="A320" s="41">
        <v>579</v>
      </c>
      <c r="B320" s="23" t="s">
        <v>630</v>
      </c>
      <c r="C320" s="23" t="s">
        <v>631</v>
      </c>
      <c r="D320" s="23" t="s">
        <v>85</v>
      </c>
      <c r="E320" s="23" t="s">
        <v>39</v>
      </c>
      <c r="F320" s="44">
        <v>642</v>
      </c>
      <c r="G320" s="117" t="s">
        <v>34</v>
      </c>
      <c r="H320" s="23">
        <v>1</v>
      </c>
      <c r="I320" s="66">
        <v>36000000000</v>
      </c>
      <c r="J320" s="44" t="s">
        <v>35</v>
      </c>
      <c r="K320" s="30">
        <v>4500000</v>
      </c>
      <c r="L320" s="33">
        <v>42856</v>
      </c>
      <c r="M320" s="46">
        <v>43070</v>
      </c>
      <c r="N320" s="44" t="s">
        <v>385</v>
      </c>
      <c r="O320" s="44" t="s">
        <v>127</v>
      </c>
      <c r="P320" s="44" t="s">
        <v>91</v>
      </c>
      <c r="Q320" s="23"/>
      <c r="R320" s="145"/>
      <c r="S320" s="23"/>
      <c r="T320" s="156"/>
      <c r="U320" s="145"/>
      <c r="V320" s="145"/>
      <c r="W320" s="156"/>
      <c r="X320" s="145"/>
      <c r="Y320" s="145"/>
      <c r="Z320" s="145"/>
      <c r="AA320" s="145"/>
      <c r="AB320" s="145"/>
      <c r="AC320" s="145"/>
      <c r="AD320" s="145"/>
      <c r="AE320" s="145"/>
      <c r="AF320" s="145"/>
      <c r="AG320" s="145"/>
      <c r="AH320" s="145"/>
      <c r="AI320" s="145"/>
      <c r="AJ320" s="145"/>
      <c r="AK320" s="145"/>
      <c r="AL320" s="145"/>
      <c r="AM320" s="145"/>
      <c r="AN320" s="145"/>
      <c r="AO320" s="145"/>
      <c r="AP320" s="145"/>
      <c r="AQ320" s="145"/>
      <c r="AR320" s="145"/>
    </row>
    <row r="321" spans="1:44" ht="67.5" x14ac:dyDescent="0.25">
      <c r="A321" s="41">
        <v>580</v>
      </c>
      <c r="B321" s="23" t="s">
        <v>134</v>
      </c>
      <c r="C321" s="23" t="s">
        <v>135</v>
      </c>
      <c r="D321" s="42" t="s">
        <v>108</v>
      </c>
      <c r="E321" s="42" t="s">
        <v>109</v>
      </c>
      <c r="F321" s="44">
        <v>642</v>
      </c>
      <c r="G321" s="117" t="s">
        <v>34</v>
      </c>
      <c r="H321" s="23">
        <v>1</v>
      </c>
      <c r="I321" s="66">
        <v>36000000000</v>
      </c>
      <c r="J321" s="44" t="s">
        <v>35</v>
      </c>
      <c r="K321" s="45">
        <v>6250000</v>
      </c>
      <c r="L321" s="46">
        <v>42856</v>
      </c>
      <c r="M321" s="46">
        <v>43191</v>
      </c>
      <c r="N321" s="44" t="s">
        <v>385</v>
      </c>
      <c r="O321" s="44" t="s">
        <v>127</v>
      </c>
      <c r="P321" s="44" t="s">
        <v>112</v>
      </c>
      <c r="Q321" s="23"/>
      <c r="R321" s="145"/>
      <c r="S321" s="23"/>
      <c r="T321" s="156"/>
      <c r="U321" s="145"/>
      <c r="V321" s="145"/>
      <c r="W321" s="156"/>
      <c r="X321" s="145"/>
      <c r="Y321" s="145"/>
      <c r="Z321" s="145"/>
      <c r="AA321" s="145"/>
      <c r="AB321" s="145"/>
      <c r="AC321" s="145"/>
      <c r="AD321" s="145"/>
      <c r="AE321" s="145"/>
      <c r="AF321" s="145"/>
      <c r="AG321" s="145"/>
      <c r="AH321" s="145"/>
      <c r="AI321" s="145"/>
      <c r="AJ321" s="145"/>
      <c r="AK321" s="145"/>
      <c r="AL321" s="145"/>
      <c r="AM321" s="145"/>
      <c r="AN321" s="145"/>
      <c r="AO321" s="145"/>
      <c r="AP321" s="145"/>
      <c r="AQ321" s="145"/>
      <c r="AR321" s="145"/>
    </row>
    <row r="322" spans="1:44" ht="157.5" x14ac:dyDescent="0.25">
      <c r="A322" s="41">
        <v>581</v>
      </c>
      <c r="B322" s="23" t="s">
        <v>632</v>
      </c>
      <c r="C322" s="23" t="s">
        <v>633</v>
      </c>
      <c r="D322" s="42" t="s">
        <v>95</v>
      </c>
      <c r="E322" s="42" t="s">
        <v>92</v>
      </c>
      <c r="F322" s="44">
        <v>642</v>
      </c>
      <c r="G322" s="44" t="s">
        <v>34</v>
      </c>
      <c r="H322" s="23">
        <v>1</v>
      </c>
      <c r="I322" s="23">
        <v>36000000000</v>
      </c>
      <c r="J322" s="44" t="s">
        <v>35</v>
      </c>
      <c r="K322" s="45">
        <v>6375600</v>
      </c>
      <c r="L322" s="46">
        <v>42856</v>
      </c>
      <c r="M322" s="46">
        <v>43221</v>
      </c>
      <c r="N322" s="44" t="s">
        <v>48</v>
      </c>
      <c r="O322" s="44" t="s">
        <v>127</v>
      </c>
      <c r="P322" s="44" t="s">
        <v>101</v>
      </c>
      <c r="Q322" s="23"/>
      <c r="R322" s="145"/>
      <c r="S322" s="23"/>
      <c r="T322" s="156"/>
      <c r="U322" s="145"/>
      <c r="V322" s="145"/>
      <c r="W322" s="156"/>
      <c r="X322" s="145"/>
      <c r="Y322" s="145"/>
      <c r="Z322" s="145"/>
      <c r="AA322" s="145"/>
      <c r="AB322" s="145"/>
      <c r="AC322" s="145"/>
      <c r="AD322" s="145"/>
      <c r="AE322" s="145"/>
      <c r="AF322" s="145"/>
      <c r="AG322" s="145"/>
      <c r="AH322" s="145"/>
      <c r="AI322" s="145"/>
      <c r="AJ322" s="145"/>
      <c r="AK322" s="145"/>
      <c r="AL322" s="145"/>
      <c r="AM322" s="145"/>
      <c r="AN322" s="145"/>
      <c r="AO322" s="145"/>
      <c r="AP322" s="145"/>
      <c r="AQ322" s="145"/>
      <c r="AR322" s="145"/>
    </row>
    <row r="323" spans="1:44" ht="78.75" x14ac:dyDescent="0.25">
      <c r="A323" s="41">
        <v>582</v>
      </c>
      <c r="B323" s="23" t="s">
        <v>630</v>
      </c>
      <c r="C323" s="23" t="s">
        <v>631</v>
      </c>
      <c r="D323" s="23" t="s">
        <v>750</v>
      </c>
      <c r="E323" s="23" t="s">
        <v>39</v>
      </c>
      <c r="F323" s="44">
        <v>642</v>
      </c>
      <c r="G323" s="44" t="s">
        <v>34</v>
      </c>
      <c r="H323" s="23">
        <v>1</v>
      </c>
      <c r="I323" s="23">
        <v>36000000000</v>
      </c>
      <c r="J323" s="44" t="s">
        <v>35</v>
      </c>
      <c r="K323" s="30">
        <v>12296830</v>
      </c>
      <c r="L323" s="33">
        <v>42856</v>
      </c>
      <c r="M323" s="46">
        <v>43070</v>
      </c>
      <c r="N323" s="44" t="s">
        <v>385</v>
      </c>
      <c r="O323" s="44" t="s">
        <v>127</v>
      </c>
      <c r="P323" s="44" t="s">
        <v>91</v>
      </c>
      <c r="Q323" s="23"/>
      <c r="R323" s="145"/>
      <c r="S323" s="23"/>
      <c r="T323" s="156"/>
      <c r="U323" s="145"/>
      <c r="V323" s="145"/>
      <c r="W323" s="156"/>
      <c r="X323" s="145"/>
      <c r="Y323" s="145"/>
      <c r="Z323" s="145"/>
      <c r="AA323" s="145"/>
      <c r="AB323" s="145"/>
      <c r="AC323" s="145"/>
      <c r="AD323" s="145"/>
      <c r="AE323" s="145"/>
      <c r="AF323" s="145"/>
      <c r="AG323" s="145"/>
      <c r="AH323" s="145"/>
      <c r="AI323" s="145"/>
      <c r="AJ323" s="145"/>
      <c r="AK323" s="145"/>
      <c r="AL323" s="145"/>
      <c r="AM323" s="145"/>
      <c r="AN323" s="145"/>
      <c r="AO323" s="145"/>
      <c r="AP323" s="145"/>
      <c r="AQ323" s="145"/>
      <c r="AR323" s="145"/>
    </row>
    <row r="324" spans="1:44" ht="78.75" x14ac:dyDescent="0.25">
      <c r="A324" s="41">
        <v>583</v>
      </c>
      <c r="B324" s="23" t="s">
        <v>630</v>
      </c>
      <c r="C324" s="23" t="s">
        <v>631</v>
      </c>
      <c r="D324" s="23" t="s">
        <v>737</v>
      </c>
      <c r="E324" s="23" t="s">
        <v>39</v>
      </c>
      <c r="F324" s="44">
        <v>642</v>
      </c>
      <c r="G324" s="44" t="s">
        <v>34</v>
      </c>
      <c r="H324" s="23">
        <v>1</v>
      </c>
      <c r="I324" s="23">
        <v>36000000000</v>
      </c>
      <c r="J324" s="44" t="s">
        <v>35</v>
      </c>
      <c r="K324" s="30">
        <v>20000000</v>
      </c>
      <c r="L324" s="33">
        <v>42856</v>
      </c>
      <c r="M324" s="46">
        <v>43070</v>
      </c>
      <c r="N324" s="44" t="s">
        <v>385</v>
      </c>
      <c r="O324" s="44" t="s">
        <v>127</v>
      </c>
      <c r="P324" s="44" t="s">
        <v>91</v>
      </c>
      <c r="Q324" s="23"/>
      <c r="R324" s="145"/>
      <c r="S324" s="23"/>
      <c r="T324" s="156"/>
      <c r="U324" s="145"/>
      <c r="V324" s="145"/>
      <c r="W324" s="156"/>
      <c r="X324" s="145"/>
      <c r="Y324" s="145"/>
      <c r="Z324" s="145"/>
      <c r="AA324" s="145"/>
      <c r="AB324" s="145"/>
      <c r="AC324" s="145"/>
      <c r="AD324" s="145"/>
      <c r="AE324" s="145"/>
      <c r="AF324" s="145"/>
      <c r="AG324" s="145"/>
      <c r="AH324" s="145"/>
      <c r="AI324" s="145"/>
      <c r="AJ324" s="145"/>
      <c r="AK324" s="145"/>
      <c r="AL324" s="145"/>
      <c r="AM324" s="145"/>
      <c r="AN324" s="145"/>
      <c r="AO324" s="145"/>
      <c r="AP324" s="145"/>
      <c r="AQ324" s="145"/>
      <c r="AR324" s="145"/>
    </row>
    <row r="325" spans="1:44" ht="78.75" x14ac:dyDescent="0.25">
      <c r="A325" s="41">
        <v>584</v>
      </c>
      <c r="B325" s="119" t="s">
        <v>630</v>
      </c>
      <c r="C325" s="119" t="s">
        <v>631</v>
      </c>
      <c r="D325" s="119" t="s">
        <v>747</v>
      </c>
      <c r="E325" s="119" t="s">
        <v>39</v>
      </c>
      <c r="F325" s="120">
        <v>642</v>
      </c>
      <c r="G325" s="44" t="s">
        <v>34</v>
      </c>
      <c r="H325" s="23">
        <v>1</v>
      </c>
      <c r="I325" s="119">
        <v>36000000000</v>
      </c>
      <c r="J325" s="44" t="s">
        <v>35</v>
      </c>
      <c r="K325" s="30">
        <v>30000000</v>
      </c>
      <c r="L325" s="33">
        <v>42856</v>
      </c>
      <c r="M325" s="46">
        <v>43070</v>
      </c>
      <c r="N325" s="44" t="s">
        <v>385</v>
      </c>
      <c r="O325" s="44" t="s">
        <v>127</v>
      </c>
      <c r="P325" s="44" t="s">
        <v>91</v>
      </c>
      <c r="Q325" s="23"/>
      <c r="R325" s="145"/>
      <c r="S325" s="23"/>
      <c r="T325" s="156"/>
      <c r="U325" s="145"/>
      <c r="V325" s="145"/>
      <c r="W325" s="156"/>
      <c r="X325" s="145"/>
      <c r="Y325" s="145"/>
      <c r="Z325" s="145"/>
      <c r="AA325" s="145"/>
      <c r="AB325" s="145"/>
      <c r="AC325" s="145"/>
      <c r="AD325" s="145"/>
      <c r="AE325" s="145"/>
      <c r="AF325" s="145"/>
      <c r="AG325" s="145"/>
      <c r="AH325" s="145"/>
      <c r="AI325" s="145"/>
      <c r="AJ325" s="145"/>
      <c r="AK325" s="145"/>
      <c r="AL325" s="145"/>
      <c r="AM325" s="145"/>
      <c r="AN325" s="145"/>
      <c r="AO325" s="145"/>
      <c r="AP325" s="145"/>
      <c r="AQ325" s="145"/>
      <c r="AR325" s="145"/>
    </row>
    <row r="326" spans="1:44" ht="33.75" x14ac:dyDescent="0.25">
      <c r="A326" s="41">
        <v>606</v>
      </c>
      <c r="B326" s="41" t="s">
        <v>267</v>
      </c>
      <c r="C326" s="41" t="s">
        <v>268</v>
      </c>
      <c r="D326" s="23" t="s">
        <v>269</v>
      </c>
      <c r="E326" s="23" t="s">
        <v>247</v>
      </c>
      <c r="F326" s="44">
        <v>642</v>
      </c>
      <c r="G326" s="44" t="s">
        <v>34</v>
      </c>
      <c r="H326" s="23">
        <v>1</v>
      </c>
      <c r="I326" s="23">
        <v>36000000000</v>
      </c>
      <c r="J326" s="44" t="s">
        <v>35</v>
      </c>
      <c r="K326" s="30">
        <v>531000</v>
      </c>
      <c r="L326" s="46">
        <v>42887</v>
      </c>
      <c r="M326" s="46">
        <v>43070</v>
      </c>
      <c r="N326" s="44" t="s">
        <v>48</v>
      </c>
      <c r="O326" s="44" t="s">
        <v>127</v>
      </c>
      <c r="P326" s="41" t="s">
        <v>277</v>
      </c>
      <c r="Q326" s="23"/>
      <c r="R326" s="145"/>
      <c r="S326" s="23"/>
      <c r="T326" s="156"/>
      <c r="U326" s="145"/>
      <c r="V326" s="145"/>
      <c r="W326" s="156"/>
      <c r="X326" s="145"/>
      <c r="Y326" s="145"/>
      <c r="Z326" s="145"/>
      <c r="AA326" s="145"/>
      <c r="AB326" s="145"/>
      <c r="AC326" s="145"/>
      <c r="AD326" s="145"/>
      <c r="AE326" s="145"/>
      <c r="AF326" s="145"/>
      <c r="AG326" s="145"/>
      <c r="AH326" s="145"/>
      <c r="AI326" s="145"/>
      <c r="AJ326" s="145"/>
      <c r="AK326" s="145"/>
      <c r="AL326" s="145"/>
      <c r="AM326" s="145"/>
      <c r="AN326" s="145"/>
      <c r="AO326" s="145"/>
      <c r="AP326" s="145"/>
      <c r="AQ326" s="145"/>
      <c r="AR326" s="145"/>
    </row>
    <row r="327" spans="1:44" ht="78.75" x14ac:dyDescent="0.25">
      <c r="A327" s="41">
        <v>607</v>
      </c>
      <c r="B327" s="23" t="s">
        <v>412</v>
      </c>
      <c r="C327" s="23" t="s">
        <v>634</v>
      </c>
      <c r="D327" s="42" t="s">
        <v>96</v>
      </c>
      <c r="E327" s="42" t="s">
        <v>92</v>
      </c>
      <c r="F327" s="44">
        <v>642</v>
      </c>
      <c r="G327" s="44" t="s">
        <v>34</v>
      </c>
      <c r="H327" s="23">
        <v>1</v>
      </c>
      <c r="I327" s="23">
        <v>36000000000</v>
      </c>
      <c r="J327" s="44" t="s">
        <v>35</v>
      </c>
      <c r="K327" s="45">
        <v>689766.93</v>
      </c>
      <c r="L327" s="46">
        <v>42887</v>
      </c>
      <c r="M327" s="46">
        <v>42948</v>
      </c>
      <c r="N327" s="44" t="s">
        <v>48</v>
      </c>
      <c r="O327" s="44" t="s">
        <v>127</v>
      </c>
      <c r="P327" s="44" t="s">
        <v>101</v>
      </c>
      <c r="Q327" s="23"/>
      <c r="R327" s="145"/>
      <c r="S327" s="23"/>
      <c r="T327" s="156"/>
      <c r="U327" s="145"/>
      <c r="V327" s="145"/>
      <c r="W327" s="156"/>
      <c r="X327" s="145"/>
      <c r="Y327" s="145"/>
      <c r="Z327" s="145"/>
      <c r="AA327" s="145"/>
      <c r="AB327" s="145"/>
      <c r="AC327" s="145"/>
      <c r="AD327" s="145"/>
      <c r="AE327" s="145"/>
      <c r="AF327" s="145"/>
      <c r="AG327" s="145"/>
      <c r="AH327" s="145"/>
      <c r="AI327" s="145"/>
      <c r="AJ327" s="145"/>
      <c r="AK327" s="145"/>
      <c r="AL327" s="145"/>
      <c r="AM327" s="145"/>
      <c r="AN327" s="145"/>
      <c r="AO327" s="145"/>
      <c r="AP327" s="145"/>
      <c r="AQ327" s="145"/>
      <c r="AR327" s="145"/>
    </row>
    <row r="328" spans="1:44" ht="56.25" x14ac:dyDescent="0.25">
      <c r="A328" s="41">
        <v>608</v>
      </c>
      <c r="B328" s="35" t="s">
        <v>392</v>
      </c>
      <c r="C328" s="42" t="s">
        <v>393</v>
      </c>
      <c r="D328" s="42" t="s">
        <v>394</v>
      </c>
      <c r="E328" s="42" t="s">
        <v>395</v>
      </c>
      <c r="F328" s="44">
        <v>642</v>
      </c>
      <c r="G328" s="44" t="s">
        <v>34</v>
      </c>
      <c r="H328" s="23">
        <v>1</v>
      </c>
      <c r="I328" s="55">
        <v>36000000000</v>
      </c>
      <c r="J328" s="44" t="s">
        <v>35</v>
      </c>
      <c r="K328" s="45">
        <v>1500000</v>
      </c>
      <c r="L328" s="46">
        <v>42887</v>
      </c>
      <c r="M328" s="46">
        <v>43191</v>
      </c>
      <c r="N328" s="44" t="s">
        <v>385</v>
      </c>
      <c r="O328" s="44" t="s">
        <v>127</v>
      </c>
      <c r="P328" s="41" t="s">
        <v>408</v>
      </c>
      <c r="Q328" s="23"/>
      <c r="R328" s="145"/>
      <c r="S328" s="23"/>
      <c r="T328" s="156"/>
      <c r="U328" s="145"/>
      <c r="V328" s="145"/>
      <c r="W328" s="156"/>
      <c r="X328" s="145"/>
      <c r="Y328" s="145"/>
      <c r="Z328" s="145"/>
      <c r="AA328" s="145"/>
      <c r="AB328" s="145"/>
      <c r="AC328" s="145"/>
      <c r="AD328" s="145"/>
      <c r="AE328" s="145"/>
      <c r="AF328" s="145"/>
      <c r="AG328" s="145"/>
      <c r="AH328" s="145"/>
      <c r="AI328" s="145"/>
      <c r="AJ328" s="145"/>
      <c r="AK328" s="145"/>
      <c r="AL328" s="145"/>
      <c r="AM328" s="145"/>
      <c r="AN328" s="145"/>
      <c r="AO328" s="145"/>
      <c r="AP328" s="145"/>
      <c r="AQ328" s="145"/>
      <c r="AR328" s="145"/>
    </row>
    <row r="329" spans="1:44" ht="78.75" x14ac:dyDescent="0.25">
      <c r="A329" s="41">
        <v>609</v>
      </c>
      <c r="B329" s="23" t="s">
        <v>630</v>
      </c>
      <c r="C329" s="23" t="s">
        <v>631</v>
      </c>
      <c r="D329" s="23" t="s">
        <v>743</v>
      </c>
      <c r="E329" s="23" t="s">
        <v>39</v>
      </c>
      <c r="F329" s="44">
        <v>642</v>
      </c>
      <c r="G329" s="44" t="s">
        <v>34</v>
      </c>
      <c r="H329" s="23">
        <v>1</v>
      </c>
      <c r="I329" s="23">
        <v>36000000000</v>
      </c>
      <c r="J329" s="44" t="s">
        <v>35</v>
      </c>
      <c r="K329" s="30">
        <v>1500000</v>
      </c>
      <c r="L329" s="33">
        <v>42887</v>
      </c>
      <c r="M329" s="46">
        <v>43070</v>
      </c>
      <c r="N329" s="44" t="s">
        <v>385</v>
      </c>
      <c r="O329" s="44" t="s">
        <v>127</v>
      </c>
      <c r="P329" s="44" t="s">
        <v>91</v>
      </c>
      <c r="Q329" s="23"/>
      <c r="R329" s="145"/>
      <c r="S329" s="23"/>
      <c r="T329" s="156"/>
      <c r="U329" s="145"/>
      <c r="V329" s="145"/>
      <c r="W329" s="156"/>
      <c r="X329" s="145"/>
      <c r="Y329" s="145"/>
      <c r="Z329" s="145"/>
      <c r="AA329" s="145"/>
      <c r="AB329" s="145"/>
      <c r="AC329" s="145"/>
      <c r="AD329" s="145"/>
      <c r="AE329" s="145"/>
      <c r="AF329" s="145"/>
      <c r="AG329" s="145"/>
      <c r="AH329" s="145"/>
      <c r="AI329" s="145"/>
      <c r="AJ329" s="145"/>
      <c r="AK329" s="145"/>
      <c r="AL329" s="145"/>
      <c r="AM329" s="145"/>
      <c r="AN329" s="145"/>
      <c r="AO329" s="145"/>
      <c r="AP329" s="145"/>
      <c r="AQ329" s="145"/>
      <c r="AR329" s="145"/>
    </row>
    <row r="330" spans="1:44" ht="78.75" x14ac:dyDescent="0.25">
      <c r="A330" s="41">
        <v>610</v>
      </c>
      <c r="B330" s="23" t="s">
        <v>630</v>
      </c>
      <c r="C330" s="23" t="s">
        <v>631</v>
      </c>
      <c r="D330" s="23" t="s">
        <v>744</v>
      </c>
      <c r="E330" s="23" t="s">
        <v>39</v>
      </c>
      <c r="F330" s="44">
        <v>642</v>
      </c>
      <c r="G330" s="44" t="s">
        <v>34</v>
      </c>
      <c r="H330" s="23">
        <v>1</v>
      </c>
      <c r="I330" s="23">
        <v>36000000000</v>
      </c>
      <c r="J330" s="44" t="s">
        <v>35</v>
      </c>
      <c r="K330" s="30">
        <v>2600000</v>
      </c>
      <c r="L330" s="33">
        <v>42887</v>
      </c>
      <c r="M330" s="46">
        <v>43070</v>
      </c>
      <c r="N330" s="44" t="s">
        <v>385</v>
      </c>
      <c r="O330" s="44" t="s">
        <v>127</v>
      </c>
      <c r="P330" s="44" t="s">
        <v>91</v>
      </c>
      <c r="Q330" s="23"/>
      <c r="R330" s="145"/>
      <c r="S330" s="23"/>
      <c r="T330" s="156"/>
      <c r="U330" s="145"/>
      <c r="V330" s="145"/>
      <c r="W330" s="156"/>
      <c r="X330" s="145"/>
      <c r="Y330" s="145"/>
      <c r="Z330" s="145"/>
      <c r="AA330" s="145"/>
      <c r="AB330" s="145"/>
      <c r="AC330" s="145"/>
      <c r="AD330" s="145"/>
      <c r="AE330" s="145"/>
      <c r="AF330" s="145"/>
      <c r="AG330" s="145"/>
      <c r="AH330" s="145"/>
      <c r="AI330" s="145"/>
      <c r="AJ330" s="145"/>
      <c r="AK330" s="145"/>
      <c r="AL330" s="145"/>
      <c r="AM330" s="145"/>
      <c r="AN330" s="145"/>
      <c r="AO330" s="145"/>
      <c r="AP330" s="145"/>
      <c r="AQ330" s="145"/>
      <c r="AR330" s="145"/>
    </row>
    <row r="331" spans="1:44" ht="78.75" x14ac:dyDescent="0.25">
      <c r="A331" s="41">
        <v>611</v>
      </c>
      <c r="B331" s="23" t="s">
        <v>630</v>
      </c>
      <c r="C331" s="23" t="s">
        <v>631</v>
      </c>
      <c r="D331" s="23" t="s">
        <v>748</v>
      </c>
      <c r="E331" s="23" t="s">
        <v>39</v>
      </c>
      <c r="F331" s="44">
        <v>642</v>
      </c>
      <c r="G331" s="44" t="s">
        <v>34</v>
      </c>
      <c r="H331" s="23">
        <v>1</v>
      </c>
      <c r="I331" s="23">
        <v>36000000000</v>
      </c>
      <c r="J331" s="44" t="s">
        <v>35</v>
      </c>
      <c r="K331" s="30">
        <v>8300000</v>
      </c>
      <c r="L331" s="33">
        <v>42887</v>
      </c>
      <c r="M331" s="46">
        <v>43070</v>
      </c>
      <c r="N331" s="44" t="s">
        <v>385</v>
      </c>
      <c r="O331" s="44" t="s">
        <v>127</v>
      </c>
      <c r="P331" s="44" t="s">
        <v>91</v>
      </c>
      <c r="Q331" s="23"/>
      <c r="R331" s="145"/>
      <c r="S331" s="23"/>
      <c r="T331" s="156"/>
      <c r="U331" s="145"/>
      <c r="V331" s="145"/>
      <c r="W331" s="156"/>
      <c r="X331" s="145"/>
      <c r="Y331" s="145"/>
      <c r="Z331" s="145"/>
      <c r="AA331" s="145"/>
      <c r="AB331" s="145"/>
      <c r="AC331" s="145"/>
      <c r="AD331" s="145"/>
      <c r="AE331" s="145"/>
      <c r="AF331" s="145"/>
      <c r="AG331" s="145"/>
      <c r="AH331" s="145"/>
      <c r="AI331" s="145"/>
      <c r="AJ331" s="145"/>
      <c r="AK331" s="145"/>
      <c r="AL331" s="145"/>
      <c r="AM331" s="145"/>
      <c r="AN331" s="145"/>
      <c r="AO331" s="145"/>
      <c r="AP331" s="145"/>
      <c r="AQ331" s="145"/>
      <c r="AR331" s="145"/>
    </row>
    <row r="332" spans="1:44" ht="33.75" x14ac:dyDescent="0.25">
      <c r="A332" s="41">
        <v>612</v>
      </c>
      <c r="B332" s="52" t="s">
        <v>283</v>
      </c>
      <c r="C332" s="52" t="s">
        <v>284</v>
      </c>
      <c r="D332" s="76" t="s">
        <v>897</v>
      </c>
      <c r="E332" s="76" t="s">
        <v>898</v>
      </c>
      <c r="F332" s="44">
        <v>642</v>
      </c>
      <c r="G332" s="44" t="s">
        <v>34</v>
      </c>
      <c r="H332" s="95">
        <v>1</v>
      </c>
      <c r="I332" s="96">
        <v>36000000000</v>
      </c>
      <c r="J332" s="44" t="s">
        <v>35</v>
      </c>
      <c r="K332" s="30">
        <v>3700000</v>
      </c>
      <c r="L332" s="46">
        <v>42887</v>
      </c>
      <c r="M332" s="46">
        <v>43070</v>
      </c>
      <c r="N332" s="44" t="s">
        <v>386</v>
      </c>
      <c r="O332" s="44" t="s">
        <v>124</v>
      </c>
      <c r="P332" s="23" t="s">
        <v>280</v>
      </c>
      <c r="Q332" s="23"/>
      <c r="R332" s="145"/>
      <c r="S332" s="23"/>
      <c r="T332" s="156"/>
      <c r="U332" s="145"/>
      <c r="V332" s="145"/>
      <c r="W332" s="156"/>
      <c r="X332" s="145"/>
      <c r="Y332" s="145"/>
      <c r="Z332" s="145"/>
      <c r="AA332" s="145"/>
      <c r="AB332" s="145"/>
      <c r="AC332" s="145"/>
      <c r="AD332" s="145"/>
      <c r="AE332" s="145"/>
      <c r="AF332" s="145"/>
      <c r="AG332" s="145"/>
      <c r="AH332" s="145"/>
      <c r="AI332" s="145"/>
      <c r="AJ332" s="145"/>
      <c r="AK332" s="145"/>
      <c r="AL332" s="145"/>
      <c r="AM332" s="145"/>
      <c r="AN332" s="145"/>
      <c r="AO332" s="145"/>
      <c r="AP332" s="145"/>
      <c r="AQ332" s="145"/>
      <c r="AR332" s="145"/>
    </row>
    <row r="333" spans="1:44" ht="90" x14ac:dyDescent="0.25">
      <c r="A333" s="41">
        <v>627</v>
      </c>
      <c r="B333" s="23" t="s">
        <v>134</v>
      </c>
      <c r="C333" s="23" t="s">
        <v>135</v>
      </c>
      <c r="D333" s="122" t="s">
        <v>1078</v>
      </c>
      <c r="E333" s="23" t="s">
        <v>206</v>
      </c>
      <c r="F333" s="44">
        <v>642</v>
      </c>
      <c r="G333" s="44" t="s">
        <v>34</v>
      </c>
      <c r="H333" s="23">
        <v>1</v>
      </c>
      <c r="I333" s="23">
        <v>36000000000</v>
      </c>
      <c r="J333" s="44" t="s">
        <v>35</v>
      </c>
      <c r="K333" s="30">
        <v>713830</v>
      </c>
      <c r="L333" s="46">
        <v>42917</v>
      </c>
      <c r="M333" s="46">
        <v>43313</v>
      </c>
      <c r="N333" s="44" t="s">
        <v>48</v>
      </c>
      <c r="O333" s="44" t="s">
        <v>127</v>
      </c>
      <c r="P333" s="44" t="s">
        <v>117</v>
      </c>
      <c r="Q333" s="23"/>
      <c r="R333" s="145"/>
      <c r="S333" s="23"/>
      <c r="T333" s="156"/>
      <c r="U333" s="145"/>
      <c r="V333" s="145"/>
      <c r="W333" s="156"/>
      <c r="X333" s="145"/>
      <c r="Y333" s="145"/>
      <c r="Z333" s="145"/>
      <c r="AA333" s="145"/>
      <c r="AB333" s="145"/>
      <c r="AC333" s="145"/>
      <c r="AD333" s="145"/>
      <c r="AE333" s="145"/>
      <c r="AF333" s="145"/>
      <c r="AG333" s="145"/>
      <c r="AH333" s="145"/>
      <c r="AI333" s="145"/>
      <c r="AJ333" s="145"/>
      <c r="AK333" s="145"/>
      <c r="AL333" s="145"/>
      <c r="AM333" s="145"/>
      <c r="AN333" s="145"/>
      <c r="AO333" s="145"/>
      <c r="AP333" s="145"/>
      <c r="AQ333" s="145"/>
      <c r="AR333" s="145"/>
    </row>
    <row r="334" spans="1:44" ht="78.75" x14ac:dyDescent="0.25">
      <c r="A334" s="41">
        <v>628</v>
      </c>
      <c r="B334" s="23" t="s">
        <v>134</v>
      </c>
      <c r="C334" s="23" t="s">
        <v>135</v>
      </c>
      <c r="D334" s="122" t="s">
        <v>1079</v>
      </c>
      <c r="E334" s="23" t="s">
        <v>206</v>
      </c>
      <c r="F334" s="44">
        <v>642</v>
      </c>
      <c r="G334" s="44" t="s">
        <v>34</v>
      </c>
      <c r="H334" s="23">
        <v>1</v>
      </c>
      <c r="I334" s="23">
        <v>36000000000</v>
      </c>
      <c r="J334" s="44" t="s">
        <v>35</v>
      </c>
      <c r="K334" s="30">
        <v>800280</v>
      </c>
      <c r="L334" s="46">
        <v>42917</v>
      </c>
      <c r="M334" s="46">
        <v>43313</v>
      </c>
      <c r="N334" s="44" t="s">
        <v>48</v>
      </c>
      <c r="O334" s="44" t="s">
        <v>127</v>
      </c>
      <c r="P334" s="44" t="s">
        <v>117</v>
      </c>
      <c r="Q334" s="23"/>
      <c r="R334" s="145"/>
      <c r="S334" s="23"/>
      <c r="T334" s="156"/>
      <c r="U334" s="145"/>
      <c r="V334" s="145"/>
      <c r="W334" s="156"/>
      <c r="X334" s="145"/>
      <c r="Y334" s="145"/>
      <c r="Z334" s="145"/>
      <c r="AA334" s="145"/>
      <c r="AB334" s="145"/>
      <c r="AC334" s="145"/>
      <c r="AD334" s="145"/>
      <c r="AE334" s="145"/>
      <c r="AF334" s="145"/>
      <c r="AG334" s="145"/>
      <c r="AH334" s="145"/>
      <c r="AI334" s="145"/>
      <c r="AJ334" s="145"/>
      <c r="AK334" s="145"/>
      <c r="AL334" s="145"/>
      <c r="AM334" s="145"/>
      <c r="AN334" s="145"/>
      <c r="AO334" s="145"/>
      <c r="AP334" s="145"/>
      <c r="AQ334" s="145"/>
      <c r="AR334" s="145"/>
    </row>
    <row r="335" spans="1:44" ht="78.75" x14ac:dyDescent="0.25">
      <c r="A335" s="41">
        <v>629</v>
      </c>
      <c r="B335" s="23" t="s">
        <v>32</v>
      </c>
      <c r="C335" s="123" t="s">
        <v>33</v>
      </c>
      <c r="D335" s="122" t="s">
        <v>586</v>
      </c>
      <c r="E335" s="23" t="s">
        <v>39</v>
      </c>
      <c r="F335" s="44">
        <v>642</v>
      </c>
      <c r="G335" s="23" t="s">
        <v>34</v>
      </c>
      <c r="H335" s="23">
        <v>1</v>
      </c>
      <c r="I335" s="23">
        <v>36000000000</v>
      </c>
      <c r="J335" s="44" t="s">
        <v>35</v>
      </c>
      <c r="K335" s="30">
        <v>995000</v>
      </c>
      <c r="L335" s="46">
        <v>42917</v>
      </c>
      <c r="M335" s="46">
        <v>43070</v>
      </c>
      <c r="N335" s="44" t="s">
        <v>385</v>
      </c>
      <c r="O335" s="44" t="s">
        <v>127</v>
      </c>
      <c r="P335" s="41" t="s">
        <v>591</v>
      </c>
      <c r="Q335" s="23"/>
      <c r="R335" s="145"/>
      <c r="S335" s="23"/>
      <c r="T335" s="156"/>
      <c r="U335" s="145"/>
      <c r="V335" s="145"/>
      <c r="W335" s="156"/>
      <c r="X335" s="145"/>
      <c r="Y335" s="145"/>
      <c r="Z335" s="145"/>
      <c r="AA335" s="145"/>
      <c r="AB335" s="145"/>
      <c r="AC335" s="145"/>
      <c r="AD335" s="145"/>
      <c r="AE335" s="145"/>
      <c r="AF335" s="145"/>
      <c r="AG335" s="145"/>
      <c r="AH335" s="145"/>
      <c r="AI335" s="145"/>
      <c r="AJ335" s="145"/>
      <c r="AK335" s="145"/>
      <c r="AL335" s="145"/>
      <c r="AM335" s="145"/>
      <c r="AN335" s="145"/>
      <c r="AO335" s="145"/>
      <c r="AP335" s="145"/>
      <c r="AQ335" s="145"/>
      <c r="AR335" s="145"/>
    </row>
    <row r="336" spans="1:44" ht="123.75" x14ac:dyDescent="0.25">
      <c r="A336" s="41">
        <v>630</v>
      </c>
      <c r="B336" s="23" t="s">
        <v>411</v>
      </c>
      <c r="C336" s="23" t="s">
        <v>412</v>
      </c>
      <c r="D336" s="23" t="s">
        <v>731</v>
      </c>
      <c r="E336" s="23" t="s">
        <v>39</v>
      </c>
      <c r="F336" s="44">
        <v>642</v>
      </c>
      <c r="G336" s="44" t="s">
        <v>34</v>
      </c>
      <c r="H336" s="23">
        <v>1</v>
      </c>
      <c r="I336" s="53">
        <v>36000000000</v>
      </c>
      <c r="J336" s="44" t="s">
        <v>35</v>
      </c>
      <c r="K336" s="48">
        <v>2900000</v>
      </c>
      <c r="L336" s="46">
        <v>42917</v>
      </c>
      <c r="M336" s="46">
        <v>43070</v>
      </c>
      <c r="N336" s="44" t="s">
        <v>385</v>
      </c>
      <c r="O336" s="44" t="s">
        <v>127</v>
      </c>
      <c r="P336" s="76" t="s">
        <v>665</v>
      </c>
      <c r="Q336" s="23"/>
      <c r="R336" s="145"/>
      <c r="S336" s="23"/>
      <c r="T336" s="156"/>
      <c r="U336" s="145"/>
      <c r="V336" s="145"/>
      <c r="W336" s="156"/>
      <c r="X336" s="145"/>
      <c r="Y336" s="145"/>
      <c r="Z336" s="145"/>
      <c r="AA336" s="145"/>
      <c r="AB336" s="145"/>
      <c r="AC336" s="145"/>
      <c r="AD336" s="145"/>
      <c r="AE336" s="145"/>
      <c r="AF336" s="145"/>
      <c r="AG336" s="145"/>
      <c r="AH336" s="145"/>
      <c r="AI336" s="145"/>
      <c r="AJ336" s="145"/>
      <c r="AK336" s="145"/>
      <c r="AL336" s="145"/>
      <c r="AM336" s="145"/>
      <c r="AN336" s="145"/>
      <c r="AO336" s="145"/>
      <c r="AP336" s="145"/>
      <c r="AQ336" s="145"/>
      <c r="AR336" s="145"/>
    </row>
    <row r="337" spans="1:44" ht="56.25" x14ac:dyDescent="0.25">
      <c r="A337" s="41">
        <v>631</v>
      </c>
      <c r="B337" s="23" t="s">
        <v>40</v>
      </c>
      <c r="C337" s="23" t="s">
        <v>41</v>
      </c>
      <c r="D337" s="23" t="s">
        <v>42</v>
      </c>
      <c r="E337" s="23" t="s">
        <v>43</v>
      </c>
      <c r="F337" s="44">
        <v>642</v>
      </c>
      <c r="G337" s="44" t="s">
        <v>34</v>
      </c>
      <c r="H337" s="23">
        <v>1</v>
      </c>
      <c r="I337" s="23">
        <v>36000000000</v>
      </c>
      <c r="J337" s="44" t="s">
        <v>35</v>
      </c>
      <c r="K337" s="30">
        <v>3000000</v>
      </c>
      <c r="L337" s="46">
        <v>42917</v>
      </c>
      <c r="M337" s="46">
        <v>43070</v>
      </c>
      <c r="N337" s="44" t="s">
        <v>385</v>
      </c>
      <c r="O337" s="44" t="s">
        <v>127</v>
      </c>
      <c r="P337" s="44" t="s">
        <v>91</v>
      </c>
      <c r="Q337" s="23"/>
      <c r="R337" s="145"/>
      <c r="S337" s="23"/>
      <c r="T337" s="156"/>
      <c r="U337" s="145"/>
      <c r="V337" s="145"/>
      <c r="W337" s="156"/>
      <c r="X337" s="145"/>
      <c r="Y337" s="145"/>
      <c r="Z337" s="145"/>
      <c r="AA337" s="145"/>
      <c r="AB337" s="145"/>
      <c r="AC337" s="145"/>
      <c r="AD337" s="145"/>
      <c r="AE337" s="145"/>
      <c r="AF337" s="145"/>
      <c r="AG337" s="145"/>
      <c r="AH337" s="145"/>
      <c r="AI337" s="145"/>
      <c r="AJ337" s="145"/>
      <c r="AK337" s="145"/>
      <c r="AL337" s="145"/>
      <c r="AM337" s="145"/>
      <c r="AN337" s="145"/>
      <c r="AO337" s="145"/>
      <c r="AP337" s="145"/>
      <c r="AQ337" s="145"/>
      <c r="AR337" s="145"/>
    </row>
    <row r="338" spans="1:44" ht="168.75" x14ac:dyDescent="0.25">
      <c r="A338" s="41">
        <v>632</v>
      </c>
      <c r="B338" s="23" t="s">
        <v>411</v>
      </c>
      <c r="C338" s="23" t="s">
        <v>412</v>
      </c>
      <c r="D338" s="23" t="s">
        <v>732</v>
      </c>
      <c r="E338" s="23" t="s">
        <v>39</v>
      </c>
      <c r="F338" s="44">
        <v>642</v>
      </c>
      <c r="G338" s="44" t="s">
        <v>34</v>
      </c>
      <c r="H338" s="23">
        <v>1</v>
      </c>
      <c r="I338" s="53">
        <v>36000000000</v>
      </c>
      <c r="J338" s="44" t="s">
        <v>35</v>
      </c>
      <c r="K338" s="48">
        <v>3450000</v>
      </c>
      <c r="L338" s="46">
        <v>42917</v>
      </c>
      <c r="M338" s="46">
        <v>43282</v>
      </c>
      <c r="N338" s="44" t="s">
        <v>385</v>
      </c>
      <c r="O338" s="44" t="s">
        <v>127</v>
      </c>
      <c r="P338" s="76" t="s">
        <v>665</v>
      </c>
      <c r="Q338" s="23"/>
      <c r="R338" s="145"/>
      <c r="S338" s="23"/>
      <c r="T338" s="156"/>
      <c r="U338" s="145"/>
      <c r="V338" s="145"/>
      <c r="W338" s="156"/>
      <c r="X338" s="145"/>
      <c r="Y338" s="145"/>
      <c r="Z338" s="145"/>
      <c r="AA338" s="145"/>
      <c r="AB338" s="145"/>
      <c r="AC338" s="145"/>
      <c r="AD338" s="145"/>
      <c r="AE338" s="145"/>
      <c r="AF338" s="145"/>
      <c r="AG338" s="145"/>
      <c r="AH338" s="145"/>
      <c r="AI338" s="145"/>
      <c r="AJ338" s="145"/>
      <c r="AK338" s="145"/>
      <c r="AL338" s="145"/>
      <c r="AM338" s="145"/>
      <c r="AN338" s="145"/>
      <c r="AO338" s="145"/>
      <c r="AP338" s="145"/>
      <c r="AQ338" s="145"/>
      <c r="AR338" s="145"/>
    </row>
    <row r="339" spans="1:44" ht="78.75" x14ac:dyDescent="0.25">
      <c r="A339" s="41">
        <v>633</v>
      </c>
      <c r="B339" s="23" t="s">
        <v>630</v>
      </c>
      <c r="C339" s="23" t="s">
        <v>631</v>
      </c>
      <c r="D339" s="23" t="s">
        <v>752</v>
      </c>
      <c r="E339" s="23" t="s">
        <v>39</v>
      </c>
      <c r="F339" s="44">
        <v>642</v>
      </c>
      <c r="G339" s="44" t="s">
        <v>34</v>
      </c>
      <c r="H339" s="23">
        <v>1</v>
      </c>
      <c r="I339" s="23">
        <v>36000000000</v>
      </c>
      <c r="J339" s="44" t="s">
        <v>35</v>
      </c>
      <c r="K339" s="30">
        <v>3500000</v>
      </c>
      <c r="L339" s="46">
        <v>42917</v>
      </c>
      <c r="M339" s="46">
        <v>43070</v>
      </c>
      <c r="N339" s="44" t="s">
        <v>385</v>
      </c>
      <c r="O339" s="44" t="s">
        <v>127</v>
      </c>
      <c r="P339" s="44" t="s">
        <v>91</v>
      </c>
      <c r="Q339" s="23"/>
      <c r="R339" s="145"/>
      <c r="S339" s="23"/>
      <c r="T339" s="156"/>
      <c r="U339" s="145"/>
      <c r="V339" s="145"/>
      <c r="W339" s="156"/>
      <c r="X339" s="145"/>
      <c r="Y339" s="145"/>
      <c r="Z339" s="145"/>
      <c r="AA339" s="145"/>
      <c r="AB339" s="145"/>
      <c r="AC339" s="145"/>
      <c r="AD339" s="145"/>
      <c r="AE339" s="145"/>
      <c r="AF339" s="145"/>
      <c r="AG339" s="145"/>
      <c r="AH339" s="145"/>
      <c r="AI339" s="145"/>
      <c r="AJ339" s="145"/>
      <c r="AK339" s="145"/>
      <c r="AL339" s="145"/>
      <c r="AM339" s="145"/>
      <c r="AN339" s="145"/>
      <c r="AO339" s="145"/>
      <c r="AP339" s="145"/>
      <c r="AQ339" s="145"/>
      <c r="AR339" s="145"/>
    </row>
    <row r="340" spans="1:44" ht="78.75" x14ac:dyDescent="0.25">
      <c r="A340" s="41">
        <v>634</v>
      </c>
      <c r="B340" s="23" t="s">
        <v>630</v>
      </c>
      <c r="C340" s="23" t="s">
        <v>631</v>
      </c>
      <c r="D340" s="23" t="s">
        <v>753</v>
      </c>
      <c r="E340" s="23" t="s">
        <v>39</v>
      </c>
      <c r="F340" s="44">
        <v>642</v>
      </c>
      <c r="G340" s="44" t="s">
        <v>34</v>
      </c>
      <c r="H340" s="23">
        <v>1</v>
      </c>
      <c r="I340" s="23">
        <v>36000000000</v>
      </c>
      <c r="J340" s="44" t="s">
        <v>35</v>
      </c>
      <c r="K340" s="30">
        <v>5000000</v>
      </c>
      <c r="L340" s="46">
        <v>42917</v>
      </c>
      <c r="M340" s="46">
        <v>43070</v>
      </c>
      <c r="N340" s="44" t="s">
        <v>385</v>
      </c>
      <c r="O340" s="44" t="s">
        <v>127</v>
      </c>
      <c r="P340" s="44" t="s">
        <v>91</v>
      </c>
      <c r="Q340" s="23"/>
      <c r="R340" s="145"/>
      <c r="S340" s="23"/>
      <c r="T340" s="156"/>
      <c r="U340" s="145"/>
      <c r="V340" s="145"/>
      <c r="W340" s="156"/>
      <c r="X340" s="145"/>
      <c r="Y340" s="145"/>
      <c r="Z340" s="145"/>
      <c r="AA340" s="145"/>
      <c r="AB340" s="145"/>
      <c r="AC340" s="145"/>
      <c r="AD340" s="145"/>
      <c r="AE340" s="145"/>
      <c r="AF340" s="145"/>
      <c r="AG340" s="145"/>
      <c r="AH340" s="145"/>
      <c r="AI340" s="145"/>
      <c r="AJ340" s="145"/>
      <c r="AK340" s="145"/>
      <c r="AL340" s="145"/>
      <c r="AM340" s="145"/>
      <c r="AN340" s="145"/>
      <c r="AO340" s="145"/>
      <c r="AP340" s="145"/>
      <c r="AQ340" s="145"/>
      <c r="AR340" s="145"/>
    </row>
    <row r="341" spans="1:44" ht="78.75" x14ac:dyDescent="0.25">
      <c r="A341" s="41">
        <v>635</v>
      </c>
      <c r="B341" s="23" t="s">
        <v>630</v>
      </c>
      <c r="C341" s="23" t="s">
        <v>631</v>
      </c>
      <c r="D341" s="23" t="s">
        <v>754</v>
      </c>
      <c r="E341" s="23" t="s">
        <v>39</v>
      </c>
      <c r="F341" s="44">
        <v>642</v>
      </c>
      <c r="G341" s="44" t="s">
        <v>34</v>
      </c>
      <c r="H341" s="23">
        <v>1</v>
      </c>
      <c r="I341" s="23">
        <v>36000000000</v>
      </c>
      <c r="J341" s="44" t="s">
        <v>35</v>
      </c>
      <c r="K341" s="30">
        <v>5000000</v>
      </c>
      <c r="L341" s="46">
        <v>42917</v>
      </c>
      <c r="M341" s="46">
        <v>43070</v>
      </c>
      <c r="N341" s="44" t="s">
        <v>385</v>
      </c>
      <c r="O341" s="44" t="s">
        <v>127</v>
      </c>
      <c r="P341" s="44" t="s">
        <v>91</v>
      </c>
      <c r="Q341" s="23"/>
      <c r="R341" s="145"/>
      <c r="S341" s="23"/>
      <c r="T341" s="156"/>
      <c r="U341" s="145"/>
      <c r="V341" s="145"/>
      <c r="W341" s="156"/>
      <c r="X341" s="145"/>
      <c r="Y341" s="145"/>
      <c r="Z341" s="145"/>
      <c r="AA341" s="145"/>
      <c r="AB341" s="145"/>
      <c r="AC341" s="145"/>
      <c r="AD341" s="145"/>
      <c r="AE341" s="145"/>
      <c r="AF341" s="145"/>
      <c r="AG341" s="145"/>
      <c r="AH341" s="145"/>
      <c r="AI341" s="145"/>
      <c r="AJ341" s="145"/>
      <c r="AK341" s="145"/>
      <c r="AL341" s="145"/>
      <c r="AM341" s="145"/>
      <c r="AN341" s="145"/>
      <c r="AO341" s="145"/>
      <c r="AP341" s="145"/>
      <c r="AQ341" s="145"/>
      <c r="AR341" s="145"/>
    </row>
    <row r="342" spans="1:44" ht="78.75" x14ac:dyDescent="0.25">
      <c r="A342" s="41">
        <v>636</v>
      </c>
      <c r="B342" s="23" t="s">
        <v>630</v>
      </c>
      <c r="C342" s="23" t="s">
        <v>631</v>
      </c>
      <c r="D342" s="23" t="s">
        <v>755</v>
      </c>
      <c r="E342" s="23" t="s">
        <v>39</v>
      </c>
      <c r="F342" s="44">
        <v>642</v>
      </c>
      <c r="G342" s="44" t="s">
        <v>34</v>
      </c>
      <c r="H342" s="23">
        <v>1</v>
      </c>
      <c r="I342" s="23">
        <v>36000000000</v>
      </c>
      <c r="J342" s="44" t="s">
        <v>35</v>
      </c>
      <c r="K342" s="30">
        <v>5000000</v>
      </c>
      <c r="L342" s="46">
        <v>42917</v>
      </c>
      <c r="M342" s="46">
        <v>43070</v>
      </c>
      <c r="N342" s="44" t="s">
        <v>385</v>
      </c>
      <c r="O342" s="44" t="s">
        <v>127</v>
      </c>
      <c r="P342" s="44" t="s">
        <v>91</v>
      </c>
      <c r="Q342" s="23"/>
      <c r="R342" s="145"/>
      <c r="S342" s="23"/>
      <c r="T342" s="156"/>
      <c r="U342" s="145"/>
      <c r="V342" s="145"/>
      <c r="W342" s="156"/>
      <c r="X342" s="145"/>
      <c r="Y342" s="145"/>
      <c r="Z342" s="145"/>
      <c r="AA342" s="145"/>
      <c r="AB342" s="145"/>
      <c r="AC342" s="145"/>
      <c r="AD342" s="145"/>
      <c r="AE342" s="145"/>
      <c r="AF342" s="145"/>
      <c r="AG342" s="145"/>
      <c r="AH342" s="145"/>
      <c r="AI342" s="145"/>
      <c r="AJ342" s="145"/>
      <c r="AK342" s="145"/>
      <c r="AL342" s="145"/>
      <c r="AM342" s="145"/>
      <c r="AN342" s="145"/>
      <c r="AO342" s="145"/>
      <c r="AP342" s="145"/>
      <c r="AQ342" s="145"/>
      <c r="AR342" s="145"/>
    </row>
    <row r="343" spans="1:44" ht="78.75" x14ac:dyDescent="0.25">
      <c r="A343" s="41">
        <v>637</v>
      </c>
      <c r="B343" s="23" t="s">
        <v>630</v>
      </c>
      <c r="C343" s="23" t="s">
        <v>631</v>
      </c>
      <c r="D343" s="23" t="s">
        <v>756</v>
      </c>
      <c r="E343" s="23" t="s">
        <v>39</v>
      </c>
      <c r="F343" s="44">
        <v>642</v>
      </c>
      <c r="G343" s="44" t="s">
        <v>34</v>
      </c>
      <c r="H343" s="23">
        <v>1</v>
      </c>
      <c r="I343" s="23">
        <v>36000000000</v>
      </c>
      <c r="J343" s="44" t="s">
        <v>35</v>
      </c>
      <c r="K343" s="30">
        <v>5000000</v>
      </c>
      <c r="L343" s="46">
        <v>42917</v>
      </c>
      <c r="M343" s="46">
        <v>43070</v>
      </c>
      <c r="N343" s="44" t="s">
        <v>385</v>
      </c>
      <c r="O343" s="44" t="s">
        <v>127</v>
      </c>
      <c r="P343" s="44" t="s">
        <v>91</v>
      </c>
      <c r="Q343" s="23"/>
      <c r="R343" s="145"/>
      <c r="S343" s="23"/>
      <c r="T343" s="156"/>
      <c r="U343" s="145"/>
      <c r="V343" s="145"/>
      <c r="W343" s="156"/>
      <c r="X343" s="145"/>
      <c r="Y343" s="145"/>
      <c r="Z343" s="145"/>
      <c r="AA343" s="145"/>
      <c r="AB343" s="145"/>
      <c r="AC343" s="145"/>
      <c r="AD343" s="145"/>
      <c r="AE343" s="145"/>
      <c r="AF343" s="145"/>
      <c r="AG343" s="145"/>
      <c r="AH343" s="145"/>
      <c r="AI343" s="145"/>
      <c r="AJ343" s="145"/>
      <c r="AK343" s="145"/>
      <c r="AL343" s="145"/>
      <c r="AM343" s="145"/>
      <c r="AN343" s="145"/>
      <c r="AO343" s="145"/>
      <c r="AP343" s="145"/>
      <c r="AQ343" s="145"/>
      <c r="AR343" s="145"/>
    </row>
    <row r="344" spans="1:44" ht="78.75" x14ac:dyDescent="0.25">
      <c r="A344" s="41">
        <v>638</v>
      </c>
      <c r="B344" s="23" t="s">
        <v>630</v>
      </c>
      <c r="C344" s="23" t="s">
        <v>631</v>
      </c>
      <c r="D344" s="23" t="s">
        <v>757</v>
      </c>
      <c r="E344" s="23" t="s">
        <v>39</v>
      </c>
      <c r="F344" s="44">
        <v>642</v>
      </c>
      <c r="G344" s="44" t="s">
        <v>34</v>
      </c>
      <c r="H344" s="23">
        <v>1</v>
      </c>
      <c r="I344" s="23">
        <v>36000000000</v>
      </c>
      <c r="J344" s="44" t="s">
        <v>35</v>
      </c>
      <c r="K344" s="30">
        <v>5000000</v>
      </c>
      <c r="L344" s="46">
        <v>42917</v>
      </c>
      <c r="M344" s="46">
        <v>43070</v>
      </c>
      <c r="N344" s="44" t="s">
        <v>385</v>
      </c>
      <c r="O344" s="44" t="s">
        <v>127</v>
      </c>
      <c r="P344" s="44" t="s">
        <v>91</v>
      </c>
      <c r="Q344" s="23"/>
      <c r="R344" s="145"/>
      <c r="S344" s="23"/>
      <c r="T344" s="156"/>
      <c r="U344" s="145"/>
      <c r="V344" s="145"/>
      <c r="W344" s="156"/>
      <c r="X344" s="145"/>
      <c r="Y344" s="145"/>
      <c r="Z344" s="145"/>
      <c r="AA344" s="145"/>
      <c r="AB344" s="145"/>
      <c r="AC344" s="145"/>
      <c r="AD344" s="145"/>
      <c r="AE344" s="145"/>
      <c r="AF344" s="145"/>
      <c r="AG344" s="145"/>
      <c r="AH344" s="145"/>
      <c r="AI344" s="145"/>
      <c r="AJ344" s="145"/>
      <c r="AK344" s="145"/>
      <c r="AL344" s="145"/>
      <c r="AM344" s="145"/>
      <c r="AN344" s="145"/>
      <c r="AO344" s="145"/>
      <c r="AP344" s="145"/>
      <c r="AQ344" s="145"/>
      <c r="AR344" s="145"/>
    </row>
    <row r="345" spans="1:44" ht="78.75" x14ac:dyDescent="0.25">
      <c r="A345" s="41">
        <v>639</v>
      </c>
      <c r="B345" s="23" t="s">
        <v>630</v>
      </c>
      <c r="C345" s="23" t="s">
        <v>631</v>
      </c>
      <c r="D345" s="23" t="s">
        <v>745</v>
      </c>
      <c r="E345" s="23" t="s">
        <v>39</v>
      </c>
      <c r="F345" s="44">
        <v>642</v>
      </c>
      <c r="G345" s="44" t="s">
        <v>34</v>
      </c>
      <c r="H345" s="23">
        <v>1</v>
      </c>
      <c r="I345" s="23">
        <v>36000000000</v>
      </c>
      <c r="J345" s="44" t="s">
        <v>35</v>
      </c>
      <c r="K345" s="30">
        <v>5500000</v>
      </c>
      <c r="L345" s="46">
        <v>42917</v>
      </c>
      <c r="M345" s="46">
        <v>43070</v>
      </c>
      <c r="N345" s="44" t="s">
        <v>385</v>
      </c>
      <c r="O345" s="44" t="s">
        <v>127</v>
      </c>
      <c r="P345" s="44" t="s">
        <v>91</v>
      </c>
      <c r="Q345" s="23"/>
      <c r="R345" s="145"/>
      <c r="S345" s="23"/>
      <c r="T345" s="156"/>
      <c r="U345" s="145"/>
      <c r="V345" s="145"/>
      <c r="W345" s="156"/>
      <c r="X345" s="145"/>
      <c r="Y345" s="145"/>
      <c r="Z345" s="145"/>
      <c r="AA345" s="145"/>
      <c r="AB345" s="145"/>
      <c r="AC345" s="145"/>
      <c r="AD345" s="145"/>
      <c r="AE345" s="145"/>
      <c r="AF345" s="145"/>
      <c r="AG345" s="145"/>
      <c r="AH345" s="145"/>
      <c r="AI345" s="145"/>
      <c r="AJ345" s="145"/>
      <c r="AK345" s="145"/>
      <c r="AL345" s="145"/>
      <c r="AM345" s="145"/>
      <c r="AN345" s="145"/>
      <c r="AO345" s="145"/>
      <c r="AP345" s="145"/>
      <c r="AQ345" s="145"/>
      <c r="AR345" s="145"/>
    </row>
    <row r="346" spans="1:44" ht="78.75" x14ac:dyDescent="0.25">
      <c r="A346" s="41">
        <v>640</v>
      </c>
      <c r="B346" s="23" t="s">
        <v>630</v>
      </c>
      <c r="C346" s="23" t="s">
        <v>631</v>
      </c>
      <c r="D346" s="23" t="s">
        <v>740</v>
      </c>
      <c r="E346" s="23" t="s">
        <v>39</v>
      </c>
      <c r="F346" s="44">
        <v>642</v>
      </c>
      <c r="G346" s="44" t="s">
        <v>34</v>
      </c>
      <c r="H346" s="23">
        <v>1</v>
      </c>
      <c r="I346" s="23">
        <v>36000000000</v>
      </c>
      <c r="J346" s="44" t="s">
        <v>35</v>
      </c>
      <c r="K346" s="30">
        <v>7000000</v>
      </c>
      <c r="L346" s="46">
        <v>42917</v>
      </c>
      <c r="M346" s="46">
        <v>43070</v>
      </c>
      <c r="N346" s="44" t="s">
        <v>385</v>
      </c>
      <c r="O346" s="44" t="s">
        <v>127</v>
      </c>
      <c r="P346" s="44" t="s">
        <v>91</v>
      </c>
      <c r="Q346" s="23"/>
      <c r="R346" s="145"/>
      <c r="S346" s="23"/>
      <c r="T346" s="156"/>
      <c r="U346" s="145"/>
      <c r="V346" s="145"/>
      <c r="W346" s="156"/>
      <c r="X346" s="145"/>
      <c r="Y346" s="145"/>
      <c r="Z346" s="145"/>
      <c r="AA346" s="145"/>
      <c r="AB346" s="145"/>
      <c r="AC346" s="145"/>
      <c r="AD346" s="145"/>
      <c r="AE346" s="145"/>
      <c r="AF346" s="145"/>
      <c r="AG346" s="145"/>
      <c r="AH346" s="145"/>
      <c r="AI346" s="145"/>
      <c r="AJ346" s="145"/>
      <c r="AK346" s="145"/>
      <c r="AL346" s="145"/>
      <c r="AM346" s="145"/>
      <c r="AN346" s="145"/>
      <c r="AO346" s="145"/>
      <c r="AP346" s="145"/>
      <c r="AQ346" s="145"/>
      <c r="AR346" s="145"/>
    </row>
    <row r="347" spans="1:44" ht="78.75" x14ac:dyDescent="0.25">
      <c r="A347" s="41">
        <v>641</v>
      </c>
      <c r="B347" s="23" t="s">
        <v>630</v>
      </c>
      <c r="C347" s="23" t="s">
        <v>631</v>
      </c>
      <c r="D347" s="23" t="s">
        <v>746</v>
      </c>
      <c r="E347" s="23" t="s">
        <v>39</v>
      </c>
      <c r="F347" s="44">
        <v>642</v>
      </c>
      <c r="G347" s="44" t="s">
        <v>34</v>
      </c>
      <c r="H347" s="23">
        <v>1</v>
      </c>
      <c r="I347" s="23">
        <v>36000000000</v>
      </c>
      <c r="J347" s="44" t="s">
        <v>35</v>
      </c>
      <c r="K347" s="30">
        <v>9000000</v>
      </c>
      <c r="L347" s="46">
        <v>42917</v>
      </c>
      <c r="M347" s="46">
        <v>43070</v>
      </c>
      <c r="N347" s="44" t="s">
        <v>385</v>
      </c>
      <c r="O347" s="44" t="s">
        <v>127</v>
      </c>
      <c r="P347" s="44" t="s">
        <v>91</v>
      </c>
      <c r="Q347" s="23"/>
      <c r="R347" s="145"/>
      <c r="S347" s="23"/>
      <c r="T347" s="156"/>
      <c r="U347" s="145"/>
      <c r="V347" s="145"/>
      <c r="W347" s="156"/>
      <c r="X347" s="145"/>
      <c r="Y347" s="145"/>
      <c r="Z347" s="145"/>
      <c r="AA347" s="145"/>
      <c r="AB347" s="145"/>
      <c r="AC347" s="145"/>
      <c r="AD347" s="145"/>
      <c r="AE347" s="145"/>
      <c r="AF347" s="145"/>
      <c r="AG347" s="145"/>
      <c r="AH347" s="145"/>
      <c r="AI347" s="145"/>
      <c r="AJ347" s="145"/>
      <c r="AK347" s="145"/>
      <c r="AL347" s="145"/>
      <c r="AM347" s="145"/>
      <c r="AN347" s="145"/>
      <c r="AO347" s="145"/>
      <c r="AP347" s="145"/>
      <c r="AQ347" s="145"/>
      <c r="AR347" s="145"/>
    </row>
    <row r="348" spans="1:44" ht="78.75" x14ac:dyDescent="0.25">
      <c r="A348" s="41">
        <v>642</v>
      </c>
      <c r="B348" s="23" t="s">
        <v>630</v>
      </c>
      <c r="C348" s="23" t="s">
        <v>631</v>
      </c>
      <c r="D348" s="23" t="s">
        <v>738</v>
      </c>
      <c r="E348" s="23" t="s">
        <v>39</v>
      </c>
      <c r="F348" s="44">
        <v>642</v>
      </c>
      <c r="G348" s="44" t="s">
        <v>34</v>
      </c>
      <c r="H348" s="23">
        <v>1</v>
      </c>
      <c r="I348" s="23">
        <v>36000000000</v>
      </c>
      <c r="J348" s="44" t="s">
        <v>35</v>
      </c>
      <c r="K348" s="30">
        <v>9550800</v>
      </c>
      <c r="L348" s="46">
        <v>42917</v>
      </c>
      <c r="M348" s="46">
        <v>43070</v>
      </c>
      <c r="N348" s="44" t="s">
        <v>385</v>
      </c>
      <c r="O348" s="44" t="s">
        <v>127</v>
      </c>
      <c r="P348" s="44" t="s">
        <v>91</v>
      </c>
      <c r="Q348" s="23"/>
      <c r="R348" s="145"/>
      <c r="S348" s="23"/>
      <c r="T348" s="156"/>
      <c r="U348" s="145"/>
      <c r="V348" s="145"/>
      <c r="W348" s="156"/>
      <c r="X348" s="145"/>
      <c r="Y348" s="145"/>
      <c r="Z348" s="145"/>
      <c r="AA348" s="145"/>
      <c r="AB348" s="145"/>
      <c r="AC348" s="145"/>
      <c r="AD348" s="145"/>
      <c r="AE348" s="145"/>
      <c r="AF348" s="145"/>
      <c r="AG348" s="145"/>
      <c r="AH348" s="145"/>
      <c r="AI348" s="145"/>
      <c r="AJ348" s="145"/>
      <c r="AK348" s="145"/>
      <c r="AL348" s="145"/>
      <c r="AM348" s="145"/>
      <c r="AN348" s="145"/>
      <c r="AO348" s="145"/>
      <c r="AP348" s="145"/>
      <c r="AQ348" s="145"/>
      <c r="AR348" s="145"/>
    </row>
    <row r="349" spans="1:44" ht="78.75" x14ac:dyDescent="0.25">
      <c r="A349" s="41">
        <v>643</v>
      </c>
      <c r="B349" s="23" t="s">
        <v>630</v>
      </c>
      <c r="C349" s="23" t="s">
        <v>631</v>
      </c>
      <c r="D349" s="23" t="s">
        <v>736</v>
      </c>
      <c r="E349" s="23" t="s">
        <v>39</v>
      </c>
      <c r="F349" s="44">
        <v>642</v>
      </c>
      <c r="G349" s="44" t="s">
        <v>34</v>
      </c>
      <c r="H349" s="23">
        <v>1</v>
      </c>
      <c r="I349" s="23">
        <v>36000000000</v>
      </c>
      <c r="J349" s="44" t="s">
        <v>35</v>
      </c>
      <c r="K349" s="30">
        <v>10873150</v>
      </c>
      <c r="L349" s="46">
        <v>42917</v>
      </c>
      <c r="M349" s="46">
        <v>43070</v>
      </c>
      <c r="N349" s="44" t="s">
        <v>385</v>
      </c>
      <c r="O349" s="44" t="s">
        <v>127</v>
      </c>
      <c r="P349" s="44" t="s">
        <v>91</v>
      </c>
      <c r="Q349" s="23"/>
      <c r="R349" s="145"/>
      <c r="S349" s="23"/>
      <c r="T349" s="156"/>
      <c r="U349" s="145"/>
      <c r="V349" s="145"/>
      <c r="W349" s="156"/>
      <c r="X349" s="145"/>
      <c r="Y349" s="145"/>
      <c r="Z349" s="145"/>
      <c r="AA349" s="145"/>
      <c r="AB349" s="145"/>
      <c r="AC349" s="145"/>
      <c r="AD349" s="145"/>
      <c r="AE349" s="145"/>
      <c r="AF349" s="145"/>
      <c r="AG349" s="145"/>
      <c r="AH349" s="145"/>
      <c r="AI349" s="145"/>
      <c r="AJ349" s="145"/>
      <c r="AK349" s="145"/>
      <c r="AL349" s="145"/>
      <c r="AM349" s="145"/>
      <c r="AN349" s="145"/>
      <c r="AO349" s="145"/>
      <c r="AP349" s="145"/>
      <c r="AQ349" s="145"/>
      <c r="AR349" s="145"/>
    </row>
    <row r="350" spans="1:44" ht="56.25" x14ac:dyDescent="0.25">
      <c r="A350" s="41">
        <v>644</v>
      </c>
      <c r="B350" s="23" t="s">
        <v>412</v>
      </c>
      <c r="C350" s="103" t="s">
        <v>598</v>
      </c>
      <c r="D350" s="42" t="s">
        <v>846</v>
      </c>
      <c r="E350" s="104" t="s">
        <v>599</v>
      </c>
      <c r="F350" s="105">
        <v>642</v>
      </c>
      <c r="G350" s="23" t="s">
        <v>34</v>
      </c>
      <c r="H350" s="23">
        <v>1</v>
      </c>
      <c r="I350" s="43" t="s">
        <v>234</v>
      </c>
      <c r="J350" s="44" t="s">
        <v>35</v>
      </c>
      <c r="K350" s="48">
        <v>14187600</v>
      </c>
      <c r="L350" s="46">
        <v>42917</v>
      </c>
      <c r="M350" s="46">
        <v>43070</v>
      </c>
      <c r="N350" s="44" t="s">
        <v>385</v>
      </c>
      <c r="O350" s="44" t="s">
        <v>127</v>
      </c>
      <c r="P350" s="23" t="s">
        <v>597</v>
      </c>
      <c r="Q350" s="23"/>
      <c r="R350" s="145"/>
      <c r="S350" s="23"/>
      <c r="T350" s="156"/>
      <c r="U350" s="145"/>
      <c r="V350" s="145"/>
      <c r="W350" s="156"/>
      <c r="X350" s="145"/>
      <c r="Y350" s="145"/>
      <c r="Z350" s="145"/>
      <c r="AA350" s="145"/>
      <c r="AB350" s="145"/>
      <c r="AC350" s="145"/>
      <c r="AD350" s="145"/>
      <c r="AE350" s="145"/>
      <c r="AF350" s="145"/>
      <c r="AG350" s="145"/>
      <c r="AH350" s="145"/>
      <c r="AI350" s="145"/>
      <c r="AJ350" s="145"/>
      <c r="AK350" s="145"/>
      <c r="AL350" s="145"/>
      <c r="AM350" s="145"/>
      <c r="AN350" s="145"/>
      <c r="AO350" s="145"/>
      <c r="AP350" s="145"/>
      <c r="AQ350" s="145"/>
      <c r="AR350" s="145"/>
    </row>
    <row r="351" spans="1:44" ht="56.25" x14ac:dyDescent="0.25">
      <c r="A351" s="41">
        <v>645</v>
      </c>
      <c r="B351" s="23" t="s">
        <v>412</v>
      </c>
      <c r="C351" s="103" t="s">
        <v>598</v>
      </c>
      <c r="D351" s="42" t="s">
        <v>847</v>
      </c>
      <c r="E351" s="104" t="s">
        <v>599</v>
      </c>
      <c r="F351" s="105">
        <v>642</v>
      </c>
      <c r="G351" s="23" t="s">
        <v>34</v>
      </c>
      <c r="H351" s="23">
        <v>1</v>
      </c>
      <c r="I351" s="43" t="s">
        <v>234</v>
      </c>
      <c r="J351" s="44" t="s">
        <v>35</v>
      </c>
      <c r="K351" s="48">
        <v>6278400</v>
      </c>
      <c r="L351" s="46">
        <v>42917</v>
      </c>
      <c r="M351" s="46">
        <v>43070</v>
      </c>
      <c r="N351" s="44" t="s">
        <v>385</v>
      </c>
      <c r="O351" s="44" t="s">
        <v>127</v>
      </c>
      <c r="P351" s="23" t="s">
        <v>597</v>
      </c>
      <c r="Q351" s="23"/>
      <c r="R351" s="145"/>
      <c r="S351" s="23"/>
      <c r="T351" s="156"/>
      <c r="U351" s="145"/>
      <c r="V351" s="145"/>
      <c r="W351" s="156"/>
      <c r="X351" s="145"/>
      <c r="Y351" s="145"/>
      <c r="Z351" s="145"/>
      <c r="AA351" s="145"/>
      <c r="AB351" s="145"/>
      <c r="AC351" s="145"/>
      <c r="AD351" s="145"/>
      <c r="AE351" s="145"/>
      <c r="AF351" s="145"/>
      <c r="AG351" s="145"/>
      <c r="AH351" s="145"/>
      <c r="AI351" s="145"/>
      <c r="AJ351" s="145"/>
      <c r="AK351" s="145"/>
      <c r="AL351" s="145"/>
      <c r="AM351" s="145"/>
      <c r="AN351" s="145"/>
      <c r="AO351" s="145"/>
      <c r="AP351" s="145"/>
      <c r="AQ351" s="145"/>
      <c r="AR351" s="145"/>
    </row>
    <row r="352" spans="1:44" ht="56.25" x14ac:dyDescent="0.25">
      <c r="A352" s="41">
        <v>646</v>
      </c>
      <c r="B352" s="23" t="s">
        <v>412</v>
      </c>
      <c r="C352" s="103" t="s">
        <v>598</v>
      </c>
      <c r="D352" s="42" t="s">
        <v>848</v>
      </c>
      <c r="E352" s="104" t="s">
        <v>599</v>
      </c>
      <c r="F352" s="105">
        <v>642</v>
      </c>
      <c r="G352" s="23" t="s">
        <v>34</v>
      </c>
      <c r="H352" s="23">
        <v>1</v>
      </c>
      <c r="I352" s="43" t="s">
        <v>234</v>
      </c>
      <c r="J352" s="44" t="s">
        <v>35</v>
      </c>
      <c r="K352" s="48">
        <v>7506000</v>
      </c>
      <c r="L352" s="46">
        <v>42917</v>
      </c>
      <c r="M352" s="46">
        <v>43070</v>
      </c>
      <c r="N352" s="44" t="s">
        <v>385</v>
      </c>
      <c r="O352" s="44" t="s">
        <v>127</v>
      </c>
      <c r="P352" s="23" t="s">
        <v>597</v>
      </c>
      <c r="Q352" s="23"/>
      <c r="R352" s="145"/>
      <c r="S352" s="23"/>
      <c r="T352" s="156"/>
      <c r="U352" s="145"/>
      <c r="V352" s="145"/>
      <c r="W352" s="156"/>
      <c r="X352" s="145"/>
      <c r="Y352" s="145"/>
      <c r="Z352" s="145"/>
      <c r="AA352" s="145"/>
      <c r="AB352" s="145"/>
      <c r="AC352" s="145"/>
      <c r="AD352" s="145"/>
      <c r="AE352" s="145"/>
      <c r="AF352" s="145"/>
      <c r="AG352" s="145"/>
      <c r="AH352" s="145"/>
      <c r="AI352" s="145"/>
      <c r="AJ352" s="145"/>
      <c r="AK352" s="145"/>
      <c r="AL352" s="145"/>
      <c r="AM352" s="145"/>
      <c r="AN352" s="145"/>
      <c r="AO352" s="145"/>
      <c r="AP352" s="145"/>
      <c r="AQ352" s="145"/>
      <c r="AR352" s="145"/>
    </row>
    <row r="353" spans="1:44" ht="56.25" x14ac:dyDescent="0.25">
      <c r="A353" s="41">
        <v>647</v>
      </c>
      <c r="B353" s="23" t="s">
        <v>412</v>
      </c>
      <c r="C353" s="103" t="s">
        <v>598</v>
      </c>
      <c r="D353" s="42" t="s">
        <v>849</v>
      </c>
      <c r="E353" s="104" t="s">
        <v>599</v>
      </c>
      <c r="F353" s="105">
        <v>642</v>
      </c>
      <c r="G353" s="23" t="s">
        <v>34</v>
      </c>
      <c r="H353" s="23">
        <v>1</v>
      </c>
      <c r="I353" s="43" t="s">
        <v>234</v>
      </c>
      <c r="J353" s="44" t="s">
        <v>35</v>
      </c>
      <c r="K353" s="48">
        <v>4194000</v>
      </c>
      <c r="L353" s="46">
        <v>42917</v>
      </c>
      <c r="M353" s="46">
        <v>43070</v>
      </c>
      <c r="N353" s="44" t="s">
        <v>385</v>
      </c>
      <c r="O353" s="44" t="s">
        <v>127</v>
      </c>
      <c r="P353" s="23" t="s">
        <v>597</v>
      </c>
      <c r="Q353" s="23"/>
      <c r="R353" s="145"/>
      <c r="S353" s="23"/>
      <c r="T353" s="156"/>
      <c r="U353" s="145"/>
      <c r="V353" s="145"/>
      <c r="W353" s="156"/>
      <c r="X353" s="145"/>
      <c r="Y353" s="145"/>
      <c r="Z353" s="145"/>
      <c r="AA353" s="145"/>
      <c r="AB353" s="145"/>
      <c r="AC353" s="145"/>
      <c r="AD353" s="145"/>
      <c r="AE353" s="145"/>
      <c r="AF353" s="145"/>
      <c r="AG353" s="145"/>
      <c r="AH353" s="145"/>
      <c r="AI353" s="145"/>
      <c r="AJ353" s="145"/>
      <c r="AK353" s="145"/>
      <c r="AL353" s="145"/>
      <c r="AM353" s="145"/>
      <c r="AN353" s="145"/>
      <c r="AO353" s="145"/>
      <c r="AP353" s="145"/>
      <c r="AQ353" s="145"/>
      <c r="AR353" s="145"/>
    </row>
    <row r="354" spans="1:44" ht="56.25" x14ac:dyDescent="0.25">
      <c r="A354" s="41">
        <v>648</v>
      </c>
      <c r="B354" s="23" t="s">
        <v>412</v>
      </c>
      <c r="C354" s="103" t="s">
        <v>598</v>
      </c>
      <c r="D354" s="106" t="s">
        <v>850</v>
      </c>
      <c r="E354" s="104" t="s">
        <v>599</v>
      </c>
      <c r="F354" s="105">
        <v>642</v>
      </c>
      <c r="G354" s="23" t="s">
        <v>34</v>
      </c>
      <c r="H354" s="23">
        <v>1</v>
      </c>
      <c r="I354" s="43" t="s">
        <v>234</v>
      </c>
      <c r="J354" s="44" t="s">
        <v>35</v>
      </c>
      <c r="K354" s="48">
        <v>4950000</v>
      </c>
      <c r="L354" s="46">
        <v>42917</v>
      </c>
      <c r="M354" s="46">
        <v>43070</v>
      </c>
      <c r="N354" s="44" t="s">
        <v>385</v>
      </c>
      <c r="O354" s="44" t="s">
        <v>127</v>
      </c>
      <c r="P354" s="23" t="s">
        <v>597</v>
      </c>
      <c r="Q354" s="23"/>
      <c r="R354" s="145"/>
      <c r="S354" s="23"/>
      <c r="T354" s="156"/>
      <c r="U354" s="145"/>
      <c r="V354" s="145"/>
      <c r="W354" s="156"/>
      <c r="X354" s="145"/>
      <c r="Y354" s="145"/>
      <c r="Z354" s="145"/>
      <c r="AA354" s="145"/>
      <c r="AB354" s="145"/>
      <c r="AC354" s="145"/>
      <c r="AD354" s="145"/>
      <c r="AE354" s="145"/>
      <c r="AF354" s="145"/>
      <c r="AG354" s="145"/>
      <c r="AH354" s="145"/>
      <c r="AI354" s="145"/>
      <c r="AJ354" s="145"/>
      <c r="AK354" s="145"/>
      <c r="AL354" s="145"/>
      <c r="AM354" s="145"/>
      <c r="AN354" s="145"/>
      <c r="AO354" s="145"/>
      <c r="AP354" s="145"/>
      <c r="AQ354" s="145"/>
      <c r="AR354" s="145"/>
    </row>
    <row r="355" spans="1:44" ht="56.25" x14ac:dyDescent="0.25">
      <c r="A355" s="41">
        <v>649</v>
      </c>
      <c r="B355" s="23" t="s">
        <v>412</v>
      </c>
      <c r="C355" s="103" t="s">
        <v>598</v>
      </c>
      <c r="D355" s="42" t="s">
        <v>851</v>
      </c>
      <c r="E355" s="104" t="s">
        <v>599</v>
      </c>
      <c r="F355" s="105">
        <v>642</v>
      </c>
      <c r="G355" s="23" t="s">
        <v>34</v>
      </c>
      <c r="H355" s="23">
        <v>1</v>
      </c>
      <c r="I355" s="43" t="s">
        <v>234</v>
      </c>
      <c r="J355" s="44" t="s">
        <v>35</v>
      </c>
      <c r="K355" s="48">
        <v>4320000</v>
      </c>
      <c r="L355" s="46">
        <v>42917</v>
      </c>
      <c r="M355" s="46">
        <v>43070</v>
      </c>
      <c r="N355" s="44" t="s">
        <v>385</v>
      </c>
      <c r="O355" s="44" t="s">
        <v>127</v>
      </c>
      <c r="P355" s="23" t="s">
        <v>597</v>
      </c>
      <c r="Q355" s="23"/>
      <c r="R355" s="145"/>
      <c r="S355" s="23"/>
      <c r="T355" s="156"/>
      <c r="U355" s="145"/>
      <c r="V355" s="145"/>
      <c r="W355" s="156"/>
      <c r="X355" s="145"/>
      <c r="Y355" s="145"/>
      <c r="Z355" s="145"/>
      <c r="AA355" s="145"/>
      <c r="AB355" s="145"/>
      <c r="AC355" s="145"/>
      <c r="AD355" s="145"/>
      <c r="AE355" s="145"/>
      <c r="AF355" s="145"/>
      <c r="AG355" s="145"/>
      <c r="AH355" s="145"/>
      <c r="AI355" s="145"/>
      <c r="AJ355" s="145"/>
      <c r="AK355" s="145"/>
      <c r="AL355" s="145"/>
      <c r="AM355" s="145"/>
      <c r="AN355" s="145"/>
      <c r="AO355" s="145"/>
      <c r="AP355" s="145"/>
      <c r="AQ355" s="145"/>
      <c r="AR355" s="145"/>
    </row>
    <row r="356" spans="1:44" ht="56.25" x14ac:dyDescent="0.25">
      <c r="A356" s="41">
        <v>650</v>
      </c>
      <c r="B356" s="23" t="s">
        <v>412</v>
      </c>
      <c r="C356" s="103" t="s">
        <v>598</v>
      </c>
      <c r="D356" s="42" t="s">
        <v>852</v>
      </c>
      <c r="E356" s="104" t="s">
        <v>599</v>
      </c>
      <c r="F356" s="105">
        <v>642</v>
      </c>
      <c r="G356" s="23" t="s">
        <v>34</v>
      </c>
      <c r="H356" s="23">
        <v>1</v>
      </c>
      <c r="I356" s="43" t="s">
        <v>234</v>
      </c>
      <c r="J356" s="44" t="s">
        <v>35</v>
      </c>
      <c r="K356" s="48">
        <v>8802000</v>
      </c>
      <c r="L356" s="46">
        <v>42917</v>
      </c>
      <c r="M356" s="46">
        <v>43070</v>
      </c>
      <c r="N356" s="44" t="s">
        <v>385</v>
      </c>
      <c r="O356" s="44" t="s">
        <v>127</v>
      </c>
      <c r="P356" s="23" t="s">
        <v>597</v>
      </c>
      <c r="Q356" s="23"/>
      <c r="R356" s="145"/>
      <c r="S356" s="23"/>
      <c r="T356" s="156"/>
      <c r="U356" s="145"/>
      <c r="V356" s="145"/>
      <c r="W356" s="156"/>
      <c r="X356" s="145"/>
      <c r="Y356" s="145"/>
      <c r="Z356" s="145"/>
      <c r="AA356" s="145"/>
      <c r="AB356" s="145"/>
      <c r="AC356" s="145"/>
      <c r="AD356" s="145"/>
      <c r="AE356" s="145"/>
      <c r="AF356" s="145"/>
      <c r="AG356" s="145"/>
      <c r="AH356" s="145"/>
      <c r="AI356" s="145"/>
      <c r="AJ356" s="145"/>
      <c r="AK356" s="145"/>
      <c r="AL356" s="145"/>
      <c r="AM356" s="145"/>
      <c r="AN356" s="145"/>
      <c r="AO356" s="145"/>
      <c r="AP356" s="145"/>
      <c r="AQ356" s="145"/>
      <c r="AR356" s="145"/>
    </row>
    <row r="357" spans="1:44" ht="56.25" x14ac:dyDescent="0.25">
      <c r="A357" s="41">
        <v>651</v>
      </c>
      <c r="B357" s="23" t="s">
        <v>412</v>
      </c>
      <c r="C357" s="103" t="s">
        <v>598</v>
      </c>
      <c r="D357" s="42" t="s">
        <v>854</v>
      </c>
      <c r="E357" s="104" t="s">
        <v>599</v>
      </c>
      <c r="F357" s="105">
        <v>642</v>
      </c>
      <c r="G357" s="23" t="s">
        <v>34</v>
      </c>
      <c r="H357" s="23">
        <v>1</v>
      </c>
      <c r="I357" s="43" t="s">
        <v>234</v>
      </c>
      <c r="J357" s="44" t="s">
        <v>35</v>
      </c>
      <c r="K357" s="48">
        <v>3819600</v>
      </c>
      <c r="L357" s="46">
        <v>42917</v>
      </c>
      <c r="M357" s="46">
        <v>43070</v>
      </c>
      <c r="N357" s="44" t="s">
        <v>385</v>
      </c>
      <c r="O357" s="44" t="s">
        <v>127</v>
      </c>
      <c r="P357" s="23" t="s">
        <v>597</v>
      </c>
      <c r="Q357" s="23"/>
      <c r="R357" s="145"/>
      <c r="S357" s="23"/>
      <c r="T357" s="156"/>
      <c r="U357" s="145"/>
      <c r="V357" s="145"/>
      <c r="W357" s="156"/>
      <c r="X357" s="145"/>
      <c r="Y357" s="145"/>
      <c r="Z357" s="145"/>
      <c r="AA357" s="145"/>
      <c r="AB357" s="145"/>
      <c r="AC357" s="145"/>
      <c r="AD357" s="145"/>
      <c r="AE357" s="145"/>
      <c r="AF357" s="145"/>
      <c r="AG357" s="145"/>
      <c r="AH357" s="145"/>
      <c r="AI357" s="145"/>
      <c r="AJ357" s="145"/>
      <c r="AK357" s="145"/>
      <c r="AL357" s="145"/>
      <c r="AM357" s="145"/>
      <c r="AN357" s="145"/>
      <c r="AO357" s="145"/>
      <c r="AP357" s="145"/>
      <c r="AQ357" s="145"/>
      <c r="AR357" s="145"/>
    </row>
    <row r="358" spans="1:44" ht="56.25" x14ac:dyDescent="0.25">
      <c r="A358" s="41">
        <v>652</v>
      </c>
      <c r="B358" s="23" t="s">
        <v>412</v>
      </c>
      <c r="C358" s="103" t="s">
        <v>598</v>
      </c>
      <c r="D358" s="42" t="s">
        <v>855</v>
      </c>
      <c r="E358" s="104" t="s">
        <v>599</v>
      </c>
      <c r="F358" s="105">
        <v>642</v>
      </c>
      <c r="G358" s="23" t="s">
        <v>34</v>
      </c>
      <c r="H358" s="23">
        <v>1</v>
      </c>
      <c r="I358" s="43" t="s">
        <v>234</v>
      </c>
      <c r="J358" s="44" t="s">
        <v>35</v>
      </c>
      <c r="K358" s="48">
        <v>3168000</v>
      </c>
      <c r="L358" s="46">
        <v>42917</v>
      </c>
      <c r="M358" s="46">
        <v>43070</v>
      </c>
      <c r="N358" s="44" t="s">
        <v>385</v>
      </c>
      <c r="O358" s="44" t="s">
        <v>127</v>
      </c>
      <c r="P358" s="23" t="s">
        <v>597</v>
      </c>
      <c r="Q358" s="23"/>
      <c r="R358" s="145"/>
      <c r="S358" s="23"/>
      <c r="T358" s="156"/>
      <c r="U358" s="145"/>
      <c r="V358" s="145"/>
      <c r="W358" s="156"/>
      <c r="X358" s="145"/>
      <c r="Y358" s="145"/>
      <c r="Z358" s="145"/>
      <c r="AA358" s="145"/>
      <c r="AB358" s="145"/>
      <c r="AC358" s="145"/>
      <c r="AD358" s="145"/>
      <c r="AE358" s="145"/>
      <c r="AF358" s="145"/>
      <c r="AG358" s="145"/>
      <c r="AH358" s="145"/>
      <c r="AI358" s="145"/>
      <c r="AJ358" s="145"/>
      <c r="AK358" s="145"/>
      <c r="AL358" s="145"/>
      <c r="AM358" s="145"/>
      <c r="AN358" s="145"/>
      <c r="AO358" s="145"/>
      <c r="AP358" s="145"/>
      <c r="AQ358" s="145"/>
      <c r="AR358" s="145"/>
    </row>
    <row r="359" spans="1:44" ht="56.25" x14ac:dyDescent="0.25">
      <c r="A359" s="41">
        <v>653</v>
      </c>
      <c r="B359" s="23" t="s">
        <v>412</v>
      </c>
      <c r="C359" s="103" t="s">
        <v>598</v>
      </c>
      <c r="D359" s="106" t="s">
        <v>856</v>
      </c>
      <c r="E359" s="104" t="s">
        <v>599</v>
      </c>
      <c r="F359" s="105">
        <v>642</v>
      </c>
      <c r="G359" s="23" t="s">
        <v>34</v>
      </c>
      <c r="H359" s="23">
        <v>1</v>
      </c>
      <c r="I359" s="43" t="s">
        <v>234</v>
      </c>
      <c r="J359" s="44" t="s">
        <v>35</v>
      </c>
      <c r="K359" s="48">
        <v>25056000</v>
      </c>
      <c r="L359" s="46">
        <v>42917</v>
      </c>
      <c r="M359" s="46">
        <v>43070</v>
      </c>
      <c r="N359" s="44" t="s">
        <v>385</v>
      </c>
      <c r="O359" s="44" t="s">
        <v>127</v>
      </c>
      <c r="P359" s="23" t="s">
        <v>597</v>
      </c>
      <c r="Q359" s="23"/>
      <c r="R359" s="145"/>
      <c r="S359" s="23"/>
      <c r="T359" s="156"/>
      <c r="U359" s="145"/>
      <c r="V359" s="145"/>
      <c r="W359" s="156"/>
      <c r="X359" s="145"/>
      <c r="Y359" s="145"/>
      <c r="Z359" s="145"/>
      <c r="AA359" s="145"/>
      <c r="AB359" s="145"/>
      <c r="AC359" s="145"/>
      <c r="AD359" s="145"/>
      <c r="AE359" s="145"/>
      <c r="AF359" s="145"/>
      <c r="AG359" s="145"/>
      <c r="AH359" s="145"/>
      <c r="AI359" s="145"/>
      <c r="AJ359" s="145"/>
      <c r="AK359" s="145"/>
      <c r="AL359" s="145"/>
      <c r="AM359" s="145"/>
      <c r="AN359" s="145"/>
      <c r="AO359" s="145"/>
      <c r="AP359" s="145"/>
      <c r="AQ359" s="145"/>
      <c r="AR359" s="145"/>
    </row>
    <row r="360" spans="1:44" ht="67.5" x14ac:dyDescent="0.25">
      <c r="A360" s="41">
        <v>654</v>
      </c>
      <c r="B360" s="23" t="s">
        <v>412</v>
      </c>
      <c r="C360" s="103" t="s">
        <v>598</v>
      </c>
      <c r="D360" s="106" t="s">
        <v>857</v>
      </c>
      <c r="E360" s="104" t="s">
        <v>599</v>
      </c>
      <c r="F360" s="105">
        <v>642</v>
      </c>
      <c r="G360" s="23" t="s">
        <v>34</v>
      </c>
      <c r="H360" s="23">
        <v>1</v>
      </c>
      <c r="I360" s="43" t="s">
        <v>234</v>
      </c>
      <c r="J360" s="44" t="s">
        <v>35</v>
      </c>
      <c r="K360" s="48">
        <v>13881600</v>
      </c>
      <c r="L360" s="46">
        <v>42917</v>
      </c>
      <c r="M360" s="46">
        <v>43070</v>
      </c>
      <c r="N360" s="44" t="s">
        <v>385</v>
      </c>
      <c r="O360" s="44" t="s">
        <v>127</v>
      </c>
      <c r="P360" s="23" t="s">
        <v>597</v>
      </c>
      <c r="Q360" s="23"/>
      <c r="R360" s="145"/>
      <c r="S360" s="23"/>
      <c r="T360" s="156"/>
      <c r="U360" s="145"/>
      <c r="V360" s="145"/>
      <c r="W360" s="156"/>
      <c r="X360" s="145"/>
      <c r="Y360" s="145"/>
      <c r="Z360" s="145"/>
      <c r="AA360" s="145"/>
      <c r="AB360" s="145"/>
      <c r="AC360" s="145"/>
      <c r="AD360" s="145"/>
      <c r="AE360" s="145"/>
      <c r="AF360" s="145"/>
      <c r="AG360" s="145"/>
      <c r="AH360" s="145"/>
      <c r="AI360" s="145"/>
      <c r="AJ360" s="145"/>
      <c r="AK360" s="145"/>
      <c r="AL360" s="145"/>
      <c r="AM360" s="145"/>
      <c r="AN360" s="145"/>
      <c r="AO360" s="145"/>
      <c r="AP360" s="145"/>
      <c r="AQ360" s="145"/>
      <c r="AR360" s="145"/>
    </row>
    <row r="361" spans="1:44" ht="45" x14ac:dyDescent="0.25">
      <c r="A361" s="41">
        <v>655</v>
      </c>
      <c r="B361" s="23" t="s">
        <v>412</v>
      </c>
      <c r="C361" s="103" t="s">
        <v>598</v>
      </c>
      <c r="D361" s="106" t="s">
        <v>858</v>
      </c>
      <c r="E361" s="104" t="s">
        <v>599</v>
      </c>
      <c r="F361" s="105">
        <v>642</v>
      </c>
      <c r="G361" s="23" t="s">
        <v>34</v>
      </c>
      <c r="H361" s="23">
        <v>1</v>
      </c>
      <c r="I361" s="43" t="s">
        <v>234</v>
      </c>
      <c r="J361" s="44" t="s">
        <v>35</v>
      </c>
      <c r="K361" s="48">
        <v>17280000</v>
      </c>
      <c r="L361" s="46">
        <v>42917</v>
      </c>
      <c r="M361" s="46">
        <v>43070</v>
      </c>
      <c r="N361" s="44" t="s">
        <v>385</v>
      </c>
      <c r="O361" s="44" t="s">
        <v>127</v>
      </c>
      <c r="P361" s="23" t="s">
        <v>597</v>
      </c>
      <c r="Q361" s="23"/>
      <c r="R361" s="145"/>
      <c r="S361" s="23"/>
      <c r="T361" s="156"/>
      <c r="U361" s="145"/>
      <c r="V361" s="145"/>
      <c r="W361" s="156"/>
      <c r="X361" s="145"/>
      <c r="Y361" s="145"/>
      <c r="Z361" s="145"/>
      <c r="AA361" s="145"/>
      <c r="AB361" s="145"/>
      <c r="AC361" s="145"/>
      <c r="AD361" s="145"/>
      <c r="AE361" s="145"/>
      <c r="AF361" s="145"/>
      <c r="AG361" s="145"/>
      <c r="AH361" s="145"/>
      <c r="AI361" s="145"/>
      <c r="AJ361" s="145"/>
      <c r="AK361" s="145"/>
      <c r="AL361" s="145"/>
      <c r="AM361" s="145"/>
      <c r="AN361" s="145"/>
      <c r="AO361" s="145"/>
      <c r="AP361" s="145"/>
      <c r="AQ361" s="145"/>
      <c r="AR361" s="145"/>
    </row>
    <row r="362" spans="1:44" ht="33.75" x14ac:dyDescent="0.25">
      <c r="A362" s="41">
        <v>656</v>
      </c>
      <c r="B362" s="23" t="s">
        <v>412</v>
      </c>
      <c r="C362" s="103" t="s">
        <v>598</v>
      </c>
      <c r="D362" s="42" t="s">
        <v>859</v>
      </c>
      <c r="E362" s="104" t="s">
        <v>599</v>
      </c>
      <c r="F362" s="105">
        <v>642</v>
      </c>
      <c r="G362" s="23" t="s">
        <v>34</v>
      </c>
      <c r="H362" s="23">
        <v>1</v>
      </c>
      <c r="I362" s="43" t="s">
        <v>234</v>
      </c>
      <c r="J362" s="44" t="s">
        <v>35</v>
      </c>
      <c r="K362" s="48">
        <v>5385600</v>
      </c>
      <c r="L362" s="46">
        <v>42917</v>
      </c>
      <c r="M362" s="46">
        <v>43070</v>
      </c>
      <c r="N362" s="44" t="s">
        <v>385</v>
      </c>
      <c r="O362" s="44" t="s">
        <v>127</v>
      </c>
      <c r="P362" s="23" t="s">
        <v>597</v>
      </c>
      <c r="Q362" s="23"/>
      <c r="R362" s="145"/>
      <c r="S362" s="23"/>
      <c r="T362" s="156"/>
      <c r="U362" s="145"/>
      <c r="V362" s="145"/>
      <c r="W362" s="156"/>
      <c r="X362" s="145"/>
      <c r="Y362" s="145"/>
      <c r="Z362" s="145"/>
      <c r="AA362" s="145"/>
      <c r="AB362" s="145"/>
      <c r="AC362" s="145"/>
      <c r="AD362" s="145"/>
      <c r="AE362" s="145"/>
      <c r="AF362" s="145"/>
      <c r="AG362" s="145"/>
      <c r="AH362" s="145"/>
      <c r="AI362" s="145"/>
      <c r="AJ362" s="145"/>
      <c r="AK362" s="145"/>
      <c r="AL362" s="145"/>
      <c r="AM362" s="145"/>
      <c r="AN362" s="145"/>
      <c r="AO362" s="145"/>
      <c r="AP362" s="145"/>
      <c r="AQ362" s="145"/>
      <c r="AR362" s="145"/>
    </row>
    <row r="363" spans="1:44" ht="56.25" x14ac:dyDescent="0.25">
      <c r="A363" s="41">
        <v>657</v>
      </c>
      <c r="B363" s="23" t="s">
        <v>412</v>
      </c>
      <c r="C363" s="103" t="s">
        <v>598</v>
      </c>
      <c r="D363" s="103" t="s">
        <v>860</v>
      </c>
      <c r="E363" s="104" t="s">
        <v>599</v>
      </c>
      <c r="F363" s="105">
        <v>642</v>
      </c>
      <c r="G363" s="23" t="s">
        <v>34</v>
      </c>
      <c r="H363" s="23">
        <v>1</v>
      </c>
      <c r="I363" s="43" t="s">
        <v>234</v>
      </c>
      <c r="J363" s="44" t="s">
        <v>35</v>
      </c>
      <c r="K363" s="48">
        <v>6624000</v>
      </c>
      <c r="L363" s="46">
        <v>42917</v>
      </c>
      <c r="M363" s="46">
        <v>43070</v>
      </c>
      <c r="N363" s="44" t="s">
        <v>385</v>
      </c>
      <c r="O363" s="44" t="s">
        <v>127</v>
      </c>
      <c r="P363" s="23" t="s">
        <v>597</v>
      </c>
      <c r="Q363" s="23"/>
      <c r="R363" s="145"/>
      <c r="S363" s="23"/>
      <c r="T363" s="156"/>
      <c r="U363" s="145"/>
      <c r="V363" s="145"/>
      <c r="W363" s="156"/>
      <c r="X363" s="145"/>
      <c r="Y363" s="145"/>
      <c r="Z363" s="145"/>
      <c r="AA363" s="145"/>
      <c r="AB363" s="145"/>
      <c r="AC363" s="145"/>
      <c r="AD363" s="145"/>
      <c r="AE363" s="145"/>
      <c r="AF363" s="145"/>
      <c r="AG363" s="145"/>
      <c r="AH363" s="145"/>
      <c r="AI363" s="145"/>
      <c r="AJ363" s="145"/>
      <c r="AK363" s="145"/>
      <c r="AL363" s="145"/>
      <c r="AM363" s="145"/>
      <c r="AN363" s="145"/>
      <c r="AO363" s="145"/>
      <c r="AP363" s="145"/>
      <c r="AQ363" s="145"/>
      <c r="AR363" s="145"/>
    </row>
    <row r="364" spans="1:44" ht="56.25" x14ac:dyDescent="0.25">
      <c r="A364" s="41">
        <v>658</v>
      </c>
      <c r="B364" s="23" t="s">
        <v>412</v>
      </c>
      <c r="C364" s="103" t="s">
        <v>598</v>
      </c>
      <c r="D364" s="103" t="s">
        <v>861</v>
      </c>
      <c r="E364" s="104" t="s">
        <v>599</v>
      </c>
      <c r="F364" s="105">
        <v>642</v>
      </c>
      <c r="G364" s="23" t="s">
        <v>34</v>
      </c>
      <c r="H364" s="23">
        <v>1</v>
      </c>
      <c r="I364" s="43" t="s">
        <v>234</v>
      </c>
      <c r="J364" s="44" t="s">
        <v>35</v>
      </c>
      <c r="K364" s="48">
        <v>5346000</v>
      </c>
      <c r="L364" s="46">
        <v>42917</v>
      </c>
      <c r="M364" s="46">
        <v>43070</v>
      </c>
      <c r="N364" s="44" t="s">
        <v>385</v>
      </c>
      <c r="O364" s="44" t="s">
        <v>127</v>
      </c>
      <c r="P364" s="23" t="s">
        <v>597</v>
      </c>
      <c r="Q364" s="23"/>
      <c r="R364" s="145"/>
      <c r="S364" s="23"/>
      <c r="T364" s="156"/>
      <c r="U364" s="145"/>
      <c r="V364" s="145"/>
      <c r="W364" s="156"/>
      <c r="X364" s="145"/>
      <c r="Y364" s="145"/>
      <c r="Z364" s="145"/>
      <c r="AA364" s="145"/>
      <c r="AB364" s="145"/>
      <c r="AC364" s="145"/>
      <c r="AD364" s="145"/>
      <c r="AE364" s="145"/>
      <c r="AF364" s="145"/>
      <c r="AG364" s="145"/>
      <c r="AH364" s="145"/>
      <c r="AI364" s="145"/>
      <c r="AJ364" s="145"/>
      <c r="AK364" s="145"/>
      <c r="AL364" s="145"/>
      <c r="AM364" s="145"/>
      <c r="AN364" s="145"/>
      <c r="AO364" s="145"/>
      <c r="AP364" s="145"/>
      <c r="AQ364" s="145"/>
      <c r="AR364" s="145"/>
    </row>
    <row r="365" spans="1:44" ht="45" x14ac:dyDescent="0.25">
      <c r="A365" s="41">
        <v>659</v>
      </c>
      <c r="B365" s="23" t="s">
        <v>412</v>
      </c>
      <c r="C365" s="103" t="s">
        <v>598</v>
      </c>
      <c r="D365" s="42" t="s">
        <v>862</v>
      </c>
      <c r="E365" s="104" t="s">
        <v>599</v>
      </c>
      <c r="F365" s="105">
        <v>642</v>
      </c>
      <c r="G365" s="23" t="s">
        <v>34</v>
      </c>
      <c r="H365" s="23">
        <v>1</v>
      </c>
      <c r="I365" s="43" t="s">
        <v>234</v>
      </c>
      <c r="J365" s="44" t="s">
        <v>35</v>
      </c>
      <c r="K365" s="48">
        <v>6393600</v>
      </c>
      <c r="L365" s="46">
        <v>42917</v>
      </c>
      <c r="M365" s="46">
        <v>43070</v>
      </c>
      <c r="N365" s="44" t="s">
        <v>385</v>
      </c>
      <c r="O365" s="44" t="s">
        <v>127</v>
      </c>
      <c r="P365" s="23" t="s">
        <v>597</v>
      </c>
      <c r="Q365" s="23"/>
      <c r="R365" s="145"/>
      <c r="S365" s="23"/>
      <c r="T365" s="156"/>
      <c r="U365" s="145"/>
      <c r="V365" s="145"/>
      <c r="W365" s="156"/>
      <c r="X365" s="145"/>
      <c r="Y365" s="145"/>
      <c r="Z365" s="145"/>
      <c r="AA365" s="145"/>
      <c r="AB365" s="145"/>
      <c r="AC365" s="145"/>
      <c r="AD365" s="145"/>
      <c r="AE365" s="145"/>
      <c r="AF365" s="145"/>
      <c r="AG365" s="145"/>
      <c r="AH365" s="145"/>
      <c r="AI365" s="145"/>
      <c r="AJ365" s="145"/>
      <c r="AK365" s="145"/>
      <c r="AL365" s="145"/>
      <c r="AM365" s="145"/>
      <c r="AN365" s="145"/>
      <c r="AO365" s="145"/>
      <c r="AP365" s="145"/>
      <c r="AQ365" s="145"/>
      <c r="AR365" s="145"/>
    </row>
    <row r="366" spans="1:44" ht="56.25" x14ac:dyDescent="0.25">
      <c r="A366" s="41">
        <v>660</v>
      </c>
      <c r="B366" s="23" t="s">
        <v>412</v>
      </c>
      <c r="C366" s="103" t="s">
        <v>598</v>
      </c>
      <c r="D366" s="42" t="s">
        <v>863</v>
      </c>
      <c r="E366" s="104" t="s">
        <v>599</v>
      </c>
      <c r="F366" s="105">
        <v>642</v>
      </c>
      <c r="G366" s="23" t="s">
        <v>34</v>
      </c>
      <c r="H366" s="23">
        <v>1</v>
      </c>
      <c r="I366" s="43" t="s">
        <v>234</v>
      </c>
      <c r="J366" s="44" t="s">
        <v>35</v>
      </c>
      <c r="K366" s="48">
        <v>22509000</v>
      </c>
      <c r="L366" s="46">
        <v>42917</v>
      </c>
      <c r="M366" s="46">
        <v>43070</v>
      </c>
      <c r="N366" s="44" t="s">
        <v>385</v>
      </c>
      <c r="O366" s="44" t="s">
        <v>127</v>
      </c>
      <c r="P366" s="23" t="s">
        <v>597</v>
      </c>
      <c r="Q366" s="23"/>
      <c r="R366" s="145"/>
      <c r="S366" s="23"/>
      <c r="T366" s="156"/>
      <c r="U366" s="145"/>
      <c r="V366" s="145"/>
      <c r="W366" s="156"/>
      <c r="X366" s="145"/>
      <c r="Y366" s="145"/>
      <c r="Z366" s="145"/>
      <c r="AA366" s="145"/>
      <c r="AB366" s="145"/>
      <c r="AC366" s="145"/>
      <c r="AD366" s="145"/>
      <c r="AE366" s="145"/>
      <c r="AF366" s="145"/>
      <c r="AG366" s="145"/>
      <c r="AH366" s="145"/>
      <c r="AI366" s="145"/>
      <c r="AJ366" s="145"/>
      <c r="AK366" s="145"/>
      <c r="AL366" s="145"/>
      <c r="AM366" s="145"/>
      <c r="AN366" s="145"/>
      <c r="AO366" s="145"/>
      <c r="AP366" s="145"/>
      <c r="AQ366" s="145"/>
      <c r="AR366" s="145"/>
    </row>
    <row r="367" spans="1:44" ht="33.75" x14ac:dyDescent="0.25">
      <c r="A367" s="41">
        <v>661</v>
      </c>
      <c r="B367" s="23" t="s">
        <v>412</v>
      </c>
      <c r="C367" s="103" t="s">
        <v>598</v>
      </c>
      <c r="D367" s="103" t="s">
        <v>864</v>
      </c>
      <c r="E367" s="104" t="s">
        <v>599</v>
      </c>
      <c r="F367" s="105">
        <v>642</v>
      </c>
      <c r="G367" s="23" t="s">
        <v>34</v>
      </c>
      <c r="H367" s="23">
        <v>1</v>
      </c>
      <c r="I367" s="43" t="s">
        <v>234</v>
      </c>
      <c r="J367" s="44" t="s">
        <v>35</v>
      </c>
      <c r="K367" s="48">
        <v>9993600</v>
      </c>
      <c r="L367" s="46">
        <v>42917</v>
      </c>
      <c r="M367" s="46">
        <v>43070</v>
      </c>
      <c r="N367" s="44" t="s">
        <v>385</v>
      </c>
      <c r="O367" s="44" t="s">
        <v>127</v>
      </c>
      <c r="P367" s="23" t="s">
        <v>597</v>
      </c>
      <c r="Q367" s="23"/>
      <c r="R367" s="145"/>
      <c r="S367" s="23"/>
      <c r="T367" s="156"/>
      <c r="U367" s="145"/>
      <c r="V367" s="145"/>
      <c r="W367" s="156"/>
      <c r="X367" s="145"/>
      <c r="Y367" s="145"/>
      <c r="Z367" s="145"/>
      <c r="AA367" s="145"/>
      <c r="AB367" s="145"/>
      <c r="AC367" s="145"/>
      <c r="AD367" s="145"/>
      <c r="AE367" s="145"/>
      <c r="AF367" s="145"/>
      <c r="AG367" s="145"/>
      <c r="AH367" s="145"/>
      <c r="AI367" s="145"/>
      <c r="AJ367" s="145"/>
      <c r="AK367" s="145"/>
      <c r="AL367" s="145"/>
      <c r="AM367" s="145"/>
      <c r="AN367" s="145"/>
      <c r="AO367" s="145"/>
      <c r="AP367" s="145"/>
      <c r="AQ367" s="145"/>
      <c r="AR367" s="145"/>
    </row>
    <row r="368" spans="1:44" ht="56.25" x14ac:dyDescent="0.25">
      <c r="A368" s="41">
        <v>662</v>
      </c>
      <c r="B368" s="23" t="s">
        <v>412</v>
      </c>
      <c r="C368" s="103" t="s">
        <v>598</v>
      </c>
      <c r="D368" s="103" t="s">
        <v>865</v>
      </c>
      <c r="E368" s="104" t="s">
        <v>599</v>
      </c>
      <c r="F368" s="105">
        <v>642</v>
      </c>
      <c r="G368" s="23" t="s">
        <v>34</v>
      </c>
      <c r="H368" s="23">
        <v>1</v>
      </c>
      <c r="I368" s="43" t="s">
        <v>234</v>
      </c>
      <c r="J368" s="44" t="s">
        <v>35</v>
      </c>
      <c r="K368" s="48">
        <v>7286400</v>
      </c>
      <c r="L368" s="46">
        <v>42917</v>
      </c>
      <c r="M368" s="46">
        <v>43070</v>
      </c>
      <c r="N368" s="44" t="s">
        <v>385</v>
      </c>
      <c r="O368" s="44" t="s">
        <v>127</v>
      </c>
      <c r="P368" s="23" t="s">
        <v>597</v>
      </c>
      <c r="Q368" s="23"/>
      <c r="R368" s="145"/>
      <c r="S368" s="23"/>
      <c r="T368" s="156"/>
      <c r="U368" s="145"/>
      <c r="V368" s="145"/>
      <c r="W368" s="156"/>
      <c r="X368" s="145"/>
      <c r="Y368" s="145"/>
      <c r="Z368" s="145"/>
      <c r="AA368" s="145"/>
      <c r="AB368" s="145"/>
      <c r="AC368" s="145"/>
      <c r="AD368" s="145"/>
      <c r="AE368" s="145"/>
      <c r="AF368" s="145"/>
      <c r="AG368" s="145"/>
      <c r="AH368" s="145"/>
      <c r="AI368" s="145"/>
      <c r="AJ368" s="145"/>
      <c r="AK368" s="145"/>
      <c r="AL368" s="145"/>
      <c r="AM368" s="145"/>
      <c r="AN368" s="145"/>
      <c r="AO368" s="145"/>
      <c r="AP368" s="145"/>
      <c r="AQ368" s="145"/>
      <c r="AR368" s="145"/>
    </row>
    <row r="369" spans="1:44" ht="56.25" x14ac:dyDescent="0.25">
      <c r="A369" s="41">
        <v>663</v>
      </c>
      <c r="B369" s="23" t="s">
        <v>412</v>
      </c>
      <c r="C369" s="103" t="s">
        <v>598</v>
      </c>
      <c r="D369" s="103" t="s">
        <v>866</v>
      </c>
      <c r="E369" s="104" t="s">
        <v>599</v>
      </c>
      <c r="F369" s="105">
        <v>642</v>
      </c>
      <c r="G369" s="23" t="s">
        <v>34</v>
      </c>
      <c r="H369" s="23">
        <v>1</v>
      </c>
      <c r="I369" s="43" t="s">
        <v>234</v>
      </c>
      <c r="J369" s="44" t="s">
        <v>35</v>
      </c>
      <c r="K369" s="48">
        <v>7119000</v>
      </c>
      <c r="L369" s="46">
        <v>42917</v>
      </c>
      <c r="M369" s="46">
        <v>43070</v>
      </c>
      <c r="N369" s="44" t="s">
        <v>385</v>
      </c>
      <c r="O369" s="44" t="s">
        <v>127</v>
      </c>
      <c r="P369" s="23" t="s">
        <v>597</v>
      </c>
      <c r="Q369" s="23"/>
      <c r="R369" s="145"/>
      <c r="S369" s="23"/>
      <c r="T369" s="156"/>
      <c r="U369" s="145"/>
      <c r="V369" s="145"/>
      <c r="W369" s="156"/>
      <c r="X369" s="145"/>
      <c r="Y369" s="145"/>
      <c r="Z369" s="145"/>
      <c r="AA369" s="145"/>
      <c r="AB369" s="145"/>
      <c r="AC369" s="145"/>
      <c r="AD369" s="145"/>
      <c r="AE369" s="145"/>
      <c r="AF369" s="145"/>
      <c r="AG369" s="145"/>
      <c r="AH369" s="145"/>
      <c r="AI369" s="145"/>
      <c r="AJ369" s="145"/>
      <c r="AK369" s="145"/>
      <c r="AL369" s="145"/>
      <c r="AM369" s="145"/>
      <c r="AN369" s="145"/>
      <c r="AO369" s="145"/>
      <c r="AP369" s="145"/>
      <c r="AQ369" s="145"/>
      <c r="AR369" s="145"/>
    </row>
    <row r="370" spans="1:44" ht="56.25" x14ac:dyDescent="0.25">
      <c r="A370" s="41">
        <v>664</v>
      </c>
      <c r="B370" s="23" t="s">
        <v>412</v>
      </c>
      <c r="C370" s="103" t="s">
        <v>598</v>
      </c>
      <c r="D370" s="103" t="s">
        <v>867</v>
      </c>
      <c r="E370" s="104" t="s">
        <v>599</v>
      </c>
      <c r="F370" s="105">
        <v>642</v>
      </c>
      <c r="G370" s="23" t="s">
        <v>34</v>
      </c>
      <c r="H370" s="23">
        <v>1</v>
      </c>
      <c r="I370" s="43" t="s">
        <v>234</v>
      </c>
      <c r="J370" s="44" t="s">
        <v>35</v>
      </c>
      <c r="K370" s="48">
        <v>3456000</v>
      </c>
      <c r="L370" s="46">
        <v>42917</v>
      </c>
      <c r="M370" s="46">
        <v>43070</v>
      </c>
      <c r="N370" s="44" t="s">
        <v>385</v>
      </c>
      <c r="O370" s="44" t="s">
        <v>127</v>
      </c>
      <c r="P370" s="23" t="s">
        <v>597</v>
      </c>
      <c r="Q370" s="23"/>
      <c r="R370" s="145"/>
      <c r="S370" s="23"/>
      <c r="T370" s="156"/>
      <c r="U370" s="145"/>
      <c r="V370" s="145"/>
      <c r="W370" s="156"/>
      <c r="X370" s="145"/>
      <c r="Y370" s="145"/>
      <c r="Z370" s="145"/>
      <c r="AA370" s="145"/>
      <c r="AB370" s="145"/>
      <c r="AC370" s="145"/>
      <c r="AD370" s="145"/>
      <c r="AE370" s="145"/>
      <c r="AF370" s="145"/>
      <c r="AG370" s="145"/>
      <c r="AH370" s="145"/>
      <c r="AI370" s="145"/>
      <c r="AJ370" s="145"/>
      <c r="AK370" s="145"/>
      <c r="AL370" s="145"/>
      <c r="AM370" s="145"/>
      <c r="AN370" s="145"/>
      <c r="AO370" s="145"/>
      <c r="AP370" s="145"/>
      <c r="AQ370" s="145"/>
      <c r="AR370" s="145"/>
    </row>
    <row r="371" spans="1:44" ht="56.25" x14ac:dyDescent="0.25">
      <c r="A371" s="41">
        <v>665</v>
      </c>
      <c r="B371" s="23" t="s">
        <v>412</v>
      </c>
      <c r="C371" s="103" t="s">
        <v>598</v>
      </c>
      <c r="D371" s="103" t="s">
        <v>868</v>
      </c>
      <c r="E371" s="104" t="s">
        <v>599</v>
      </c>
      <c r="F371" s="105">
        <v>642</v>
      </c>
      <c r="G371" s="23" t="s">
        <v>34</v>
      </c>
      <c r="H371" s="23">
        <v>1</v>
      </c>
      <c r="I371" s="43" t="s">
        <v>234</v>
      </c>
      <c r="J371" s="44" t="s">
        <v>35</v>
      </c>
      <c r="K371" s="48">
        <v>4914000</v>
      </c>
      <c r="L371" s="46">
        <v>42917</v>
      </c>
      <c r="M371" s="46">
        <v>43070</v>
      </c>
      <c r="N371" s="44" t="s">
        <v>385</v>
      </c>
      <c r="O371" s="44" t="s">
        <v>127</v>
      </c>
      <c r="P371" s="23" t="s">
        <v>597</v>
      </c>
      <c r="Q371" s="23"/>
      <c r="R371" s="145"/>
      <c r="S371" s="23"/>
      <c r="T371" s="156"/>
      <c r="U371" s="145"/>
      <c r="V371" s="145"/>
      <c r="W371" s="156"/>
      <c r="X371" s="145"/>
      <c r="Y371" s="145"/>
      <c r="Z371" s="145"/>
      <c r="AA371" s="145"/>
      <c r="AB371" s="145"/>
      <c r="AC371" s="145"/>
      <c r="AD371" s="145"/>
      <c r="AE371" s="145"/>
      <c r="AF371" s="145"/>
      <c r="AG371" s="145"/>
      <c r="AH371" s="145"/>
      <c r="AI371" s="145"/>
      <c r="AJ371" s="145"/>
      <c r="AK371" s="145"/>
      <c r="AL371" s="145"/>
      <c r="AM371" s="145"/>
      <c r="AN371" s="145"/>
      <c r="AO371" s="145"/>
      <c r="AP371" s="145"/>
      <c r="AQ371" s="145"/>
      <c r="AR371" s="145"/>
    </row>
    <row r="372" spans="1:44" ht="45" x14ac:dyDescent="0.25">
      <c r="A372" s="41">
        <v>666</v>
      </c>
      <c r="B372" s="23" t="s">
        <v>412</v>
      </c>
      <c r="C372" s="103" t="s">
        <v>598</v>
      </c>
      <c r="D372" s="106" t="s">
        <v>869</v>
      </c>
      <c r="E372" s="104" t="s">
        <v>599</v>
      </c>
      <c r="F372" s="105">
        <v>642</v>
      </c>
      <c r="G372" s="23" t="s">
        <v>34</v>
      </c>
      <c r="H372" s="23">
        <v>1</v>
      </c>
      <c r="I372" s="43" t="s">
        <v>234</v>
      </c>
      <c r="J372" s="44" t="s">
        <v>35</v>
      </c>
      <c r="K372" s="48">
        <v>3456000</v>
      </c>
      <c r="L372" s="46">
        <v>42917</v>
      </c>
      <c r="M372" s="46">
        <v>43070</v>
      </c>
      <c r="N372" s="44" t="s">
        <v>385</v>
      </c>
      <c r="O372" s="44" t="s">
        <v>127</v>
      </c>
      <c r="P372" s="23" t="s">
        <v>597</v>
      </c>
      <c r="Q372" s="23"/>
      <c r="R372" s="145"/>
      <c r="S372" s="23"/>
      <c r="T372" s="156"/>
      <c r="U372" s="145"/>
      <c r="V372" s="145"/>
      <c r="W372" s="156"/>
      <c r="X372" s="145"/>
      <c r="Y372" s="145"/>
      <c r="Z372" s="145"/>
      <c r="AA372" s="145"/>
      <c r="AB372" s="145"/>
      <c r="AC372" s="145"/>
      <c r="AD372" s="145"/>
      <c r="AE372" s="145"/>
      <c r="AF372" s="145"/>
      <c r="AG372" s="145"/>
      <c r="AH372" s="145"/>
      <c r="AI372" s="145"/>
      <c r="AJ372" s="145"/>
      <c r="AK372" s="145"/>
      <c r="AL372" s="145"/>
      <c r="AM372" s="145"/>
      <c r="AN372" s="145"/>
      <c r="AO372" s="145"/>
      <c r="AP372" s="145"/>
      <c r="AQ372" s="145"/>
      <c r="AR372" s="145"/>
    </row>
    <row r="373" spans="1:44" ht="67.5" x14ac:dyDescent="0.25">
      <c r="A373" s="41">
        <v>667</v>
      </c>
      <c r="B373" s="23" t="s">
        <v>412</v>
      </c>
      <c r="C373" s="103" t="s">
        <v>598</v>
      </c>
      <c r="D373" s="106" t="s">
        <v>870</v>
      </c>
      <c r="E373" s="104" t="s">
        <v>599</v>
      </c>
      <c r="F373" s="105">
        <v>642</v>
      </c>
      <c r="G373" s="23" t="s">
        <v>34</v>
      </c>
      <c r="H373" s="23">
        <v>1</v>
      </c>
      <c r="I373" s="43" t="s">
        <v>234</v>
      </c>
      <c r="J373" s="44" t="s">
        <v>35</v>
      </c>
      <c r="K373" s="48">
        <v>23040000</v>
      </c>
      <c r="L373" s="46">
        <v>42917</v>
      </c>
      <c r="M373" s="46">
        <v>43070</v>
      </c>
      <c r="N373" s="44" t="s">
        <v>385</v>
      </c>
      <c r="O373" s="44" t="s">
        <v>127</v>
      </c>
      <c r="P373" s="23" t="s">
        <v>597</v>
      </c>
      <c r="Q373" s="23"/>
      <c r="R373" s="145"/>
      <c r="S373" s="23"/>
      <c r="T373" s="156"/>
      <c r="U373" s="145"/>
      <c r="V373" s="145"/>
      <c r="W373" s="156"/>
      <c r="X373" s="145"/>
      <c r="Y373" s="145"/>
      <c r="Z373" s="145"/>
      <c r="AA373" s="145"/>
      <c r="AB373" s="145"/>
      <c r="AC373" s="145"/>
      <c r="AD373" s="145"/>
      <c r="AE373" s="145"/>
      <c r="AF373" s="145"/>
      <c r="AG373" s="145"/>
      <c r="AH373" s="145"/>
      <c r="AI373" s="145"/>
      <c r="AJ373" s="145"/>
      <c r="AK373" s="145"/>
      <c r="AL373" s="145"/>
      <c r="AM373" s="145"/>
      <c r="AN373" s="145"/>
      <c r="AO373" s="145"/>
      <c r="AP373" s="145"/>
      <c r="AQ373" s="145"/>
      <c r="AR373" s="145"/>
    </row>
    <row r="374" spans="1:44" ht="56.25" x14ac:dyDescent="0.25">
      <c r="A374" s="41">
        <v>668</v>
      </c>
      <c r="B374" s="23" t="s">
        <v>412</v>
      </c>
      <c r="C374" s="103" t="s">
        <v>598</v>
      </c>
      <c r="D374" s="106" t="s">
        <v>871</v>
      </c>
      <c r="E374" s="104" t="s">
        <v>599</v>
      </c>
      <c r="F374" s="105">
        <v>642</v>
      </c>
      <c r="G374" s="23" t="s">
        <v>34</v>
      </c>
      <c r="H374" s="23">
        <v>1</v>
      </c>
      <c r="I374" s="43" t="s">
        <v>234</v>
      </c>
      <c r="J374" s="44" t="s">
        <v>35</v>
      </c>
      <c r="K374" s="48">
        <v>10080000</v>
      </c>
      <c r="L374" s="46">
        <v>42917</v>
      </c>
      <c r="M374" s="46">
        <v>43070</v>
      </c>
      <c r="N374" s="44" t="s">
        <v>385</v>
      </c>
      <c r="O374" s="44" t="s">
        <v>127</v>
      </c>
      <c r="P374" s="23" t="s">
        <v>597</v>
      </c>
      <c r="Q374" s="23"/>
      <c r="R374" s="145"/>
      <c r="S374" s="23"/>
      <c r="T374" s="156"/>
      <c r="U374" s="145"/>
      <c r="V374" s="145"/>
      <c r="W374" s="156"/>
      <c r="X374" s="145"/>
      <c r="Y374" s="145"/>
      <c r="Z374" s="145"/>
      <c r="AA374" s="145"/>
      <c r="AB374" s="145"/>
      <c r="AC374" s="145"/>
      <c r="AD374" s="145"/>
      <c r="AE374" s="145"/>
      <c r="AF374" s="145"/>
      <c r="AG374" s="145"/>
      <c r="AH374" s="145"/>
      <c r="AI374" s="145"/>
      <c r="AJ374" s="145"/>
      <c r="AK374" s="145"/>
      <c r="AL374" s="145"/>
      <c r="AM374" s="145"/>
      <c r="AN374" s="145"/>
      <c r="AO374" s="145"/>
      <c r="AP374" s="145"/>
      <c r="AQ374" s="145"/>
      <c r="AR374" s="145"/>
    </row>
    <row r="375" spans="1:44" ht="56.25" x14ac:dyDescent="0.25">
      <c r="A375" s="41">
        <v>669</v>
      </c>
      <c r="B375" s="23" t="s">
        <v>412</v>
      </c>
      <c r="C375" s="103" t="s">
        <v>598</v>
      </c>
      <c r="D375" s="106" t="s">
        <v>872</v>
      </c>
      <c r="E375" s="104" t="s">
        <v>599</v>
      </c>
      <c r="F375" s="105">
        <v>642</v>
      </c>
      <c r="G375" s="23" t="s">
        <v>34</v>
      </c>
      <c r="H375" s="23">
        <v>1</v>
      </c>
      <c r="I375" s="43" t="s">
        <v>234</v>
      </c>
      <c r="J375" s="44" t="s">
        <v>35</v>
      </c>
      <c r="K375" s="48">
        <v>15840000</v>
      </c>
      <c r="L375" s="46">
        <v>42917</v>
      </c>
      <c r="M375" s="46">
        <v>43070</v>
      </c>
      <c r="N375" s="44" t="s">
        <v>385</v>
      </c>
      <c r="O375" s="44" t="s">
        <v>127</v>
      </c>
      <c r="P375" s="23" t="s">
        <v>597</v>
      </c>
      <c r="Q375" s="23"/>
      <c r="R375" s="145"/>
      <c r="S375" s="23"/>
      <c r="T375" s="156"/>
      <c r="U375" s="145"/>
      <c r="V375" s="145"/>
      <c r="W375" s="156"/>
      <c r="X375" s="145"/>
      <c r="Y375" s="145"/>
      <c r="Z375" s="145"/>
      <c r="AA375" s="145"/>
      <c r="AB375" s="145"/>
      <c r="AC375" s="145"/>
      <c r="AD375" s="145"/>
      <c r="AE375" s="145"/>
      <c r="AF375" s="145"/>
      <c r="AG375" s="145"/>
      <c r="AH375" s="145"/>
      <c r="AI375" s="145"/>
      <c r="AJ375" s="145"/>
      <c r="AK375" s="145"/>
      <c r="AL375" s="145"/>
      <c r="AM375" s="145"/>
      <c r="AN375" s="145"/>
      <c r="AO375" s="145"/>
      <c r="AP375" s="145"/>
      <c r="AQ375" s="145"/>
      <c r="AR375" s="145"/>
    </row>
    <row r="376" spans="1:44" ht="45" x14ac:dyDescent="0.25">
      <c r="A376" s="41">
        <v>670</v>
      </c>
      <c r="B376" s="23" t="s">
        <v>412</v>
      </c>
      <c r="C376" s="103" t="s">
        <v>598</v>
      </c>
      <c r="D376" s="152" t="s">
        <v>873</v>
      </c>
      <c r="E376" s="104" t="s">
        <v>599</v>
      </c>
      <c r="F376" s="105">
        <v>642</v>
      </c>
      <c r="G376" s="23" t="s">
        <v>34</v>
      </c>
      <c r="H376" s="23">
        <v>1</v>
      </c>
      <c r="I376" s="43" t="s">
        <v>234</v>
      </c>
      <c r="J376" s="44" t="s">
        <v>35</v>
      </c>
      <c r="K376" s="48">
        <v>1800000</v>
      </c>
      <c r="L376" s="46">
        <v>42917</v>
      </c>
      <c r="M376" s="46">
        <v>43070</v>
      </c>
      <c r="N376" s="44" t="s">
        <v>385</v>
      </c>
      <c r="O376" s="44" t="s">
        <v>127</v>
      </c>
      <c r="P376" s="23" t="s">
        <v>597</v>
      </c>
      <c r="Q376" s="23"/>
      <c r="R376" s="145"/>
      <c r="S376" s="23"/>
      <c r="T376" s="156"/>
      <c r="U376" s="145"/>
      <c r="V376" s="145"/>
      <c r="W376" s="156"/>
      <c r="X376" s="145"/>
      <c r="Y376" s="145"/>
      <c r="Z376" s="145"/>
      <c r="AA376" s="145"/>
      <c r="AB376" s="145"/>
      <c r="AC376" s="145"/>
      <c r="AD376" s="145"/>
      <c r="AE376" s="145"/>
      <c r="AF376" s="145"/>
      <c r="AG376" s="145"/>
      <c r="AH376" s="145"/>
      <c r="AI376" s="145"/>
      <c r="AJ376" s="145"/>
      <c r="AK376" s="145"/>
      <c r="AL376" s="145"/>
      <c r="AM376" s="145"/>
      <c r="AN376" s="145"/>
      <c r="AO376" s="145"/>
      <c r="AP376" s="145"/>
      <c r="AQ376" s="145"/>
      <c r="AR376" s="145"/>
    </row>
    <row r="377" spans="1:44" ht="45" x14ac:dyDescent="0.25">
      <c r="A377" s="41">
        <v>671</v>
      </c>
      <c r="B377" s="23" t="s">
        <v>412</v>
      </c>
      <c r="C377" s="103" t="s">
        <v>598</v>
      </c>
      <c r="D377" s="124" t="s">
        <v>874</v>
      </c>
      <c r="E377" s="104" t="s">
        <v>599</v>
      </c>
      <c r="F377" s="105">
        <v>642</v>
      </c>
      <c r="G377" s="23" t="s">
        <v>34</v>
      </c>
      <c r="H377" s="23">
        <v>1</v>
      </c>
      <c r="I377" s="43" t="s">
        <v>234</v>
      </c>
      <c r="J377" s="44" t="s">
        <v>35</v>
      </c>
      <c r="K377" s="48">
        <v>36288000</v>
      </c>
      <c r="L377" s="46">
        <v>42917</v>
      </c>
      <c r="M377" s="46">
        <v>43070</v>
      </c>
      <c r="N377" s="44" t="s">
        <v>385</v>
      </c>
      <c r="O377" s="44" t="s">
        <v>127</v>
      </c>
      <c r="P377" s="23" t="s">
        <v>597</v>
      </c>
      <c r="Q377" s="23"/>
      <c r="R377" s="145"/>
      <c r="S377" s="23"/>
      <c r="T377" s="156"/>
      <c r="U377" s="145"/>
      <c r="V377" s="145"/>
      <c r="W377" s="156"/>
      <c r="X377" s="145"/>
      <c r="Y377" s="145"/>
      <c r="Z377" s="145"/>
      <c r="AA377" s="145"/>
      <c r="AB377" s="145"/>
      <c r="AC377" s="145"/>
      <c r="AD377" s="145"/>
      <c r="AE377" s="145"/>
      <c r="AF377" s="145"/>
      <c r="AG377" s="145"/>
      <c r="AH377" s="145"/>
      <c r="AI377" s="145"/>
      <c r="AJ377" s="145"/>
      <c r="AK377" s="145"/>
      <c r="AL377" s="145"/>
      <c r="AM377" s="145"/>
      <c r="AN377" s="145"/>
      <c r="AO377" s="145"/>
      <c r="AP377" s="145"/>
      <c r="AQ377" s="145"/>
      <c r="AR377" s="145"/>
    </row>
    <row r="378" spans="1:44" ht="56.25" x14ac:dyDescent="0.25">
      <c r="A378" s="41">
        <v>672</v>
      </c>
      <c r="B378" s="23" t="s">
        <v>412</v>
      </c>
      <c r="C378" s="103" t="s">
        <v>598</v>
      </c>
      <c r="D378" s="125" t="s">
        <v>875</v>
      </c>
      <c r="E378" s="104" t="s">
        <v>599</v>
      </c>
      <c r="F378" s="105">
        <v>642</v>
      </c>
      <c r="G378" s="23" t="s">
        <v>34</v>
      </c>
      <c r="H378" s="23">
        <v>1</v>
      </c>
      <c r="I378" s="43" t="s">
        <v>234</v>
      </c>
      <c r="J378" s="44" t="s">
        <v>35</v>
      </c>
      <c r="K378" s="48">
        <v>5922000</v>
      </c>
      <c r="L378" s="46">
        <v>42917</v>
      </c>
      <c r="M378" s="46">
        <v>43070</v>
      </c>
      <c r="N378" s="44" t="s">
        <v>385</v>
      </c>
      <c r="O378" s="44" t="s">
        <v>127</v>
      </c>
      <c r="P378" s="23" t="s">
        <v>597</v>
      </c>
      <c r="Q378" s="23"/>
      <c r="R378" s="145"/>
      <c r="S378" s="23"/>
      <c r="T378" s="156"/>
      <c r="U378" s="145"/>
      <c r="V378" s="145"/>
      <c r="W378" s="156"/>
      <c r="X378" s="145"/>
      <c r="Y378" s="145"/>
      <c r="Z378" s="145"/>
      <c r="AA378" s="145"/>
      <c r="AB378" s="145"/>
      <c r="AC378" s="145"/>
      <c r="AD378" s="145"/>
      <c r="AE378" s="145"/>
      <c r="AF378" s="145"/>
      <c r="AG378" s="145"/>
      <c r="AH378" s="145"/>
      <c r="AI378" s="145"/>
      <c r="AJ378" s="145"/>
      <c r="AK378" s="145"/>
      <c r="AL378" s="145"/>
      <c r="AM378" s="145"/>
      <c r="AN378" s="145"/>
      <c r="AO378" s="145"/>
      <c r="AP378" s="145"/>
      <c r="AQ378" s="145"/>
      <c r="AR378" s="145"/>
    </row>
    <row r="379" spans="1:44" ht="56.25" x14ac:dyDescent="0.25">
      <c r="A379" s="41">
        <v>673</v>
      </c>
      <c r="B379" s="23" t="s">
        <v>412</v>
      </c>
      <c r="C379" s="103" t="s">
        <v>598</v>
      </c>
      <c r="D379" s="106" t="s">
        <v>876</v>
      </c>
      <c r="E379" s="104" t="s">
        <v>599</v>
      </c>
      <c r="F379" s="105">
        <v>642</v>
      </c>
      <c r="G379" s="23" t="s">
        <v>34</v>
      </c>
      <c r="H379" s="23">
        <v>1</v>
      </c>
      <c r="I379" s="43" t="s">
        <v>234</v>
      </c>
      <c r="J379" s="44" t="s">
        <v>35</v>
      </c>
      <c r="K379" s="48">
        <v>8686800</v>
      </c>
      <c r="L379" s="46">
        <v>42917</v>
      </c>
      <c r="M379" s="46">
        <v>43070</v>
      </c>
      <c r="N379" s="44" t="s">
        <v>385</v>
      </c>
      <c r="O379" s="44" t="s">
        <v>127</v>
      </c>
      <c r="P379" s="23" t="s">
        <v>597</v>
      </c>
      <c r="Q379" s="23"/>
      <c r="R379" s="145"/>
      <c r="S379" s="23"/>
      <c r="T379" s="156"/>
      <c r="U379" s="145"/>
      <c r="V379" s="145"/>
      <c r="W379" s="156"/>
      <c r="X379" s="145"/>
      <c r="Y379" s="145"/>
      <c r="Z379" s="145"/>
      <c r="AA379" s="145"/>
      <c r="AB379" s="145"/>
      <c r="AC379" s="145"/>
      <c r="AD379" s="145"/>
      <c r="AE379" s="145"/>
      <c r="AF379" s="145"/>
      <c r="AG379" s="145"/>
      <c r="AH379" s="145"/>
      <c r="AI379" s="145"/>
      <c r="AJ379" s="145"/>
      <c r="AK379" s="145"/>
      <c r="AL379" s="145"/>
      <c r="AM379" s="145"/>
      <c r="AN379" s="145"/>
      <c r="AO379" s="145"/>
      <c r="AP379" s="145"/>
      <c r="AQ379" s="145"/>
      <c r="AR379" s="145"/>
    </row>
    <row r="380" spans="1:44" ht="67.5" x14ac:dyDescent="0.25">
      <c r="A380" s="41">
        <v>674</v>
      </c>
      <c r="B380" s="23" t="s">
        <v>412</v>
      </c>
      <c r="C380" s="103" t="s">
        <v>598</v>
      </c>
      <c r="D380" s="126" t="s">
        <v>877</v>
      </c>
      <c r="E380" s="104" t="s">
        <v>599</v>
      </c>
      <c r="F380" s="105">
        <v>642</v>
      </c>
      <c r="G380" s="23" t="s">
        <v>34</v>
      </c>
      <c r="H380" s="23">
        <v>1</v>
      </c>
      <c r="I380" s="43" t="s">
        <v>234</v>
      </c>
      <c r="J380" s="44" t="s">
        <v>35</v>
      </c>
      <c r="K380" s="48">
        <v>15858000</v>
      </c>
      <c r="L380" s="46">
        <v>42917</v>
      </c>
      <c r="M380" s="46">
        <v>43070</v>
      </c>
      <c r="N380" s="44" t="s">
        <v>385</v>
      </c>
      <c r="O380" s="44" t="s">
        <v>127</v>
      </c>
      <c r="P380" s="23" t="s">
        <v>597</v>
      </c>
      <c r="Q380" s="23"/>
      <c r="R380" s="145"/>
      <c r="S380" s="23"/>
      <c r="T380" s="156"/>
      <c r="U380" s="145"/>
      <c r="V380" s="145"/>
      <c r="W380" s="156"/>
      <c r="X380" s="145"/>
      <c r="Y380" s="145"/>
      <c r="Z380" s="145"/>
      <c r="AA380" s="145"/>
      <c r="AB380" s="145"/>
      <c r="AC380" s="145"/>
      <c r="AD380" s="145"/>
      <c r="AE380" s="145"/>
      <c r="AF380" s="145"/>
      <c r="AG380" s="145"/>
      <c r="AH380" s="145"/>
      <c r="AI380" s="145"/>
      <c r="AJ380" s="145"/>
      <c r="AK380" s="145"/>
      <c r="AL380" s="145"/>
      <c r="AM380" s="145"/>
      <c r="AN380" s="145"/>
      <c r="AO380" s="145"/>
      <c r="AP380" s="145"/>
      <c r="AQ380" s="145"/>
      <c r="AR380" s="145"/>
    </row>
    <row r="381" spans="1:44" ht="67.5" x14ac:dyDescent="0.25">
      <c r="A381" s="41">
        <v>675</v>
      </c>
      <c r="B381" s="23" t="s">
        <v>412</v>
      </c>
      <c r="C381" s="103" t="s">
        <v>598</v>
      </c>
      <c r="D381" s="126" t="s">
        <v>878</v>
      </c>
      <c r="E381" s="104" t="s">
        <v>599</v>
      </c>
      <c r="F381" s="105">
        <v>642</v>
      </c>
      <c r="G381" s="23" t="s">
        <v>34</v>
      </c>
      <c r="H381" s="23">
        <v>1</v>
      </c>
      <c r="I381" s="43" t="s">
        <v>234</v>
      </c>
      <c r="J381" s="44" t="s">
        <v>35</v>
      </c>
      <c r="K381" s="48">
        <v>5796000</v>
      </c>
      <c r="L381" s="46">
        <v>42917</v>
      </c>
      <c r="M381" s="46">
        <v>43070</v>
      </c>
      <c r="N381" s="44" t="s">
        <v>385</v>
      </c>
      <c r="O381" s="44" t="s">
        <v>127</v>
      </c>
      <c r="P381" s="23" t="s">
        <v>597</v>
      </c>
      <c r="Q381" s="23"/>
      <c r="R381" s="145"/>
      <c r="S381" s="23"/>
      <c r="T381" s="156"/>
      <c r="U381" s="145"/>
      <c r="V381" s="145"/>
      <c r="W381" s="156"/>
      <c r="X381" s="145"/>
      <c r="Y381" s="145"/>
      <c r="Z381" s="145"/>
      <c r="AA381" s="145"/>
      <c r="AB381" s="145"/>
      <c r="AC381" s="145"/>
      <c r="AD381" s="145"/>
      <c r="AE381" s="145"/>
      <c r="AF381" s="145"/>
      <c r="AG381" s="145"/>
      <c r="AH381" s="145"/>
      <c r="AI381" s="145"/>
      <c r="AJ381" s="145"/>
      <c r="AK381" s="145"/>
      <c r="AL381" s="145"/>
      <c r="AM381" s="145"/>
      <c r="AN381" s="145"/>
      <c r="AO381" s="145"/>
      <c r="AP381" s="145"/>
      <c r="AQ381" s="145"/>
      <c r="AR381" s="145"/>
    </row>
    <row r="382" spans="1:44" ht="78.75" x14ac:dyDescent="0.25">
      <c r="A382" s="41">
        <v>676</v>
      </c>
      <c r="B382" s="23" t="s">
        <v>412</v>
      </c>
      <c r="C382" s="103" t="s">
        <v>598</v>
      </c>
      <c r="D382" s="144" t="s">
        <v>879</v>
      </c>
      <c r="E382" s="104" t="s">
        <v>599</v>
      </c>
      <c r="F382" s="105">
        <v>642</v>
      </c>
      <c r="G382" s="23" t="s">
        <v>34</v>
      </c>
      <c r="H382" s="23">
        <v>1</v>
      </c>
      <c r="I382" s="43" t="s">
        <v>234</v>
      </c>
      <c r="J382" s="44" t="s">
        <v>35</v>
      </c>
      <c r="K382" s="48">
        <v>58971600</v>
      </c>
      <c r="L382" s="46">
        <v>42917</v>
      </c>
      <c r="M382" s="46">
        <v>43070</v>
      </c>
      <c r="N382" s="44" t="s">
        <v>385</v>
      </c>
      <c r="O382" s="44" t="s">
        <v>127</v>
      </c>
      <c r="P382" s="23" t="s">
        <v>597</v>
      </c>
      <c r="Q382" s="23"/>
      <c r="R382" s="145"/>
      <c r="S382" s="23"/>
      <c r="T382" s="156"/>
      <c r="U382" s="145"/>
      <c r="V382" s="145"/>
      <c r="W382" s="156"/>
      <c r="X382" s="145"/>
      <c r="Y382" s="145"/>
      <c r="Z382" s="145"/>
      <c r="AA382" s="145"/>
      <c r="AB382" s="145"/>
      <c r="AC382" s="145"/>
      <c r="AD382" s="145"/>
      <c r="AE382" s="145"/>
      <c r="AF382" s="145"/>
      <c r="AG382" s="145"/>
      <c r="AH382" s="145"/>
      <c r="AI382" s="145"/>
      <c r="AJ382" s="145"/>
      <c r="AK382" s="145"/>
      <c r="AL382" s="145"/>
      <c r="AM382" s="145"/>
      <c r="AN382" s="145"/>
      <c r="AO382" s="145"/>
      <c r="AP382" s="145"/>
      <c r="AQ382" s="145"/>
      <c r="AR382" s="145"/>
    </row>
    <row r="383" spans="1:44" ht="67.5" x14ac:dyDescent="0.25">
      <c r="A383" s="41">
        <v>677</v>
      </c>
      <c r="B383" s="23" t="s">
        <v>412</v>
      </c>
      <c r="C383" s="103" t="s">
        <v>598</v>
      </c>
      <c r="D383" s="144" t="s">
        <v>880</v>
      </c>
      <c r="E383" s="104" t="s">
        <v>599</v>
      </c>
      <c r="F383" s="105">
        <v>642</v>
      </c>
      <c r="G383" s="23" t="s">
        <v>34</v>
      </c>
      <c r="H383" s="23">
        <v>1</v>
      </c>
      <c r="I383" s="43" t="s">
        <v>234</v>
      </c>
      <c r="J383" s="44" t="s">
        <v>35</v>
      </c>
      <c r="K383" s="48">
        <v>92070000</v>
      </c>
      <c r="L383" s="46">
        <v>42917</v>
      </c>
      <c r="M383" s="46">
        <v>43070</v>
      </c>
      <c r="N383" s="44" t="s">
        <v>385</v>
      </c>
      <c r="O383" s="44" t="s">
        <v>127</v>
      </c>
      <c r="P383" s="23" t="s">
        <v>597</v>
      </c>
      <c r="Q383" s="23"/>
      <c r="R383" s="145"/>
      <c r="S383" s="23"/>
      <c r="T383" s="156"/>
      <c r="U383" s="145"/>
      <c r="V383" s="145"/>
      <c r="W383" s="156"/>
      <c r="X383" s="145"/>
      <c r="Y383" s="145"/>
      <c r="Z383" s="145"/>
      <c r="AA383" s="145"/>
      <c r="AB383" s="145"/>
      <c r="AC383" s="145"/>
      <c r="AD383" s="145"/>
      <c r="AE383" s="145"/>
      <c r="AF383" s="145"/>
      <c r="AG383" s="145"/>
      <c r="AH383" s="145"/>
      <c r="AI383" s="145"/>
      <c r="AJ383" s="145"/>
      <c r="AK383" s="145"/>
      <c r="AL383" s="145"/>
      <c r="AM383" s="145"/>
      <c r="AN383" s="145"/>
      <c r="AO383" s="145"/>
      <c r="AP383" s="145"/>
      <c r="AQ383" s="145"/>
      <c r="AR383" s="145"/>
    </row>
    <row r="384" spans="1:44" ht="45" x14ac:dyDescent="0.25">
      <c r="A384" s="41">
        <v>678</v>
      </c>
      <c r="B384" s="23" t="s">
        <v>412</v>
      </c>
      <c r="C384" s="103" t="s">
        <v>598</v>
      </c>
      <c r="D384" s="106" t="s">
        <v>884</v>
      </c>
      <c r="E384" s="104" t="s">
        <v>599</v>
      </c>
      <c r="F384" s="105">
        <v>642</v>
      </c>
      <c r="G384" s="23" t="s">
        <v>34</v>
      </c>
      <c r="H384" s="23">
        <v>1</v>
      </c>
      <c r="I384" s="43" t="s">
        <v>234</v>
      </c>
      <c r="J384" s="44" t="s">
        <v>35</v>
      </c>
      <c r="K384" s="48">
        <v>9810000</v>
      </c>
      <c r="L384" s="46">
        <v>42917</v>
      </c>
      <c r="M384" s="46">
        <v>43070</v>
      </c>
      <c r="N384" s="44" t="s">
        <v>385</v>
      </c>
      <c r="O384" s="44" t="s">
        <v>127</v>
      </c>
      <c r="P384" s="23" t="s">
        <v>597</v>
      </c>
      <c r="Q384" s="23"/>
      <c r="R384" s="145"/>
      <c r="S384" s="23"/>
      <c r="T384" s="156"/>
      <c r="U384" s="145"/>
      <c r="V384" s="145"/>
      <c r="W384" s="156"/>
      <c r="X384" s="145"/>
      <c r="Y384" s="145"/>
      <c r="Z384" s="145"/>
      <c r="AA384" s="145"/>
      <c r="AB384" s="145"/>
      <c r="AC384" s="145"/>
      <c r="AD384" s="145"/>
      <c r="AE384" s="145"/>
      <c r="AF384" s="145"/>
      <c r="AG384" s="145"/>
      <c r="AH384" s="145"/>
      <c r="AI384" s="145"/>
      <c r="AJ384" s="145"/>
      <c r="AK384" s="145"/>
      <c r="AL384" s="145"/>
      <c r="AM384" s="145"/>
      <c r="AN384" s="145"/>
      <c r="AO384" s="145"/>
      <c r="AP384" s="145"/>
      <c r="AQ384" s="145"/>
      <c r="AR384" s="145"/>
    </row>
    <row r="385" spans="1:44" ht="45" x14ac:dyDescent="0.2">
      <c r="A385" s="41">
        <v>679</v>
      </c>
      <c r="B385" s="23" t="s">
        <v>412</v>
      </c>
      <c r="C385" s="103" t="s">
        <v>598</v>
      </c>
      <c r="D385" s="110" t="s">
        <v>1050</v>
      </c>
      <c r="E385" s="104" t="s">
        <v>596</v>
      </c>
      <c r="F385" s="105">
        <v>642</v>
      </c>
      <c r="G385" s="23" t="s">
        <v>34</v>
      </c>
      <c r="H385" s="23">
        <v>1</v>
      </c>
      <c r="I385" s="43" t="s">
        <v>234</v>
      </c>
      <c r="J385" s="44" t="s">
        <v>35</v>
      </c>
      <c r="K385" s="48">
        <v>14187600</v>
      </c>
      <c r="L385" s="46">
        <v>42917</v>
      </c>
      <c r="M385" s="46">
        <v>43070</v>
      </c>
      <c r="N385" s="44" t="s">
        <v>385</v>
      </c>
      <c r="O385" s="44" t="s">
        <v>127</v>
      </c>
      <c r="P385" s="23" t="s">
        <v>597</v>
      </c>
      <c r="Q385" s="23"/>
      <c r="R385" s="145"/>
      <c r="S385" s="23"/>
      <c r="T385" s="156"/>
      <c r="U385" s="145"/>
      <c r="V385" s="145"/>
      <c r="W385" s="156"/>
      <c r="X385" s="145"/>
      <c r="Y385" s="145"/>
      <c r="Z385" s="145"/>
      <c r="AA385" s="145"/>
      <c r="AB385" s="145"/>
      <c r="AC385" s="145"/>
      <c r="AD385" s="145"/>
      <c r="AE385" s="145"/>
      <c r="AF385" s="145"/>
      <c r="AG385" s="145"/>
      <c r="AH385" s="145"/>
      <c r="AI385" s="145"/>
      <c r="AJ385" s="145"/>
      <c r="AK385" s="145"/>
      <c r="AL385" s="145"/>
      <c r="AM385" s="145"/>
      <c r="AN385" s="145"/>
      <c r="AO385" s="145"/>
      <c r="AP385" s="145"/>
      <c r="AQ385" s="145"/>
      <c r="AR385" s="145"/>
    </row>
    <row r="386" spans="1:44" ht="45" x14ac:dyDescent="0.2">
      <c r="A386" s="41">
        <v>680</v>
      </c>
      <c r="B386" s="23" t="s">
        <v>412</v>
      </c>
      <c r="C386" s="103" t="s">
        <v>598</v>
      </c>
      <c r="D386" s="110" t="s">
        <v>885</v>
      </c>
      <c r="E386" s="104" t="s">
        <v>596</v>
      </c>
      <c r="F386" s="105">
        <v>642</v>
      </c>
      <c r="G386" s="23" t="s">
        <v>34</v>
      </c>
      <c r="H386" s="23">
        <v>1</v>
      </c>
      <c r="I386" s="43" t="s">
        <v>234</v>
      </c>
      <c r="J386" s="44" t="s">
        <v>35</v>
      </c>
      <c r="K386" s="48">
        <v>4914000</v>
      </c>
      <c r="L386" s="46">
        <v>42917</v>
      </c>
      <c r="M386" s="46">
        <v>43070</v>
      </c>
      <c r="N386" s="44" t="s">
        <v>385</v>
      </c>
      <c r="O386" s="44" t="s">
        <v>127</v>
      </c>
      <c r="P386" s="23" t="s">
        <v>597</v>
      </c>
      <c r="Q386" s="23"/>
      <c r="R386" s="145"/>
      <c r="S386" s="23"/>
      <c r="T386" s="156"/>
      <c r="U386" s="145"/>
      <c r="V386" s="145"/>
      <c r="W386" s="156"/>
      <c r="X386" s="145"/>
      <c r="Y386" s="145"/>
      <c r="Z386" s="145"/>
      <c r="AA386" s="145"/>
      <c r="AB386" s="145"/>
      <c r="AC386" s="145"/>
      <c r="AD386" s="145"/>
      <c r="AE386" s="145"/>
      <c r="AF386" s="145"/>
      <c r="AG386" s="145"/>
      <c r="AH386" s="145"/>
      <c r="AI386" s="145"/>
      <c r="AJ386" s="145"/>
      <c r="AK386" s="145"/>
      <c r="AL386" s="145"/>
      <c r="AM386" s="145"/>
      <c r="AN386" s="145"/>
      <c r="AO386" s="145"/>
      <c r="AP386" s="145"/>
      <c r="AQ386" s="145"/>
      <c r="AR386" s="145"/>
    </row>
    <row r="387" spans="1:44" ht="45" x14ac:dyDescent="0.2">
      <c r="A387" s="41">
        <v>681</v>
      </c>
      <c r="B387" s="23" t="s">
        <v>412</v>
      </c>
      <c r="C387" s="103" t="s">
        <v>598</v>
      </c>
      <c r="D387" s="110" t="s">
        <v>886</v>
      </c>
      <c r="E387" s="104" t="s">
        <v>596</v>
      </c>
      <c r="F387" s="105">
        <v>642</v>
      </c>
      <c r="G387" s="23" t="s">
        <v>34</v>
      </c>
      <c r="H387" s="23">
        <v>1</v>
      </c>
      <c r="I387" s="43" t="s">
        <v>234</v>
      </c>
      <c r="J387" s="44" t="s">
        <v>35</v>
      </c>
      <c r="K387" s="48">
        <v>14994000</v>
      </c>
      <c r="L387" s="46">
        <v>42917</v>
      </c>
      <c r="M387" s="46">
        <v>43070</v>
      </c>
      <c r="N387" s="44" t="s">
        <v>385</v>
      </c>
      <c r="O387" s="44" t="s">
        <v>127</v>
      </c>
      <c r="P387" s="23" t="s">
        <v>597</v>
      </c>
      <c r="Q387" s="23"/>
      <c r="R387" s="145"/>
      <c r="S387" s="23"/>
      <c r="T387" s="156"/>
      <c r="U387" s="145"/>
      <c r="V387" s="145"/>
      <c r="W387" s="156"/>
      <c r="X387" s="145"/>
      <c r="Y387" s="145"/>
      <c r="Z387" s="145"/>
      <c r="AA387" s="145"/>
      <c r="AB387" s="145"/>
      <c r="AC387" s="145"/>
      <c r="AD387" s="145"/>
      <c r="AE387" s="145"/>
      <c r="AF387" s="145"/>
      <c r="AG387" s="145"/>
      <c r="AH387" s="145"/>
      <c r="AI387" s="145"/>
      <c r="AJ387" s="145"/>
      <c r="AK387" s="145"/>
      <c r="AL387" s="145"/>
      <c r="AM387" s="145"/>
      <c r="AN387" s="145"/>
      <c r="AO387" s="145"/>
      <c r="AP387" s="145"/>
      <c r="AQ387" s="145"/>
      <c r="AR387" s="145"/>
    </row>
    <row r="388" spans="1:44" ht="45" x14ac:dyDescent="0.2">
      <c r="A388" s="41">
        <v>682</v>
      </c>
      <c r="B388" s="23" t="s">
        <v>412</v>
      </c>
      <c r="C388" s="103" t="s">
        <v>598</v>
      </c>
      <c r="D388" s="110" t="s">
        <v>887</v>
      </c>
      <c r="E388" s="104" t="s">
        <v>596</v>
      </c>
      <c r="F388" s="105">
        <v>642</v>
      </c>
      <c r="G388" s="23" t="s">
        <v>34</v>
      </c>
      <c r="H388" s="23">
        <v>1</v>
      </c>
      <c r="I388" s="43" t="s">
        <v>234</v>
      </c>
      <c r="J388" s="44" t="s">
        <v>35</v>
      </c>
      <c r="K388" s="48">
        <v>12949200</v>
      </c>
      <c r="L388" s="46">
        <v>42917</v>
      </c>
      <c r="M388" s="46">
        <v>43070</v>
      </c>
      <c r="N388" s="44" t="s">
        <v>385</v>
      </c>
      <c r="O388" s="44" t="s">
        <v>127</v>
      </c>
      <c r="P388" s="23" t="s">
        <v>597</v>
      </c>
      <c r="Q388" s="23"/>
      <c r="R388" s="145"/>
      <c r="S388" s="23"/>
      <c r="T388" s="156"/>
      <c r="U388" s="145"/>
      <c r="V388" s="145"/>
      <c r="W388" s="156"/>
      <c r="X388" s="145"/>
      <c r="Y388" s="145"/>
      <c r="Z388" s="145"/>
      <c r="AA388" s="145"/>
      <c r="AB388" s="145"/>
      <c r="AC388" s="145"/>
      <c r="AD388" s="145"/>
      <c r="AE388" s="145"/>
      <c r="AF388" s="145"/>
      <c r="AG388" s="145"/>
      <c r="AH388" s="145"/>
      <c r="AI388" s="145"/>
      <c r="AJ388" s="145"/>
      <c r="AK388" s="145"/>
      <c r="AL388" s="145"/>
      <c r="AM388" s="145"/>
      <c r="AN388" s="145"/>
      <c r="AO388" s="145"/>
      <c r="AP388" s="145"/>
      <c r="AQ388" s="145"/>
      <c r="AR388" s="145"/>
    </row>
    <row r="389" spans="1:44" ht="33.75" x14ac:dyDescent="0.25">
      <c r="A389" s="41">
        <v>683</v>
      </c>
      <c r="B389" s="23" t="s">
        <v>412</v>
      </c>
      <c r="C389" s="103" t="s">
        <v>598</v>
      </c>
      <c r="D389" s="76" t="s">
        <v>889</v>
      </c>
      <c r="E389" s="104" t="s">
        <v>599</v>
      </c>
      <c r="F389" s="105">
        <v>642</v>
      </c>
      <c r="G389" s="23" t="s">
        <v>34</v>
      </c>
      <c r="H389" s="23">
        <v>1</v>
      </c>
      <c r="I389" s="43" t="s">
        <v>234</v>
      </c>
      <c r="J389" s="44" t="s">
        <v>35</v>
      </c>
      <c r="K389" s="48">
        <v>16200000</v>
      </c>
      <c r="L389" s="46">
        <v>42917</v>
      </c>
      <c r="M389" s="46">
        <v>43070</v>
      </c>
      <c r="N389" s="44" t="s">
        <v>385</v>
      </c>
      <c r="O389" s="44" t="s">
        <v>127</v>
      </c>
      <c r="P389" s="23" t="s">
        <v>597</v>
      </c>
      <c r="Q389" s="23"/>
      <c r="R389" s="145"/>
      <c r="S389" s="23"/>
      <c r="T389" s="156"/>
      <c r="U389" s="145"/>
      <c r="V389" s="145"/>
      <c r="W389" s="156"/>
      <c r="X389" s="145"/>
      <c r="Y389" s="145"/>
      <c r="Z389" s="145"/>
      <c r="AA389" s="145"/>
      <c r="AB389" s="145"/>
      <c r="AC389" s="145"/>
      <c r="AD389" s="145"/>
      <c r="AE389" s="145"/>
      <c r="AF389" s="145"/>
      <c r="AG389" s="145"/>
      <c r="AH389" s="145"/>
      <c r="AI389" s="145"/>
      <c r="AJ389" s="145"/>
      <c r="AK389" s="145"/>
      <c r="AL389" s="145"/>
      <c r="AM389" s="145"/>
      <c r="AN389" s="145"/>
      <c r="AO389" s="145"/>
      <c r="AP389" s="145"/>
      <c r="AQ389" s="145"/>
      <c r="AR389" s="145"/>
    </row>
    <row r="390" spans="1:44" ht="33.75" x14ac:dyDescent="0.25">
      <c r="A390" s="41">
        <v>684</v>
      </c>
      <c r="B390" s="23" t="s">
        <v>412</v>
      </c>
      <c r="C390" s="103" t="s">
        <v>598</v>
      </c>
      <c r="D390" s="76" t="s">
        <v>890</v>
      </c>
      <c r="E390" s="104" t="s">
        <v>599</v>
      </c>
      <c r="F390" s="105">
        <v>642</v>
      </c>
      <c r="G390" s="23" t="s">
        <v>34</v>
      </c>
      <c r="H390" s="23">
        <v>1</v>
      </c>
      <c r="I390" s="43" t="s">
        <v>234</v>
      </c>
      <c r="J390" s="44" t="s">
        <v>35</v>
      </c>
      <c r="K390" s="48">
        <v>3600000</v>
      </c>
      <c r="L390" s="46">
        <v>42917</v>
      </c>
      <c r="M390" s="46">
        <v>43070</v>
      </c>
      <c r="N390" s="44" t="s">
        <v>385</v>
      </c>
      <c r="O390" s="44" t="s">
        <v>127</v>
      </c>
      <c r="P390" s="23" t="s">
        <v>597</v>
      </c>
      <c r="Q390" s="23"/>
      <c r="R390" s="145"/>
      <c r="S390" s="23"/>
      <c r="T390" s="156"/>
      <c r="U390" s="145"/>
      <c r="V390" s="145"/>
      <c r="W390" s="156"/>
      <c r="X390" s="145"/>
      <c r="Y390" s="145"/>
      <c r="Z390" s="145"/>
      <c r="AA390" s="145"/>
      <c r="AB390" s="145"/>
      <c r="AC390" s="145"/>
      <c r="AD390" s="145"/>
      <c r="AE390" s="145"/>
      <c r="AF390" s="145"/>
      <c r="AG390" s="145"/>
      <c r="AH390" s="145"/>
      <c r="AI390" s="145"/>
      <c r="AJ390" s="145"/>
      <c r="AK390" s="145"/>
      <c r="AL390" s="145"/>
      <c r="AM390" s="145"/>
      <c r="AN390" s="145"/>
      <c r="AO390" s="145"/>
      <c r="AP390" s="145"/>
      <c r="AQ390" s="145"/>
      <c r="AR390" s="145"/>
    </row>
    <row r="391" spans="1:44" ht="33.75" x14ac:dyDescent="0.25">
      <c r="A391" s="41">
        <v>685</v>
      </c>
      <c r="B391" s="23" t="s">
        <v>412</v>
      </c>
      <c r="C391" s="103" t="s">
        <v>598</v>
      </c>
      <c r="D391" s="76" t="s">
        <v>891</v>
      </c>
      <c r="E391" s="104" t="s">
        <v>599</v>
      </c>
      <c r="F391" s="105">
        <v>642</v>
      </c>
      <c r="G391" s="23" t="s">
        <v>34</v>
      </c>
      <c r="H391" s="23">
        <v>1</v>
      </c>
      <c r="I391" s="43" t="s">
        <v>234</v>
      </c>
      <c r="J391" s="44" t="s">
        <v>35</v>
      </c>
      <c r="K391" s="48">
        <v>20250000</v>
      </c>
      <c r="L391" s="46">
        <v>42917</v>
      </c>
      <c r="M391" s="46">
        <v>43070</v>
      </c>
      <c r="N391" s="44" t="s">
        <v>385</v>
      </c>
      <c r="O391" s="44" t="s">
        <v>127</v>
      </c>
      <c r="P391" s="23" t="s">
        <v>597</v>
      </c>
      <c r="Q391" s="23"/>
      <c r="R391" s="145"/>
      <c r="S391" s="23"/>
      <c r="T391" s="156"/>
      <c r="U391" s="145"/>
      <c r="V391" s="145"/>
      <c r="W391" s="156"/>
      <c r="X391" s="145"/>
      <c r="Y391" s="145"/>
      <c r="Z391" s="145"/>
      <c r="AA391" s="145"/>
      <c r="AB391" s="145"/>
      <c r="AC391" s="145"/>
      <c r="AD391" s="145"/>
      <c r="AE391" s="145"/>
      <c r="AF391" s="145"/>
      <c r="AG391" s="145"/>
      <c r="AH391" s="145"/>
      <c r="AI391" s="145"/>
      <c r="AJ391" s="145"/>
      <c r="AK391" s="145"/>
      <c r="AL391" s="145"/>
      <c r="AM391" s="145"/>
      <c r="AN391" s="145"/>
      <c r="AO391" s="145"/>
      <c r="AP391" s="145"/>
      <c r="AQ391" s="145"/>
      <c r="AR391" s="145"/>
    </row>
    <row r="392" spans="1:44" ht="56.25" x14ac:dyDescent="0.25">
      <c r="A392" s="41">
        <v>686</v>
      </c>
      <c r="B392" s="23" t="s">
        <v>412</v>
      </c>
      <c r="C392" s="103" t="s">
        <v>598</v>
      </c>
      <c r="D392" s="107" t="s">
        <v>893</v>
      </c>
      <c r="E392" s="104" t="s">
        <v>599</v>
      </c>
      <c r="F392" s="105">
        <v>642</v>
      </c>
      <c r="G392" s="23" t="s">
        <v>34</v>
      </c>
      <c r="H392" s="23">
        <v>1</v>
      </c>
      <c r="I392" s="43" t="s">
        <v>234</v>
      </c>
      <c r="J392" s="44" t="s">
        <v>35</v>
      </c>
      <c r="K392" s="92">
        <v>7506000</v>
      </c>
      <c r="L392" s="46">
        <v>42917</v>
      </c>
      <c r="M392" s="46">
        <v>43070</v>
      </c>
      <c r="N392" s="44" t="s">
        <v>385</v>
      </c>
      <c r="O392" s="44" t="s">
        <v>127</v>
      </c>
      <c r="P392" s="23" t="s">
        <v>597</v>
      </c>
      <c r="Q392" s="23"/>
      <c r="R392" s="145"/>
      <c r="S392" s="23"/>
      <c r="T392" s="156"/>
      <c r="U392" s="145"/>
      <c r="V392" s="145"/>
      <c r="W392" s="156"/>
      <c r="X392" s="145"/>
      <c r="Y392" s="145"/>
      <c r="Z392" s="145"/>
      <c r="AA392" s="145"/>
      <c r="AB392" s="145"/>
      <c r="AC392" s="145"/>
      <c r="AD392" s="145"/>
      <c r="AE392" s="145"/>
      <c r="AF392" s="145"/>
      <c r="AG392" s="145"/>
      <c r="AH392" s="145"/>
      <c r="AI392" s="145"/>
      <c r="AJ392" s="145"/>
      <c r="AK392" s="145"/>
      <c r="AL392" s="145"/>
      <c r="AM392" s="145"/>
      <c r="AN392" s="145"/>
      <c r="AO392" s="145"/>
      <c r="AP392" s="145"/>
      <c r="AQ392" s="145"/>
      <c r="AR392" s="145"/>
    </row>
    <row r="393" spans="1:44" ht="90" x14ac:dyDescent="0.25">
      <c r="A393" s="41">
        <v>687</v>
      </c>
      <c r="B393" s="23" t="s">
        <v>412</v>
      </c>
      <c r="C393" s="103" t="s">
        <v>598</v>
      </c>
      <c r="D393" s="106" t="s">
        <v>894</v>
      </c>
      <c r="E393" s="104" t="s">
        <v>599</v>
      </c>
      <c r="F393" s="105">
        <v>642</v>
      </c>
      <c r="G393" s="23" t="s">
        <v>34</v>
      </c>
      <c r="H393" s="23">
        <v>1</v>
      </c>
      <c r="I393" s="43" t="s">
        <v>234</v>
      </c>
      <c r="J393" s="44" t="s">
        <v>35</v>
      </c>
      <c r="K393" s="48">
        <v>9828000</v>
      </c>
      <c r="L393" s="46">
        <v>42917</v>
      </c>
      <c r="M393" s="46">
        <v>43070</v>
      </c>
      <c r="N393" s="44" t="s">
        <v>385</v>
      </c>
      <c r="O393" s="44" t="s">
        <v>127</v>
      </c>
      <c r="P393" s="23" t="s">
        <v>597</v>
      </c>
      <c r="Q393" s="23"/>
      <c r="R393" s="145"/>
      <c r="S393" s="23"/>
      <c r="T393" s="156"/>
      <c r="U393" s="145"/>
      <c r="V393" s="145"/>
      <c r="W393" s="156"/>
      <c r="X393" s="145"/>
      <c r="Y393" s="145"/>
      <c r="Z393" s="145"/>
      <c r="AA393" s="145"/>
      <c r="AB393" s="145"/>
      <c r="AC393" s="145"/>
      <c r="AD393" s="145"/>
      <c r="AE393" s="145"/>
      <c r="AF393" s="145"/>
      <c r="AG393" s="145"/>
      <c r="AH393" s="145"/>
      <c r="AI393" s="145"/>
      <c r="AJ393" s="145"/>
      <c r="AK393" s="145"/>
      <c r="AL393" s="145"/>
      <c r="AM393" s="145"/>
      <c r="AN393" s="145"/>
      <c r="AO393" s="145"/>
      <c r="AP393" s="145"/>
      <c r="AQ393" s="145"/>
      <c r="AR393" s="145"/>
    </row>
    <row r="394" spans="1:44" ht="45" x14ac:dyDescent="0.25">
      <c r="A394" s="41">
        <v>688</v>
      </c>
      <c r="B394" s="23" t="s">
        <v>412</v>
      </c>
      <c r="C394" s="103" t="s">
        <v>598</v>
      </c>
      <c r="D394" s="76" t="s">
        <v>895</v>
      </c>
      <c r="E394" s="104" t="s">
        <v>599</v>
      </c>
      <c r="F394" s="105">
        <v>642</v>
      </c>
      <c r="G394" s="23" t="s">
        <v>34</v>
      </c>
      <c r="H394" s="23">
        <v>1</v>
      </c>
      <c r="I394" s="43" t="s">
        <v>234</v>
      </c>
      <c r="J394" s="44" t="s">
        <v>35</v>
      </c>
      <c r="K394" s="48">
        <v>8064000</v>
      </c>
      <c r="L394" s="46">
        <v>42917</v>
      </c>
      <c r="M394" s="46">
        <v>43070</v>
      </c>
      <c r="N394" s="44" t="s">
        <v>385</v>
      </c>
      <c r="O394" s="44" t="s">
        <v>127</v>
      </c>
      <c r="P394" s="23" t="s">
        <v>597</v>
      </c>
      <c r="Q394" s="23"/>
      <c r="R394" s="145"/>
      <c r="S394" s="23"/>
      <c r="T394" s="156"/>
      <c r="U394" s="145"/>
      <c r="V394" s="145"/>
      <c r="W394" s="156"/>
      <c r="X394" s="145"/>
      <c r="Y394" s="145"/>
      <c r="Z394" s="145"/>
      <c r="AA394" s="145"/>
      <c r="AB394" s="145"/>
      <c r="AC394" s="145"/>
      <c r="AD394" s="145"/>
      <c r="AE394" s="145"/>
      <c r="AF394" s="145"/>
      <c r="AG394" s="145"/>
      <c r="AH394" s="145"/>
      <c r="AI394" s="145"/>
      <c r="AJ394" s="145"/>
      <c r="AK394" s="145"/>
      <c r="AL394" s="145"/>
      <c r="AM394" s="145"/>
      <c r="AN394" s="145"/>
      <c r="AO394" s="145"/>
      <c r="AP394" s="145"/>
      <c r="AQ394" s="145"/>
      <c r="AR394" s="145"/>
    </row>
    <row r="395" spans="1:44" ht="78.75" x14ac:dyDescent="0.25">
      <c r="A395" s="41">
        <v>703</v>
      </c>
      <c r="B395" s="23" t="s">
        <v>134</v>
      </c>
      <c r="C395" s="23" t="s">
        <v>135</v>
      </c>
      <c r="D395" s="23" t="s">
        <v>1082</v>
      </c>
      <c r="E395" s="23" t="s">
        <v>206</v>
      </c>
      <c r="F395" s="44">
        <v>642</v>
      </c>
      <c r="G395" s="44" t="s">
        <v>34</v>
      </c>
      <c r="H395" s="23">
        <v>1</v>
      </c>
      <c r="I395" s="23">
        <v>36000000000</v>
      </c>
      <c r="J395" s="44" t="s">
        <v>35</v>
      </c>
      <c r="K395" s="30">
        <v>563160</v>
      </c>
      <c r="L395" s="46">
        <v>42948</v>
      </c>
      <c r="M395" s="46">
        <v>43344</v>
      </c>
      <c r="N395" s="44" t="s">
        <v>385</v>
      </c>
      <c r="O395" s="44" t="s">
        <v>127</v>
      </c>
      <c r="P395" s="44" t="s">
        <v>117</v>
      </c>
      <c r="Q395" s="23"/>
      <c r="R395" s="145"/>
      <c r="S395" s="23"/>
      <c r="T395" s="156"/>
      <c r="U395" s="145"/>
      <c r="V395" s="145"/>
      <c r="W395" s="156"/>
      <c r="X395" s="145"/>
      <c r="Y395" s="145"/>
      <c r="Z395" s="145"/>
      <c r="AA395" s="145"/>
      <c r="AB395" s="145"/>
      <c r="AC395" s="145"/>
      <c r="AD395" s="145"/>
      <c r="AE395" s="145"/>
      <c r="AF395" s="145"/>
      <c r="AG395" s="145"/>
      <c r="AH395" s="145"/>
      <c r="AI395" s="145"/>
      <c r="AJ395" s="145"/>
      <c r="AK395" s="145"/>
      <c r="AL395" s="145"/>
      <c r="AM395" s="145"/>
      <c r="AN395" s="145"/>
      <c r="AO395" s="145"/>
      <c r="AP395" s="145"/>
      <c r="AQ395" s="145"/>
      <c r="AR395" s="145"/>
    </row>
    <row r="396" spans="1:44" ht="90" x14ac:dyDescent="0.25">
      <c r="A396" s="41">
        <v>704</v>
      </c>
      <c r="B396" s="23" t="s">
        <v>142</v>
      </c>
      <c r="C396" s="23" t="s">
        <v>138</v>
      </c>
      <c r="D396" s="23" t="s">
        <v>190</v>
      </c>
      <c r="E396" s="23" t="s">
        <v>121</v>
      </c>
      <c r="F396" s="44">
        <v>642</v>
      </c>
      <c r="G396" s="44" t="s">
        <v>34</v>
      </c>
      <c r="H396" s="23">
        <v>1</v>
      </c>
      <c r="I396" s="23">
        <v>36000000000</v>
      </c>
      <c r="J396" s="44" t="s">
        <v>35</v>
      </c>
      <c r="K396" s="30">
        <v>600000</v>
      </c>
      <c r="L396" s="46">
        <v>42948</v>
      </c>
      <c r="M396" s="46">
        <v>43344</v>
      </c>
      <c r="N396" s="44" t="s">
        <v>386</v>
      </c>
      <c r="O396" s="44" t="s">
        <v>124</v>
      </c>
      <c r="P396" s="44" t="s">
        <v>117</v>
      </c>
      <c r="Q396" s="23"/>
      <c r="R396" s="145"/>
      <c r="S396" s="23"/>
      <c r="T396" s="156"/>
      <c r="U396" s="145"/>
      <c r="V396" s="145"/>
      <c r="W396" s="156"/>
      <c r="X396" s="145"/>
      <c r="Y396" s="145"/>
      <c r="Z396" s="145"/>
      <c r="AA396" s="145"/>
      <c r="AB396" s="145"/>
      <c r="AC396" s="145"/>
      <c r="AD396" s="145"/>
      <c r="AE396" s="145"/>
      <c r="AF396" s="145"/>
      <c r="AG396" s="145"/>
      <c r="AH396" s="145"/>
      <c r="AI396" s="145"/>
      <c r="AJ396" s="145"/>
      <c r="AK396" s="145"/>
      <c r="AL396" s="145"/>
      <c r="AM396" s="145"/>
      <c r="AN396" s="145"/>
      <c r="AO396" s="145"/>
      <c r="AP396" s="145"/>
      <c r="AQ396" s="145"/>
      <c r="AR396" s="145"/>
    </row>
    <row r="397" spans="1:44" ht="112.5" x14ac:dyDescent="0.25">
      <c r="A397" s="41">
        <v>705</v>
      </c>
      <c r="B397" s="23" t="s">
        <v>134</v>
      </c>
      <c r="C397" s="23" t="s">
        <v>135</v>
      </c>
      <c r="D397" s="23" t="s">
        <v>1083</v>
      </c>
      <c r="E397" s="23" t="s">
        <v>206</v>
      </c>
      <c r="F397" s="44">
        <v>642</v>
      </c>
      <c r="G397" s="44" t="s">
        <v>34</v>
      </c>
      <c r="H397" s="23">
        <v>1</v>
      </c>
      <c r="I397" s="23">
        <v>36000000000</v>
      </c>
      <c r="J397" s="44" t="s">
        <v>35</v>
      </c>
      <c r="K397" s="30">
        <v>1531400</v>
      </c>
      <c r="L397" s="46">
        <v>42948</v>
      </c>
      <c r="M397" s="46">
        <v>43344</v>
      </c>
      <c r="N397" s="44" t="s">
        <v>385</v>
      </c>
      <c r="O397" s="44" t="s">
        <v>127</v>
      </c>
      <c r="P397" s="44" t="s">
        <v>117</v>
      </c>
      <c r="Q397" s="23"/>
      <c r="R397" s="145"/>
      <c r="S397" s="23"/>
      <c r="T397" s="156"/>
      <c r="U397" s="145"/>
      <c r="V397" s="145"/>
      <c r="W397" s="156"/>
      <c r="X397" s="145"/>
      <c r="Y397" s="145"/>
      <c r="Z397" s="145"/>
      <c r="AA397" s="145"/>
      <c r="AB397" s="145"/>
      <c r="AC397" s="145"/>
      <c r="AD397" s="145"/>
      <c r="AE397" s="145"/>
      <c r="AF397" s="145"/>
      <c r="AG397" s="145"/>
      <c r="AH397" s="145"/>
      <c r="AI397" s="145"/>
      <c r="AJ397" s="145"/>
      <c r="AK397" s="145"/>
      <c r="AL397" s="145"/>
      <c r="AM397" s="145"/>
      <c r="AN397" s="145"/>
      <c r="AO397" s="145"/>
      <c r="AP397" s="145"/>
      <c r="AQ397" s="145"/>
      <c r="AR397" s="145"/>
    </row>
    <row r="398" spans="1:44" ht="90" x14ac:dyDescent="0.25">
      <c r="A398" s="41">
        <v>706</v>
      </c>
      <c r="B398" s="23" t="s">
        <v>134</v>
      </c>
      <c r="C398" s="23" t="s">
        <v>135</v>
      </c>
      <c r="D398" s="23" t="s">
        <v>1084</v>
      </c>
      <c r="E398" s="23" t="s">
        <v>206</v>
      </c>
      <c r="F398" s="44">
        <v>642</v>
      </c>
      <c r="G398" s="44" t="s">
        <v>34</v>
      </c>
      <c r="H398" s="23">
        <v>1</v>
      </c>
      <c r="I398" s="23">
        <v>36000000000</v>
      </c>
      <c r="J398" s="44" t="s">
        <v>35</v>
      </c>
      <c r="K398" s="30">
        <v>4662400</v>
      </c>
      <c r="L398" s="46">
        <v>42948</v>
      </c>
      <c r="M398" s="46">
        <v>43344</v>
      </c>
      <c r="N398" s="44" t="s">
        <v>385</v>
      </c>
      <c r="O398" s="44" t="s">
        <v>127</v>
      </c>
      <c r="P398" s="44" t="s">
        <v>117</v>
      </c>
      <c r="Q398" s="23"/>
      <c r="R398" s="145"/>
      <c r="S398" s="23"/>
      <c r="T398" s="156"/>
      <c r="U398" s="145"/>
      <c r="V398" s="145"/>
      <c r="W398" s="156"/>
      <c r="X398" s="145"/>
      <c r="Y398" s="145"/>
      <c r="Z398" s="145"/>
      <c r="AA398" s="145"/>
      <c r="AB398" s="145"/>
      <c r="AC398" s="145"/>
      <c r="AD398" s="145"/>
      <c r="AE398" s="145"/>
      <c r="AF398" s="145"/>
      <c r="AG398" s="145"/>
      <c r="AH398" s="145"/>
      <c r="AI398" s="145"/>
      <c r="AJ398" s="145"/>
      <c r="AK398" s="145"/>
      <c r="AL398" s="145"/>
      <c r="AM398" s="145"/>
      <c r="AN398" s="145"/>
      <c r="AO398" s="145"/>
      <c r="AP398" s="145"/>
      <c r="AQ398" s="145"/>
      <c r="AR398" s="145"/>
    </row>
    <row r="399" spans="1:44" ht="33.75" x14ac:dyDescent="0.25">
      <c r="A399" s="41">
        <v>707</v>
      </c>
      <c r="B399" s="52" t="s">
        <v>283</v>
      </c>
      <c r="C399" s="76" t="s">
        <v>297</v>
      </c>
      <c r="D399" s="76" t="s">
        <v>298</v>
      </c>
      <c r="E399" s="76" t="s">
        <v>299</v>
      </c>
      <c r="F399" s="44">
        <v>642</v>
      </c>
      <c r="G399" s="23" t="s">
        <v>34</v>
      </c>
      <c r="H399" s="23">
        <v>1</v>
      </c>
      <c r="I399" s="76" t="s">
        <v>234</v>
      </c>
      <c r="J399" s="44" t="s">
        <v>35</v>
      </c>
      <c r="K399" s="121">
        <v>5000000</v>
      </c>
      <c r="L399" s="46">
        <v>42948</v>
      </c>
      <c r="M399" s="46">
        <v>43344</v>
      </c>
      <c r="N399" s="44" t="s">
        <v>386</v>
      </c>
      <c r="O399" s="44" t="s">
        <v>124</v>
      </c>
      <c r="P399" s="41" t="s">
        <v>280</v>
      </c>
      <c r="Q399" s="23"/>
      <c r="R399" s="145"/>
      <c r="S399" s="23"/>
      <c r="T399" s="156"/>
      <c r="U399" s="145"/>
      <c r="V399" s="145"/>
      <c r="W399" s="156"/>
      <c r="X399" s="145"/>
      <c r="Y399" s="145"/>
      <c r="Z399" s="145"/>
      <c r="AA399" s="145"/>
      <c r="AB399" s="145"/>
      <c r="AC399" s="145"/>
      <c r="AD399" s="145"/>
      <c r="AE399" s="145"/>
      <c r="AF399" s="145"/>
      <c r="AG399" s="145"/>
      <c r="AH399" s="145"/>
      <c r="AI399" s="145"/>
      <c r="AJ399" s="145"/>
      <c r="AK399" s="145"/>
      <c r="AL399" s="145"/>
      <c r="AM399" s="145"/>
      <c r="AN399" s="145"/>
      <c r="AO399" s="145"/>
      <c r="AP399" s="145"/>
      <c r="AQ399" s="145"/>
      <c r="AR399" s="145"/>
    </row>
    <row r="400" spans="1:44" ht="33.75" x14ac:dyDescent="0.25">
      <c r="A400" s="41">
        <v>714</v>
      </c>
      <c r="B400" s="23" t="s">
        <v>302</v>
      </c>
      <c r="C400" s="23" t="s">
        <v>303</v>
      </c>
      <c r="D400" s="23" t="s">
        <v>304</v>
      </c>
      <c r="E400" s="23" t="s">
        <v>305</v>
      </c>
      <c r="F400" s="44">
        <v>642</v>
      </c>
      <c r="G400" s="44" t="s">
        <v>34</v>
      </c>
      <c r="H400" s="23">
        <v>1</v>
      </c>
      <c r="I400" s="23">
        <v>36000000000</v>
      </c>
      <c r="J400" s="44" t="s">
        <v>35</v>
      </c>
      <c r="K400" s="30">
        <v>1100000</v>
      </c>
      <c r="L400" s="46">
        <v>42979</v>
      </c>
      <c r="M400" s="46">
        <v>43344</v>
      </c>
      <c r="N400" s="44" t="s">
        <v>385</v>
      </c>
      <c r="O400" s="44" t="s">
        <v>127</v>
      </c>
      <c r="P400" s="41" t="s">
        <v>280</v>
      </c>
      <c r="Q400" s="23"/>
      <c r="R400" s="145"/>
      <c r="S400" s="23"/>
      <c r="T400" s="156"/>
      <c r="U400" s="145"/>
      <c r="V400" s="145"/>
      <c r="W400" s="156"/>
      <c r="X400" s="145"/>
      <c r="Y400" s="145"/>
      <c r="Z400" s="145"/>
      <c r="AA400" s="145"/>
      <c r="AB400" s="145"/>
      <c r="AC400" s="145"/>
      <c r="AD400" s="145"/>
      <c r="AE400" s="145"/>
      <c r="AF400" s="145"/>
      <c r="AG400" s="145"/>
      <c r="AH400" s="145"/>
      <c r="AI400" s="145"/>
      <c r="AJ400" s="145"/>
      <c r="AK400" s="145"/>
      <c r="AL400" s="145"/>
      <c r="AM400" s="145"/>
      <c r="AN400" s="145"/>
      <c r="AO400" s="145"/>
      <c r="AP400" s="145"/>
      <c r="AQ400" s="145"/>
      <c r="AR400" s="145"/>
    </row>
    <row r="401" spans="1:44" ht="33.75" x14ac:dyDescent="0.25">
      <c r="A401" s="41">
        <v>715</v>
      </c>
      <c r="B401" s="23" t="s">
        <v>293</v>
      </c>
      <c r="C401" s="23" t="s">
        <v>294</v>
      </c>
      <c r="D401" s="23" t="s">
        <v>300</v>
      </c>
      <c r="E401" s="23" t="s">
        <v>301</v>
      </c>
      <c r="F401" s="44">
        <v>642</v>
      </c>
      <c r="G401" s="44" t="s">
        <v>34</v>
      </c>
      <c r="H401" s="23">
        <v>1</v>
      </c>
      <c r="I401" s="23">
        <v>36000000000</v>
      </c>
      <c r="J401" s="44" t="s">
        <v>35</v>
      </c>
      <c r="K401" s="30">
        <v>1200000</v>
      </c>
      <c r="L401" s="46">
        <v>42979</v>
      </c>
      <c r="M401" s="46">
        <v>43344</v>
      </c>
      <c r="N401" s="44" t="s">
        <v>385</v>
      </c>
      <c r="O401" s="44" t="s">
        <v>127</v>
      </c>
      <c r="P401" s="41" t="s">
        <v>280</v>
      </c>
      <c r="Q401" s="23"/>
      <c r="R401" s="145"/>
      <c r="S401" s="23"/>
      <c r="T401" s="156"/>
      <c r="U401" s="145"/>
      <c r="V401" s="145"/>
      <c r="W401" s="156"/>
      <c r="X401" s="145"/>
      <c r="Y401" s="145"/>
      <c r="Z401" s="145"/>
      <c r="AA401" s="145"/>
      <c r="AB401" s="145"/>
      <c r="AC401" s="145"/>
      <c r="AD401" s="145"/>
      <c r="AE401" s="145"/>
      <c r="AF401" s="145"/>
      <c r="AG401" s="145"/>
      <c r="AH401" s="145"/>
      <c r="AI401" s="145"/>
      <c r="AJ401" s="145"/>
      <c r="AK401" s="145"/>
      <c r="AL401" s="145"/>
      <c r="AM401" s="145"/>
      <c r="AN401" s="145"/>
      <c r="AO401" s="145"/>
      <c r="AP401" s="145"/>
      <c r="AQ401" s="145"/>
      <c r="AR401" s="145"/>
    </row>
    <row r="402" spans="1:44" ht="78.75" x14ac:dyDescent="0.25">
      <c r="A402" s="41">
        <v>716</v>
      </c>
      <c r="B402" s="23" t="s">
        <v>632</v>
      </c>
      <c r="C402" s="23" t="s">
        <v>633</v>
      </c>
      <c r="D402" s="42" t="s">
        <v>97</v>
      </c>
      <c r="E402" s="42" t="s">
        <v>92</v>
      </c>
      <c r="F402" s="44">
        <v>642</v>
      </c>
      <c r="G402" s="44" t="s">
        <v>34</v>
      </c>
      <c r="H402" s="23">
        <v>1</v>
      </c>
      <c r="I402" s="23">
        <v>36000000000</v>
      </c>
      <c r="J402" s="44" t="s">
        <v>35</v>
      </c>
      <c r="K402" s="45">
        <v>5222922</v>
      </c>
      <c r="L402" s="46">
        <v>42979</v>
      </c>
      <c r="M402" s="46">
        <v>43344</v>
      </c>
      <c r="N402" s="44" t="s">
        <v>48</v>
      </c>
      <c r="O402" s="44" t="s">
        <v>127</v>
      </c>
      <c r="P402" s="44" t="s">
        <v>101</v>
      </c>
      <c r="Q402" s="23"/>
      <c r="R402" s="145"/>
      <c r="S402" s="23"/>
      <c r="T402" s="156"/>
      <c r="U402" s="145"/>
      <c r="V402" s="145"/>
      <c r="W402" s="156"/>
      <c r="X402" s="145"/>
      <c r="Y402" s="145"/>
      <c r="Z402" s="145"/>
      <c r="AA402" s="145"/>
      <c r="AB402" s="145"/>
      <c r="AC402" s="145"/>
      <c r="AD402" s="145"/>
      <c r="AE402" s="145"/>
      <c r="AF402" s="145"/>
      <c r="AG402" s="145"/>
      <c r="AH402" s="145"/>
      <c r="AI402" s="145"/>
      <c r="AJ402" s="145"/>
      <c r="AK402" s="145"/>
      <c r="AL402" s="145"/>
      <c r="AM402" s="145"/>
      <c r="AN402" s="145"/>
      <c r="AO402" s="145"/>
      <c r="AP402" s="145"/>
      <c r="AQ402" s="145"/>
      <c r="AR402" s="145"/>
    </row>
    <row r="403" spans="1:44" ht="33.75" x14ac:dyDescent="0.25">
      <c r="A403" s="41">
        <v>717</v>
      </c>
      <c r="B403" s="23" t="s">
        <v>44</v>
      </c>
      <c r="C403" s="23" t="s">
        <v>45</v>
      </c>
      <c r="D403" s="23" t="s">
        <v>55</v>
      </c>
      <c r="E403" s="23" t="s">
        <v>47</v>
      </c>
      <c r="F403" s="44">
        <v>642</v>
      </c>
      <c r="G403" s="44" t="s">
        <v>34</v>
      </c>
      <c r="H403" s="23">
        <v>1</v>
      </c>
      <c r="I403" s="23">
        <v>36000000000</v>
      </c>
      <c r="J403" s="44" t="s">
        <v>35</v>
      </c>
      <c r="K403" s="30">
        <v>8800000</v>
      </c>
      <c r="L403" s="46">
        <v>42979</v>
      </c>
      <c r="M403" s="46">
        <v>43070</v>
      </c>
      <c r="N403" s="44" t="s">
        <v>48</v>
      </c>
      <c r="O403" s="44" t="s">
        <v>127</v>
      </c>
      <c r="P403" s="44" t="s">
        <v>91</v>
      </c>
      <c r="Q403" s="23"/>
      <c r="R403" s="145"/>
      <c r="S403" s="23"/>
      <c r="T403" s="156"/>
      <c r="U403" s="145"/>
      <c r="V403" s="145"/>
      <c r="W403" s="156"/>
      <c r="X403" s="145"/>
      <c r="Y403" s="145"/>
      <c r="Z403" s="145"/>
      <c r="AA403" s="145"/>
      <c r="AB403" s="145"/>
      <c r="AC403" s="145"/>
      <c r="AD403" s="145"/>
      <c r="AE403" s="145"/>
      <c r="AF403" s="145"/>
      <c r="AG403" s="145"/>
      <c r="AH403" s="145"/>
      <c r="AI403" s="145"/>
      <c r="AJ403" s="145"/>
      <c r="AK403" s="145"/>
      <c r="AL403" s="145"/>
      <c r="AM403" s="145"/>
      <c r="AN403" s="145"/>
      <c r="AO403" s="145"/>
      <c r="AP403" s="145"/>
      <c r="AQ403" s="145"/>
      <c r="AR403" s="145"/>
    </row>
    <row r="404" spans="1:44" ht="213.75" x14ac:dyDescent="0.25">
      <c r="A404" s="41">
        <v>718</v>
      </c>
      <c r="B404" s="23" t="s">
        <v>632</v>
      </c>
      <c r="C404" s="23" t="s">
        <v>633</v>
      </c>
      <c r="D404" s="42" t="s">
        <v>1085</v>
      </c>
      <c r="E404" s="42" t="s">
        <v>92</v>
      </c>
      <c r="F404" s="44">
        <v>642</v>
      </c>
      <c r="G404" s="44" t="s">
        <v>34</v>
      </c>
      <c r="H404" s="23">
        <v>1</v>
      </c>
      <c r="I404" s="23">
        <v>36000000000</v>
      </c>
      <c r="J404" s="44" t="s">
        <v>35</v>
      </c>
      <c r="K404" s="45">
        <v>29806000</v>
      </c>
      <c r="L404" s="46">
        <v>42979</v>
      </c>
      <c r="M404" s="46">
        <v>43344</v>
      </c>
      <c r="N404" s="44" t="s">
        <v>48</v>
      </c>
      <c r="O404" s="44" t="s">
        <v>127</v>
      </c>
      <c r="P404" s="44" t="s">
        <v>101</v>
      </c>
      <c r="Q404" s="23"/>
      <c r="R404" s="145"/>
      <c r="S404" s="23"/>
      <c r="T404" s="156"/>
      <c r="U404" s="145"/>
      <c r="V404" s="145"/>
      <c r="W404" s="156"/>
      <c r="X404" s="145"/>
      <c r="Y404" s="145"/>
      <c r="Z404" s="145"/>
      <c r="AA404" s="145"/>
      <c r="AB404" s="145"/>
      <c r="AC404" s="145"/>
      <c r="AD404" s="145"/>
      <c r="AE404" s="145"/>
      <c r="AF404" s="145"/>
      <c r="AG404" s="145"/>
      <c r="AH404" s="145"/>
      <c r="AI404" s="145"/>
      <c r="AJ404" s="145"/>
      <c r="AK404" s="145"/>
      <c r="AL404" s="145"/>
      <c r="AM404" s="145"/>
      <c r="AN404" s="145"/>
      <c r="AO404" s="145"/>
      <c r="AP404" s="145"/>
      <c r="AQ404" s="145"/>
      <c r="AR404" s="145"/>
    </row>
    <row r="405" spans="1:44" ht="33.75" x14ac:dyDescent="0.25">
      <c r="A405" s="41">
        <v>719</v>
      </c>
      <c r="B405" s="23" t="s">
        <v>192</v>
      </c>
      <c r="C405" s="23" t="s">
        <v>193</v>
      </c>
      <c r="D405" s="23" t="s">
        <v>194</v>
      </c>
      <c r="E405" s="23" t="s">
        <v>157</v>
      </c>
      <c r="F405" s="23">
        <v>876</v>
      </c>
      <c r="G405" s="23" t="s">
        <v>195</v>
      </c>
      <c r="H405" s="23">
        <v>1</v>
      </c>
      <c r="I405" s="23">
        <v>36000000000</v>
      </c>
      <c r="J405" s="44" t="s">
        <v>35</v>
      </c>
      <c r="K405" s="30">
        <v>82609440</v>
      </c>
      <c r="L405" s="46">
        <v>42979</v>
      </c>
      <c r="M405" s="46">
        <v>43374</v>
      </c>
      <c r="N405" s="44" t="s">
        <v>48</v>
      </c>
      <c r="O405" s="44" t="s">
        <v>127</v>
      </c>
      <c r="P405" s="44" t="s">
        <v>117</v>
      </c>
      <c r="Q405" s="23"/>
      <c r="R405" s="145"/>
      <c r="S405" s="23"/>
      <c r="T405" s="156"/>
      <c r="U405" s="145"/>
      <c r="V405" s="145"/>
      <c r="W405" s="156"/>
      <c r="X405" s="145"/>
      <c r="Y405" s="145"/>
      <c r="Z405" s="145"/>
      <c r="AA405" s="145"/>
      <c r="AB405" s="145"/>
      <c r="AC405" s="145"/>
      <c r="AD405" s="145"/>
      <c r="AE405" s="145"/>
      <c r="AF405" s="145"/>
      <c r="AG405" s="145"/>
      <c r="AH405" s="145"/>
      <c r="AI405" s="145"/>
      <c r="AJ405" s="145"/>
      <c r="AK405" s="145"/>
      <c r="AL405" s="145"/>
      <c r="AM405" s="145"/>
      <c r="AN405" s="145"/>
      <c r="AO405" s="145"/>
      <c r="AP405" s="145"/>
      <c r="AQ405" s="145"/>
      <c r="AR405" s="145"/>
    </row>
    <row r="406" spans="1:44" ht="78.75" x14ac:dyDescent="0.25">
      <c r="A406" s="41">
        <v>732</v>
      </c>
      <c r="B406" s="23" t="s">
        <v>630</v>
      </c>
      <c r="C406" s="23" t="s">
        <v>631</v>
      </c>
      <c r="D406" s="23" t="s">
        <v>752</v>
      </c>
      <c r="E406" s="23" t="s">
        <v>39</v>
      </c>
      <c r="F406" s="44">
        <v>642</v>
      </c>
      <c r="G406" s="44" t="s">
        <v>34</v>
      </c>
      <c r="H406" s="23">
        <v>1</v>
      </c>
      <c r="I406" s="23">
        <v>36000000000</v>
      </c>
      <c r="J406" s="44" t="s">
        <v>35</v>
      </c>
      <c r="K406" s="30">
        <v>3500000</v>
      </c>
      <c r="L406" s="33">
        <v>43009</v>
      </c>
      <c r="M406" s="46">
        <v>43070</v>
      </c>
      <c r="N406" s="44" t="s">
        <v>385</v>
      </c>
      <c r="O406" s="44" t="s">
        <v>127</v>
      </c>
      <c r="P406" s="44" t="s">
        <v>91</v>
      </c>
      <c r="Q406" s="23"/>
      <c r="R406" s="145"/>
      <c r="S406" s="23"/>
      <c r="T406" s="156"/>
      <c r="U406" s="145"/>
      <c r="V406" s="145"/>
      <c r="W406" s="156"/>
      <c r="X406" s="145"/>
      <c r="Y406" s="145"/>
      <c r="Z406" s="145"/>
      <c r="AA406" s="145"/>
      <c r="AB406" s="145"/>
      <c r="AC406" s="145"/>
      <c r="AD406" s="145"/>
      <c r="AE406" s="145"/>
      <c r="AF406" s="145"/>
      <c r="AG406" s="145"/>
      <c r="AH406" s="145"/>
      <c r="AI406" s="145"/>
      <c r="AJ406" s="145"/>
      <c r="AK406" s="145"/>
      <c r="AL406" s="145"/>
      <c r="AM406" s="145"/>
      <c r="AN406" s="145"/>
      <c r="AO406" s="145"/>
      <c r="AP406" s="145"/>
      <c r="AQ406" s="145"/>
      <c r="AR406" s="145"/>
    </row>
    <row r="407" spans="1:44" ht="78.75" x14ac:dyDescent="0.25">
      <c r="A407" s="41">
        <v>733</v>
      </c>
      <c r="B407" s="35" t="s">
        <v>758</v>
      </c>
      <c r="C407" s="42">
        <v>4560521</v>
      </c>
      <c r="D407" s="23" t="s">
        <v>759</v>
      </c>
      <c r="E407" s="23" t="s">
        <v>39</v>
      </c>
      <c r="F407" s="44">
        <v>642</v>
      </c>
      <c r="G407" s="44" t="s">
        <v>34</v>
      </c>
      <c r="H407" s="23">
        <v>1</v>
      </c>
      <c r="I407" s="23">
        <v>36000000000</v>
      </c>
      <c r="J407" s="44" t="s">
        <v>35</v>
      </c>
      <c r="K407" s="30">
        <v>14040444</v>
      </c>
      <c r="L407" s="33">
        <v>43009</v>
      </c>
      <c r="M407" s="46">
        <v>43070</v>
      </c>
      <c r="N407" s="44" t="s">
        <v>385</v>
      </c>
      <c r="O407" s="44" t="s">
        <v>127</v>
      </c>
      <c r="P407" s="44" t="s">
        <v>91</v>
      </c>
      <c r="Q407" s="23"/>
      <c r="R407" s="145"/>
      <c r="S407" s="23"/>
      <c r="T407" s="156"/>
      <c r="U407" s="145"/>
      <c r="V407" s="145"/>
      <c r="W407" s="156"/>
      <c r="X407" s="145"/>
      <c r="Y407" s="145"/>
      <c r="Z407" s="145"/>
      <c r="AA407" s="145"/>
      <c r="AB407" s="145"/>
      <c r="AC407" s="145"/>
      <c r="AD407" s="145"/>
      <c r="AE407" s="145"/>
      <c r="AF407" s="145"/>
      <c r="AG407" s="145"/>
      <c r="AH407" s="145"/>
      <c r="AI407" s="145"/>
      <c r="AJ407" s="145"/>
      <c r="AK407" s="145"/>
      <c r="AL407" s="145"/>
      <c r="AM407" s="145"/>
      <c r="AN407" s="145"/>
      <c r="AO407" s="145"/>
      <c r="AP407" s="145"/>
      <c r="AQ407" s="145"/>
      <c r="AR407" s="145"/>
    </row>
    <row r="408" spans="1:44" ht="78.75" x14ac:dyDescent="0.25">
      <c r="A408" s="41">
        <v>734</v>
      </c>
      <c r="B408" s="23" t="s">
        <v>630</v>
      </c>
      <c r="C408" s="23" t="s">
        <v>631</v>
      </c>
      <c r="D408" s="23" t="s">
        <v>742</v>
      </c>
      <c r="E408" s="23" t="s">
        <v>39</v>
      </c>
      <c r="F408" s="44">
        <v>642</v>
      </c>
      <c r="G408" s="44" t="s">
        <v>34</v>
      </c>
      <c r="H408" s="23">
        <v>1</v>
      </c>
      <c r="I408" s="23">
        <v>36000000000</v>
      </c>
      <c r="J408" s="44" t="s">
        <v>35</v>
      </c>
      <c r="K408" s="30">
        <v>28875000</v>
      </c>
      <c r="L408" s="33">
        <v>43009</v>
      </c>
      <c r="M408" s="46">
        <v>43070</v>
      </c>
      <c r="N408" s="44" t="s">
        <v>385</v>
      </c>
      <c r="O408" s="44" t="s">
        <v>127</v>
      </c>
      <c r="P408" s="44" t="s">
        <v>91</v>
      </c>
      <c r="Q408" s="23"/>
      <c r="R408" s="145"/>
      <c r="S408" s="23"/>
      <c r="T408" s="156"/>
      <c r="U408" s="145"/>
      <c r="V408" s="145"/>
      <c r="W408" s="156"/>
      <c r="X408" s="145"/>
      <c r="Y408" s="145"/>
      <c r="Z408" s="145"/>
      <c r="AA408" s="145"/>
      <c r="AB408" s="145"/>
      <c r="AC408" s="145"/>
      <c r="AD408" s="145"/>
      <c r="AE408" s="145"/>
      <c r="AF408" s="145"/>
      <c r="AG408" s="145"/>
      <c r="AH408" s="145"/>
      <c r="AI408" s="145"/>
      <c r="AJ408" s="145"/>
      <c r="AK408" s="145"/>
      <c r="AL408" s="145"/>
      <c r="AM408" s="145"/>
      <c r="AN408" s="145"/>
      <c r="AO408" s="145"/>
      <c r="AP408" s="145"/>
      <c r="AQ408" s="145"/>
      <c r="AR408" s="145"/>
    </row>
    <row r="409" spans="1:44" ht="22.5" x14ac:dyDescent="0.25">
      <c r="A409" s="41">
        <v>737</v>
      </c>
      <c r="B409" s="23" t="s">
        <v>196</v>
      </c>
      <c r="C409" s="23" t="s">
        <v>197</v>
      </c>
      <c r="D409" s="23" t="s">
        <v>198</v>
      </c>
      <c r="E409" s="23" t="s">
        <v>47</v>
      </c>
      <c r="F409" s="44">
        <v>642</v>
      </c>
      <c r="G409" s="44" t="s">
        <v>34</v>
      </c>
      <c r="H409" s="23">
        <v>1</v>
      </c>
      <c r="I409" s="23">
        <v>36000000000</v>
      </c>
      <c r="J409" s="44" t="s">
        <v>35</v>
      </c>
      <c r="K409" s="30">
        <v>1090320</v>
      </c>
      <c r="L409" s="46">
        <v>43040</v>
      </c>
      <c r="M409" s="46">
        <v>43405</v>
      </c>
      <c r="N409" s="44" t="s">
        <v>48</v>
      </c>
      <c r="O409" s="44" t="s">
        <v>127</v>
      </c>
      <c r="P409" s="44" t="s">
        <v>117</v>
      </c>
      <c r="Q409" s="23"/>
      <c r="R409" s="145"/>
      <c r="S409" s="23"/>
      <c r="T409" s="156"/>
      <c r="U409" s="145"/>
      <c r="V409" s="145"/>
      <c r="W409" s="156"/>
      <c r="X409" s="145"/>
      <c r="Y409" s="145"/>
      <c r="Z409" s="145"/>
      <c r="AA409" s="145"/>
      <c r="AB409" s="145"/>
      <c r="AC409" s="145"/>
      <c r="AD409" s="145"/>
      <c r="AE409" s="145"/>
      <c r="AF409" s="145"/>
      <c r="AG409" s="145"/>
      <c r="AH409" s="145"/>
      <c r="AI409" s="145"/>
      <c r="AJ409" s="145"/>
      <c r="AK409" s="145"/>
      <c r="AL409" s="145"/>
      <c r="AM409" s="145"/>
      <c r="AN409" s="145"/>
      <c r="AO409" s="145"/>
      <c r="AP409" s="145"/>
      <c r="AQ409" s="145"/>
      <c r="AR409" s="145"/>
    </row>
    <row r="410" spans="1:44" ht="56.25" x14ac:dyDescent="0.25">
      <c r="A410" s="41">
        <v>738</v>
      </c>
      <c r="B410" s="23" t="s">
        <v>118</v>
      </c>
      <c r="C410" s="23" t="s">
        <v>119</v>
      </c>
      <c r="D410" s="23" t="s">
        <v>191</v>
      </c>
      <c r="E410" s="23" t="s">
        <v>121</v>
      </c>
      <c r="F410" s="44">
        <v>642</v>
      </c>
      <c r="G410" s="44" t="s">
        <v>34</v>
      </c>
      <c r="H410" s="23">
        <v>1</v>
      </c>
      <c r="I410" s="23">
        <v>36000000000</v>
      </c>
      <c r="J410" s="44" t="s">
        <v>35</v>
      </c>
      <c r="K410" s="30">
        <v>1100000</v>
      </c>
      <c r="L410" s="46">
        <v>43040</v>
      </c>
      <c r="M410" s="46">
        <v>43435</v>
      </c>
      <c r="N410" s="44" t="s">
        <v>386</v>
      </c>
      <c r="O410" s="44" t="s">
        <v>124</v>
      </c>
      <c r="P410" s="44" t="s">
        <v>117</v>
      </c>
      <c r="Q410" s="23"/>
      <c r="R410" s="145"/>
      <c r="S410" s="23"/>
      <c r="T410" s="156"/>
      <c r="U410" s="145"/>
      <c r="V410" s="145"/>
      <c r="W410" s="156"/>
      <c r="X410" s="145"/>
      <c r="Y410" s="145"/>
      <c r="Z410" s="145"/>
      <c r="AA410" s="145"/>
      <c r="AB410" s="145"/>
      <c r="AC410" s="145"/>
      <c r="AD410" s="145"/>
      <c r="AE410" s="145"/>
      <c r="AF410" s="145"/>
      <c r="AG410" s="145"/>
      <c r="AH410" s="145"/>
      <c r="AI410" s="145"/>
      <c r="AJ410" s="145"/>
      <c r="AK410" s="145"/>
      <c r="AL410" s="145"/>
      <c r="AM410" s="145"/>
      <c r="AN410" s="145"/>
      <c r="AO410" s="145"/>
      <c r="AP410" s="145"/>
      <c r="AQ410" s="145"/>
      <c r="AR410" s="145"/>
    </row>
    <row r="411" spans="1:44" ht="247.5" x14ac:dyDescent="0.25">
      <c r="A411" s="41">
        <v>739</v>
      </c>
      <c r="B411" s="23" t="s">
        <v>632</v>
      </c>
      <c r="C411" s="23" t="s">
        <v>633</v>
      </c>
      <c r="D411" s="42" t="s">
        <v>98</v>
      </c>
      <c r="E411" s="42" t="s">
        <v>92</v>
      </c>
      <c r="F411" s="44">
        <v>642</v>
      </c>
      <c r="G411" s="44" t="s">
        <v>34</v>
      </c>
      <c r="H411" s="23">
        <v>1</v>
      </c>
      <c r="I411" s="23">
        <v>36000000000</v>
      </c>
      <c r="J411" s="44" t="s">
        <v>35</v>
      </c>
      <c r="K411" s="45">
        <v>3197089.08</v>
      </c>
      <c r="L411" s="46">
        <v>43040</v>
      </c>
      <c r="M411" s="46">
        <v>43070</v>
      </c>
      <c r="N411" s="44" t="s">
        <v>48</v>
      </c>
      <c r="O411" s="44" t="s">
        <v>127</v>
      </c>
      <c r="P411" s="44" t="s">
        <v>101</v>
      </c>
      <c r="Q411" s="23"/>
      <c r="R411" s="158"/>
      <c r="S411" s="23"/>
      <c r="T411" s="156"/>
      <c r="U411" s="145"/>
      <c r="V411" s="145"/>
      <c r="W411" s="156"/>
      <c r="X411" s="45"/>
      <c r="Y411" s="145"/>
      <c r="Z411" s="145"/>
      <c r="AA411" s="145"/>
      <c r="AB411" s="145"/>
      <c r="AC411" s="145"/>
      <c r="AD411" s="145"/>
      <c r="AE411" s="145"/>
      <c r="AF411" s="145"/>
      <c r="AG411" s="145"/>
      <c r="AH411" s="145"/>
      <c r="AI411" s="145"/>
      <c r="AJ411" s="145"/>
      <c r="AK411" s="145"/>
      <c r="AL411" s="145"/>
      <c r="AM411" s="145"/>
      <c r="AN411" s="145"/>
      <c r="AO411" s="145"/>
      <c r="AP411" s="145"/>
      <c r="AQ411" s="145"/>
      <c r="AR411" s="145"/>
    </row>
    <row r="412" spans="1:44" ht="78.75" x14ac:dyDescent="0.25">
      <c r="A412" s="41">
        <v>740</v>
      </c>
      <c r="B412" s="23" t="s">
        <v>630</v>
      </c>
      <c r="C412" s="23" t="s">
        <v>631</v>
      </c>
      <c r="D412" s="23" t="s">
        <v>735</v>
      </c>
      <c r="E412" s="23" t="s">
        <v>39</v>
      </c>
      <c r="F412" s="44">
        <v>642</v>
      </c>
      <c r="G412" s="44" t="s">
        <v>34</v>
      </c>
      <c r="H412" s="23">
        <v>1</v>
      </c>
      <c r="I412" s="23">
        <v>36000000000</v>
      </c>
      <c r="J412" s="44" t="s">
        <v>35</v>
      </c>
      <c r="K412" s="30">
        <v>5173000</v>
      </c>
      <c r="L412" s="33">
        <v>43040</v>
      </c>
      <c r="M412" s="46">
        <v>43070</v>
      </c>
      <c r="N412" s="44" t="s">
        <v>385</v>
      </c>
      <c r="O412" s="44" t="s">
        <v>127</v>
      </c>
      <c r="P412" s="44" t="s">
        <v>91</v>
      </c>
      <c r="Q412" s="23"/>
      <c r="R412" s="145"/>
      <c r="S412" s="23"/>
      <c r="T412" s="156"/>
      <c r="U412" s="145"/>
      <c r="V412" s="145"/>
      <c r="W412" s="156"/>
      <c r="X412" s="145"/>
      <c r="Y412" s="145"/>
      <c r="Z412" s="145"/>
      <c r="AA412" s="145"/>
      <c r="AB412" s="145"/>
      <c r="AC412" s="145"/>
      <c r="AD412" s="145"/>
      <c r="AE412" s="145"/>
      <c r="AF412" s="145"/>
      <c r="AG412" s="145"/>
      <c r="AH412" s="145"/>
      <c r="AI412" s="145"/>
      <c r="AJ412" s="145"/>
      <c r="AK412" s="145"/>
      <c r="AL412" s="145"/>
      <c r="AM412" s="145"/>
      <c r="AN412" s="145"/>
      <c r="AO412" s="145"/>
      <c r="AP412" s="145"/>
      <c r="AQ412" s="145"/>
      <c r="AR412" s="145"/>
    </row>
    <row r="413" spans="1:44" ht="45" x14ac:dyDescent="0.25">
      <c r="A413" s="41">
        <v>746</v>
      </c>
      <c r="B413" s="23" t="s">
        <v>412</v>
      </c>
      <c r="C413" s="103" t="s">
        <v>598</v>
      </c>
      <c r="D413" s="106" t="s">
        <v>888</v>
      </c>
      <c r="E413" s="104" t="s">
        <v>599</v>
      </c>
      <c r="F413" s="105">
        <v>642</v>
      </c>
      <c r="G413" s="23" t="s">
        <v>34</v>
      </c>
      <c r="H413" s="23">
        <v>1</v>
      </c>
      <c r="I413" s="43" t="s">
        <v>234</v>
      </c>
      <c r="J413" s="44" t="s">
        <v>35</v>
      </c>
      <c r="K413" s="48">
        <v>54000000</v>
      </c>
      <c r="L413" s="46">
        <v>43070</v>
      </c>
      <c r="M413" s="46">
        <v>43435</v>
      </c>
      <c r="N413" s="44" t="s">
        <v>385</v>
      </c>
      <c r="O413" s="44" t="s">
        <v>127</v>
      </c>
      <c r="P413" s="23" t="s">
        <v>597</v>
      </c>
      <c r="Q413" s="23"/>
      <c r="R413" s="145"/>
      <c r="S413" s="23"/>
      <c r="T413" s="156"/>
      <c r="U413" s="145"/>
      <c r="V413" s="145"/>
      <c r="W413" s="156"/>
      <c r="X413" s="145"/>
      <c r="Y413" s="145"/>
      <c r="Z413" s="145"/>
      <c r="AA413" s="145"/>
      <c r="AB413" s="145"/>
      <c r="AC413" s="145"/>
      <c r="AD413" s="145"/>
      <c r="AE413" s="145"/>
      <c r="AF413" s="145"/>
      <c r="AG413" s="145"/>
      <c r="AH413" s="145"/>
      <c r="AI413" s="145"/>
      <c r="AJ413" s="145"/>
      <c r="AK413" s="145"/>
      <c r="AL413" s="145"/>
      <c r="AM413" s="145"/>
      <c r="AN413" s="145"/>
      <c r="AO413" s="145"/>
      <c r="AP413" s="145"/>
      <c r="AQ413" s="145"/>
      <c r="AR413" s="145"/>
    </row>
    <row r="414" spans="1:44" ht="33.75" x14ac:dyDescent="0.25">
      <c r="A414" s="41">
        <v>747</v>
      </c>
      <c r="B414" s="23" t="s">
        <v>963</v>
      </c>
      <c r="C414" s="23" t="s">
        <v>963</v>
      </c>
      <c r="D414" s="23" t="s">
        <v>1019</v>
      </c>
      <c r="E414" s="23" t="s">
        <v>157</v>
      </c>
      <c r="F414" s="23">
        <v>642</v>
      </c>
      <c r="G414" s="23" t="s">
        <v>34</v>
      </c>
      <c r="H414" s="23">
        <v>1</v>
      </c>
      <c r="I414" s="53">
        <v>36000000000</v>
      </c>
      <c r="J414" s="76" t="s">
        <v>35</v>
      </c>
      <c r="K414" s="140">
        <v>2640000</v>
      </c>
      <c r="L414" s="46">
        <v>43097</v>
      </c>
      <c r="M414" s="46">
        <v>43100</v>
      </c>
      <c r="N414" s="44" t="s">
        <v>385</v>
      </c>
      <c r="O414" s="44" t="s">
        <v>127</v>
      </c>
      <c r="P414" s="23" t="s">
        <v>988</v>
      </c>
      <c r="Q414" s="23"/>
      <c r="R414" s="145"/>
      <c r="S414" s="23"/>
      <c r="T414" s="156"/>
      <c r="U414" s="145"/>
      <c r="V414" s="145"/>
      <c r="W414" s="156"/>
      <c r="X414" s="145"/>
      <c r="Y414" s="145"/>
      <c r="Z414" s="145"/>
      <c r="AA414" s="145"/>
      <c r="AB414" s="145"/>
      <c r="AC414" s="145"/>
      <c r="AD414" s="145"/>
      <c r="AE414" s="145"/>
      <c r="AF414" s="145"/>
      <c r="AG414" s="145"/>
      <c r="AH414" s="145"/>
      <c r="AI414" s="145"/>
      <c r="AJ414" s="145"/>
      <c r="AK414" s="145"/>
      <c r="AL414" s="145"/>
      <c r="AM414" s="145"/>
      <c r="AN414" s="145"/>
      <c r="AO414" s="145"/>
      <c r="AP414" s="145"/>
      <c r="AQ414" s="145"/>
      <c r="AR414" s="145"/>
    </row>
    <row r="415" spans="1:44" ht="78.75" x14ac:dyDescent="0.25">
      <c r="A415" s="41">
        <v>748</v>
      </c>
      <c r="B415" s="27" t="s">
        <v>411</v>
      </c>
      <c r="C415" s="27" t="s">
        <v>412</v>
      </c>
      <c r="D415" s="27" t="s">
        <v>1112</v>
      </c>
      <c r="E415" s="27" t="s">
        <v>39</v>
      </c>
      <c r="F415" s="27">
        <v>642</v>
      </c>
      <c r="G415" s="27" t="s">
        <v>34</v>
      </c>
      <c r="H415" s="27">
        <v>1</v>
      </c>
      <c r="I415" s="27">
        <v>36000000000</v>
      </c>
      <c r="J415" s="27" t="s">
        <v>35</v>
      </c>
      <c r="K415" s="31">
        <v>16390000</v>
      </c>
      <c r="L415" s="149">
        <v>42736</v>
      </c>
      <c r="M415" s="150">
        <v>43070</v>
      </c>
      <c r="N415" s="27" t="s">
        <v>385</v>
      </c>
      <c r="O415" s="27" t="s">
        <v>1113</v>
      </c>
      <c r="P415" s="245" t="s">
        <v>591</v>
      </c>
      <c r="Q415" s="236" t="s">
        <v>1145</v>
      </c>
      <c r="R415" s="245" t="s">
        <v>1140</v>
      </c>
      <c r="S415" s="236" t="s">
        <v>1139</v>
      </c>
      <c r="T415" s="238">
        <v>42732</v>
      </c>
      <c r="U415" s="239">
        <v>8148</v>
      </c>
      <c r="V415" s="245" t="s">
        <v>1113</v>
      </c>
      <c r="W415" s="238">
        <v>42734</v>
      </c>
      <c r="X415" s="255">
        <v>16390000</v>
      </c>
      <c r="Y415" s="239">
        <v>31704700782</v>
      </c>
      <c r="Z415" s="246">
        <v>42759</v>
      </c>
      <c r="AA415" s="246">
        <v>42768</v>
      </c>
      <c r="AB415" s="250" t="s">
        <v>1217</v>
      </c>
      <c r="AC415" s="250" t="s">
        <v>1218</v>
      </c>
      <c r="AD415" s="239"/>
      <c r="AE415" s="239"/>
      <c r="AF415" s="239"/>
      <c r="AG415" s="239"/>
      <c r="AH415" s="239"/>
      <c r="AI415" s="239"/>
      <c r="AJ415" s="239" t="s">
        <v>1219</v>
      </c>
      <c r="AK415" s="239" t="s">
        <v>1220</v>
      </c>
      <c r="AL415" s="246">
        <v>42776</v>
      </c>
      <c r="AM415" s="145"/>
      <c r="AN415" s="145"/>
      <c r="AO415" s="145"/>
      <c r="AP415" s="145"/>
      <c r="AQ415" s="145"/>
      <c r="AR415" s="145"/>
    </row>
    <row r="416" spans="1:44" ht="78.75" x14ac:dyDescent="0.25">
      <c r="A416" s="41">
        <v>749</v>
      </c>
      <c r="B416" s="27" t="s">
        <v>411</v>
      </c>
      <c r="C416" s="27" t="s">
        <v>412</v>
      </c>
      <c r="D416" s="27" t="s">
        <v>1114</v>
      </c>
      <c r="E416" s="27" t="s">
        <v>39</v>
      </c>
      <c r="F416" s="27">
        <v>642</v>
      </c>
      <c r="G416" s="27" t="s">
        <v>34</v>
      </c>
      <c r="H416" s="27">
        <v>1</v>
      </c>
      <c r="I416" s="27">
        <v>36000000000</v>
      </c>
      <c r="J416" s="27" t="s">
        <v>35</v>
      </c>
      <c r="K416" s="31">
        <v>21700000</v>
      </c>
      <c r="L416" s="149">
        <v>42736</v>
      </c>
      <c r="M416" s="150">
        <v>42979</v>
      </c>
      <c r="N416" s="27" t="s">
        <v>385</v>
      </c>
      <c r="O416" s="27" t="s">
        <v>1113</v>
      </c>
      <c r="P416" s="245" t="s">
        <v>591</v>
      </c>
      <c r="Q416" s="236" t="s">
        <v>1145</v>
      </c>
      <c r="R416" s="245" t="s">
        <v>1140</v>
      </c>
      <c r="S416" s="236" t="s">
        <v>1139</v>
      </c>
      <c r="T416" s="238">
        <v>42732</v>
      </c>
      <c r="U416" s="239">
        <v>8152</v>
      </c>
      <c r="V416" s="245" t="s">
        <v>1113</v>
      </c>
      <c r="W416" s="238">
        <v>42734</v>
      </c>
      <c r="X416" s="255">
        <v>21700000</v>
      </c>
      <c r="Y416" s="239">
        <v>31704700766</v>
      </c>
      <c r="Z416" s="246">
        <v>42759</v>
      </c>
      <c r="AA416" s="246">
        <v>42768</v>
      </c>
      <c r="AB416" s="250" t="s">
        <v>1221</v>
      </c>
      <c r="AC416" s="250" t="s">
        <v>1222</v>
      </c>
      <c r="AD416" s="239"/>
      <c r="AE416" s="239"/>
      <c r="AF416" s="239"/>
      <c r="AG416" s="239"/>
      <c r="AH416" s="239"/>
      <c r="AI416" s="239"/>
      <c r="AJ416" s="239" t="s">
        <v>1223</v>
      </c>
      <c r="AK416" s="239" t="s">
        <v>1224</v>
      </c>
      <c r="AL416" s="246">
        <v>42776</v>
      </c>
      <c r="AM416" s="145"/>
      <c r="AN416" s="145"/>
      <c r="AO416" s="145"/>
      <c r="AP416" s="145"/>
      <c r="AQ416" s="145"/>
      <c r="AR416" s="145"/>
    </row>
    <row r="417" spans="1:44" ht="78.75" x14ac:dyDescent="0.25">
      <c r="A417" s="41">
        <v>750</v>
      </c>
      <c r="B417" s="27" t="s">
        <v>411</v>
      </c>
      <c r="C417" s="27" t="s">
        <v>412</v>
      </c>
      <c r="D417" s="27" t="s">
        <v>1115</v>
      </c>
      <c r="E417" s="27" t="s">
        <v>39</v>
      </c>
      <c r="F417" s="27">
        <v>642</v>
      </c>
      <c r="G417" s="27" t="s">
        <v>34</v>
      </c>
      <c r="H417" s="27">
        <v>1</v>
      </c>
      <c r="I417" s="27">
        <v>36000000000</v>
      </c>
      <c r="J417" s="27" t="s">
        <v>35</v>
      </c>
      <c r="K417" s="48">
        <v>43362000</v>
      </c>
      <c r="L417" s="98">
        <v>42736</v>
      </c>
      <c r="M417" s="150">
        <v>43070</v>
      </c>
      <c r="N417" s="27" t="s">
        <v>385</v>
      </c>
      <c r="O417" s="27" t="s">
        <v>1113</v>
      </c>
      <c r="P417" s="254" t="s">
        <v>591</v>
      </c>
      <c r="Q417" s="236" t="s">
        <v>1145</v>
      </c>
      <c r="R417" s="245" t="s">
        <v>1140</v>
      </c>
      <c r="S417" s="236" t="s">
        <v>1139</v>
      </c>
      <c r="T417" s="238">
        <v>42733</v>
      </c>
      <c r="U417" s="239">
        <v>8259</v>
      </c>
      <c r="V417" s="245" t="s">
        <v>1113</v>
      </c>
      <c r="W417" s="238">
        <v>42734</v>
      </c>
      <c r="X417" s="255">
        <v>40700000</v>
      </c>
      <c r="Y417" s="239">
        <v>31704700782</v>
      </c>
      <c r="Z417" s="246">
        <v>42759</v>
      </c>
      <c r="AA417" s="246">
        <v>42768</v>
      </c>
      <c r="AB417" s="250" t="s">
        <v>1225</v>
      </c>
      <c r="AC417" s="250" t="s">
        <v>1226</v>
      </c>
      <c r="AD417" s="250" t="s">
        <v>1227</v>
      </c>
      <c r="AE417" s="239"/>
      <c r="AF417" s="239"/>
      <c r="AG417" s="239"/>
      <c r="AH417" s="239"/>
      <c r="AI417" s="239"/>
      <c r="AJ417" s="239" t="s">
        <v>1223</v>
      </c>
      <c r="AK417" s="239" t="s">
        <v>1220</v>
      </c>
      <c r="AL417" s="246">
        <v>42776</v>
      </c>
      <c r="AM417" s="145"/>
      <c r="AN417" s="145"/>
      <c r="AO417" s="145"/>
      <c r="AP417" s="145"/>
      <c r="AQ417" s="145"/>
      <c r="AR417" s="145"/>
    </row>
    <row r="418" spans="1:44" ht="67.5" x14ac:dyDescent="0.25">
      <c r="A418" s="41">
        <v>751</v>
      </c>
      <c r="B418" s="146" t="s">
        <v>630</v>
      </c>
      <c r="C418" s="146" t="s">
        <v>631</v>
      </c>
      <c r="D418" s="146" t="s">
        <v>1116</v>
      </c>
      <c r="E418" s="146" t="s">
        <v>1117</v>
      </c>
      <c r="F418" s="146">
        <v>642</v>
      </c>
      <c r="G418" s="146" t="s">
        <v>34</v>
      </c>
      <c r="H418" s="146">
        <v>1</v>
      </c>
      <c r="I418" s="146">
        <v>36000000000</v>
      </c>
      <c r="J418" s="146" t="s">
        <v>35</v>
      </c>
      <c r="K418" s="147">
        <v>4996973.97</v>
      </c>
      <c r="L418" s="98">
        <v>42736</v>
      </c>
      <c r="M418" s="150">
        <v>42795</v>
      </c>
      <c r="N418" s="146" t="s">
        <v>385</v>
      </c>
      <c r="O418" s="146" t="s">
        <v>127</v>
      </c>
      <c r="P418" s="245" t="s">
        <v>1118</v>
      </c>
      <c r="Q418" s="236" t="s">
        <v>1138</v>
      </c>
      <c r="R418" s="245" t="s">
        <v>1140</v>
      </c>
      <c r="S418" s="236" t="s">
        <v>1139</v>
      </c>
      <c r="T418" s="238">
        <v>42730</v>
      </c>
      <c r="U418" s="239">
        <v>7870</v>
      </c>
      <c r="V418" s="245" t="s">
        <v>1113</v>
      </c>
      <c r="W418" s="238">
        <v>42734</v>
      </c>
      <c r="X418" s="255">
        <v>4996973.97</v>
      </c>
      <c r="Y418" s="145"/>
      <c r="Z418" s="145"/>
      <c r="AA418" s="145"/>
      <c r="AB418" s="145"/>
      <c r="AC418" s="145"/>
      <c r="AD418" s="145"/>
      <c r="AE418" s="145"/>
      <c r="AF418" s="145"/>
      <c r="AG418" s="145"/>
      <c r="AH418" s="145"/>
      <c r="AI418" s="145"/>
      <c r="AJ418" s="145"/>
      <c r="AK418" s="145"/>
      <c r="AL418" s="145"/>
      <c r="AM418" s="145"/>
      <c r="AN418" s="145"/>
      <c r="AO418" s="145"/>
      <c r="AP418" s="145"/>
      <c r="AQ418" s="145"/>
      <c r="AR418" s="145"/>
    </row>
    <row r="419" spans="1:44" ht="22.5" x14ac:dyDescent="0.25">
      <c r="A419" s="41">
        <v>752</v>
      </c>
      <c r="B419" s="146" t="s">
        <v>635</v>
      </c>
      <c r="C419" s="146" t="s">
        <v>636</v>
      </c>
      <c r="D419" s="146" t="s">
        <v>1119</v>
      </c>
      <c r="E419" s="146" t="s">
        <v>147</v>
      </c>
      <c r="F419" s="146">
        <v>642</v>
      </c>
      <c r="G419" s="146" t="s">
        <v>34</v>
      </c>
      <c r="H419" s="146">
        <v>1</v>
      </c>
      <c r="I419" s="146">
        <v>36000000000</v>
      </c>
      <c r="J419" s="146" t="s">
        <v>35</v>
      </c>
      <c r="K419" s="147">
        <v>6000000</v>
      </c>
      <c r="L419" s="98">
        <v>42736</v>
      </c>
      <c r="M419" s="150">
        <v>43070</v>
      </c>
      <c r="N419" s="146" t="s">
        <v>48</v>
      </c>
      <c r="O419" s="146" t="s">
        <v>127</v>
      </c>
      <c r="P419" s="245" t="s">
        <v>1120</v>
      </c>
      <c r="Q419" s="236" t="s">
        <v>1156</v>
      </c>
      <c r="R419" s="245" t="s">
        <v>1140</v>
      </c>
      <c r="S419" s="236" t="s">
        <v>1139</v>
      </c>
      <c r="T419" s="238">
        <v>42733</v>
      </c>
      <c r="U419" s="239">
        <v>8132</v>
      </c>
      <c r="V419" s="245" t="s">
        <v>1113</v>
      </c>
      <c r="W419" s="238">
        <v>42734</v>
      </c>
      <c r="X419" s="255">
        <v>6000000</v>
      </c>
      <c r="Y419" s="145"/>
      <c r="Z419" s="145"/>
      <c r="AA419" s="145"/>
      <c r="AB419" s="145"/>
      <c r="AC419" s="145"/>
      <c r="AD419" s="145"/>
      <c r="AE419" s="145"/>
      <c r="AF419" s="145"/>
      <c r="AG419" s="145"/>
      <c r="AH419" s="145"/>
      <c r="AI419" s="145"/>
      <c r="AJ419" s="145"/>
      <c r="AK419" s="145"/>
      <c r="AL419" s="145"/>
      <c r="AM419" s="145"/>
      <c r="AN419" s="145"/>
      <c r="AO419" s="145"/>
      <c r="AP419" s="145"/>
      <c r="AQ419" s="145"/>
      <c r="AR419" s="145"/>
    </row>
    <row r="420" spans="1:44" ht="33.75" x14ac:dyDescent="0.25">
      <c r="A420" s="41">
        <v>753</v>
      </c>
      <c r="B420" s="146" t="s">
        <v>792</v>
      </c>
      <c r="C420" s="146" t="s">
        <v>791</v>
      </c>
      <c r="D420" s="146" t="s">
        <v>1121</v>
      </c>
      <c r="E420" s="146" t="s">
        <v>1117</v>
      </c>
      <c r="F420" s="146">
        <v>642</v>
      </c>
      <c r="G420" s="146" t="s">
        <v>34</v>
      </c>
      <c r="H420" s="146">
        <v>1</v>
      </c>
      <c r="I420" s="146">
        <v>36000000000</v>
      </c>
      <c r="J420" s="146" t="s">
        <v>35</v>
      </c>
      <c r="K420" s="147">
        <v>751660</v>
      </c>
      <c r="L420" s="98">
        <v>42736</v>
      </c>
      <c r="M420" s="150">
        <v>43070</v>
      </c>
      <c r="N420" s="146" t="s">
        <v>385</v>
      </c>
      <c r="O420" s="146" t="s">
        <v>127</v>
      </c>
      <c r="P420" s="245" t="s">
        <v>591</v>
      </c>
      <c r="Q420" s="236" t="s">
        <v>1138</v>
      </c>
      <c r="R420" s="237" t="s">
        <v>1150</v>
      </c>
      <c r="S420" s="236" t="s">
        <v>1139</v>
      </c>
      <c r="T420" s="238">
        <v>42730</v>
      </c>
      <c r="U420" s="239" t="s">
        <v>1136</v>
      </c>
      <c r="V420" s="245" t="s">
        <v>1113</v>
      </c>
      <c r="W420" s="238">
        <v>42734</v>
      </c>
      <c r="X420" s="255">
        <v>637000</v>
      </c>
      <c r="Y420" s="145"/>
      <c r="Z420" s="145"/>
      <c r="AA420" s="145"/>
      <c r="AB420" s="145"/>
      <c r="AC420" s="145"/>
      <c r="AD420" s="145"/>
      <c r="AE420" s="145"/>
      <c r="AF420" s="145"/>
      <c r="AG420" s="145"/>
      <c r="AH420" s="145"/>
      <c r="AI420" s="145"/>
      <c r="AJ420" s="145"/>
      <c r="AK420" s="145"/>
      <c r="AL420" s="145"/>
      <c r="AM420" s="145"/>
      <c r="AN420" s="145"/>
      <c r="AO420" s="145"/>
      <c r="AP420" s="145"/>
      <c r="AQ420" s="145"/>
      <c r="AR420" s="145"/>
    </row>
    <row r="421" spans="1:44" ht="45" x14ac:dyDescent="0.25">
      <c r="A421" s="41">
        <v>754</v>
      </c>
      <c r="B421" s="146" t="s">
        <v>411</v>
      </c>
      <c r="C421" s="146" t="s">
        <v>412</v>
      </c>
      <c r="D421" s="146" t="s">
        <v>1122</v>
      </c>
      <c r="E421" s="146" t="s">
        <v>1117</v>
      </c>
      <c r="F421" s="146">
        <v>642</v>
      </c>
      <c r="G421" s="146" t="s">
        <v>34</v>
      </c>
      <c r="H421" s="146">
        <v>1</v>
      </c>
      <c r="I421" s="146">
        <v>36000000000</v>
      </c>
      <c r="J421" s="146" t="s">
        <v>35</v>
      </c>
      <c r="K421" s="147">
        <v>707433.6</v>
      </c>
      <c r="L421" s="154">
        <v>42767</v>
      </c>
      <c r="M421" s="155">
        <v>43070</v>
      </c>
      <c r="N421" s="146" t="s">
        <v>385</v>
      </c>
      <c r="O421" s="146" t="s">
        <v>127</v>
      </c>
      <c r="P421" s="245" t="s">
        <v>591</v>
      </c>
      <c r="Q421" s="236" t="s">
        <v>1138</v>
      </c>
      <c r="R421" s="237" t="s">
        <v>1149</v>
      </c>
      <c r="S421" s="236" t="s">
        <v>1139</v>
      </c>
      <c r="T421" s="238">
        <v>42731</v>
      </c>
      <c r="U421" s="245" t="s">
        <v>1140</v>
      </c>
      <c r="V421" s="245" t="s">
        <v>1113</v>
      </c>
      <c r="W421" s="238">
        <v>42734</v>
      </c>
      <c r="X421" s="255">
        <v>599520</v>
      </c>
      <c r="Y421" s="145"/>
      <c r="Z421" s="145"/>
      <c r="AA421" s="145"/>
      <c r="AB421" s="145"/>
      <c r="AC421" s="145"/>
      <c r="AD421" s="145"/>
      <c r="AE421" s="145"/>
      <c r="AF421" s="145"/>
      <c r="AG421" s="145"/>
      <c r="AH421" s="145"/>
      <c r="AI421" s="145"/>
      <c r="AJ421" s="145"/>
      <c r="AK421" s="145"/>
      <c r="AL421" s="145"/>
      <c r="AM421" s="145"/>
      <c r="AN421" s="145"/>
      <c r="AO421" s="145"/>
      <c r="AP421" s="145"/>
      <c r="AQ421" s="145"/>
      <c r="AR421" s="145"/>
    </row>
    <row r="422" spans="1:44" ht="33.75" x14ac:dyDescent="0.25">
      <c r="A422" s="41">
        <v>755</v>
      </c>
      <c r="B422" s="148" t="s">
        <v>293</v>
      </c>
      <c r="C422" s="148" t="s">
        <v>294</v>
      </c>
      <c r="D422" s="148" t="s">
        <v>1123</v>
      </c>
      <c r="E422" s="148" t="s">
        <v>1125</v>
      </c>
      <c r="F422" s="148">
        <v>642</v>
      </c>
      <c r="G422" s="148" t="s">
        <v>34</v>
      </c>
      <c r="H422" s="148">
        <v>1</v>
      </c>
      <c r="I422" s="148">
        <v>36000000000</v>
      </c>
      <c r="J422" s="148" t="s">
        <v>35</v>
      </c>
      <c r="K422" s="148" t="s">
        <v>1124</v>
      </c>
      <c r="L422" s="154">
        <v>42736</v>
      </c>
      <c r="M422" s="155">
        <v>43070</v>
      </c>
      <c r="N422" s="146" t="s">
        <v>385</v>
      </c>
      <c r="O422" s="146" t="s">
        <v>127</v>
      </c>
      <c r="P422" s="146" t="s">
        <v>280</v>
      </c>
      <c r="Q422" s="23"/>
      <c r="R422" s="145"/>
      <c r="S422" s="23"/>
      <c r="T422" s="158"/>
      <c r="U422" s="145"/>
      <c r="V422" s="145"/>
      <c r="W422" s="145"/>
      <c r="X422" s="145"/>
      <c r="Y422" s="145"/>
      <c r="Z422" s="145"/>
      <c r="AA422" s="145"/>
      <c r="AB422" s="145"/>
      <c r="AC422" s="145"/>
      <c r="AD422" s="145"/>
      <c r="AE422" s="145"/>
      <c r="AF422" s="145"/>
      <c r="AG422" s="145"/>
      <c r="AH422" s="145"/>
      <c r="AI422" s="145"/>
      <c r="AJ422" s="145"/>
      <c r="AK422" s="145"/>
      <c r="AL422" s="145"/>
      <c r="AM422" s="145"/>
      <c r="AN422" s="145"/>
      <c r="AO422" s="145"/>
      <c r="AP422" s="145"/>
      <c r="AQ422" s="145"/>
      <c r="AR422" s="145"/>
    </row>
    <row r="423" spans="1:44" ht="90" x14ac:dyDescent="0.25">
      <c r="A423" s="41">
        <v>756</v>
      </c>
      <c r="B423" s="148" t="s">
        <v>44</v>
      </c>
      <c r="C423" s="148" t="s">
        <v>1126</v>
      </c>
      <c r="D423" s="148" t="s">
        <v>1129</v>
      </c>
      <c r="E423" s="148" t="s">
        <v>1127</v>
      </c>
      <c r="F423" s="146">
        <v>642</v>
      </c>
      <c r="G423" s="146" t="s">
        <v>34</v>
      </c>
      <c r="H423" s="146">
        <v>1</v>
      </c>
      <c r="I423" s="146">
        <v>36000000000</v>
      </c>
      <c r="J423" s="146" t="s">
        <v>35</v>
      </c>
      <c r="K423" s="147">
        <v>3179104.92</v>
      </c>
      <c r="L423" s="154">
        <v>42736</v>
      </c>
      <c r="M423" s="155">
        <v>60268</v>
      </c>
      <c r="N423" s="146" t="s">
        <v>48</v>
      </c>
      <c r="O423" s="146" t="s">
        <v>127</v>
      </c>
      <c r="P423" s="146" t="s">
        <v>1120</v>
      </c>
      <c r="Q423" s="23"/>
      <c r="R423" s="145"/>
      <c r="S423" s="23"/>
      <c r="T423" s="145"/>
      <c r="U423" s="145"/>
      <c r="V423" s="145"/>
      <c r="W423" s="145"/>
      <c r="X423" s="145"/>
      <c r="Y423" s="145"/>
      <c r="Z423" s="145"/>
      <c r="AA423" s="145"/>
      <c r="AB423" s="145"/>
      <c r="AC423" s="145"/>
      <c r="AD423" s="145"/>
      <c r="AE423" s="145"/>
      <c r="AF423" s="145"/>
      <c r="AG423" s="145"/>
      <c r="AH423" s="145"/>
      <c r="AI423" s="145"/>
      <c r="AJ423" s="145"/>
      <c r="AK423" s="145"/>
      <c r="AL423" s="145"/>
      <c r="AM423" s="145"/>
      <c r="AN423" s="145"/>
      <c r="AO423" s="145"/>
      <c r="AP423" s="145"/>
      <c r="AQ423" s="145"/>
      <c r="AR423" s="145"/>
    </row>
    <row r="424" spans="1:44" ht="78.75" x14ac:dyDescent="0.25">
      <c r="A424" s="41">
        <v>757</v>
      </c>
      <c r="B424" s="148" t="s">
        <v>44</v>
      </c>
      <c r="C424" s="148" t="s">
        <v>1126</v>
      </c>
      <c r="D424" s="148" t="s">
        <v>1128</v>
      </c>
      <c r="E424" s="148" t="s">
        <v>1127</v>
      </c>
      <c r="F424" s="146">
        <v>642</v>
      </c>
      <c r="G424" s="146" t="s">
        <v>34</v>
      </c>
      <c r="H424" s="146">
        <v>1</v>
      </c>
      <c r="I424" s="146">
        <v>36000000000</v>
      </c>
      <c r="J424" s="146" t="s">
        <v>35</v>
      </c>
      <c r="K424" s="147">
        <v>3194245.66</v>
      </c>
      <c r="L424" s="154">
        <v>42736</v>
      </c>
      <c r="M424" s="155">
        <v>60268</v>
      </c>
      <c r="N424" s="146" t="s">
        <v>48</v>
      </c>
      <c r="O424" s="146" t="s">
        <v>127</v>
      </c>
      <c r="P424" s="146" t="s">
        <v>1120</v>
      </c>
      <c r="Q424" s="23"/>
      <c r="R424" s="151"/>
      <c r="S424" s="23"/>
      <c r="T424" s="145"/>
      <c r="U424" s="145"/>
      <c r="V424" s="145"/>
      <c r="W424" s="145"/>
      <c r="X424" s="145"/>
      <c r="Y424" s="145"/>
      <c r="Z424" s="145"/>
      <c r="AA424" s="145"/>
      <c r="AB424" s="145"/>
      <c r="AC424" s="145"/>
      <c r="AD424" s="145"/>
      <c r="AE424" s="145"/>
      <c r="AF424" s="145"/>
      <c r="AG424" s="145"/>
      <c r="AH424" s="145"/>
      <c r="AI424" s="145"/>
      <c r="AJ424" s="145"/>
      <c r="AK424" s="145"/>
      <c r="AL424" s="145"/>
      <c r="AM424" s="145"/>
      <c r="AN424" s="145"/>
      <c r="AO424" s="145"/>
      <c r="AP424" s="145"/>
      <c r="AQ424" s="145"/>
      <c r="AR424" s="145"/>
    </row>
    <row r="425" spans="1:44" ht="90" x14ac:dyDescent="0.25">
      <c r="A425" s="41">
        <v>758</v>
      </c>
      <c r="B425" s="148" t="s">
        <v>44</v>
      </c>
      <c r="C425" s="148" t="s">
        <v>1126</v>
      </c>
      <c r="D425" s="148" t="s">
        <v>1130</v>
      </c>
      <c r="E425" s="148" t="s">
        <v>1127</v>
      </c>
      <c r="F425" s="148">
        <v>642</v>
      </c>
      <c r="G425" s="148" t="s">
        <v>34</v>
      </c>
      <c r="H425" s="148">
        <v>1</v>
      </c>
      <c r="I425" s="148">
        <v>36000000000</v>
      </c>
      <c r="J425" s="148" t="s">
        <v>35</v>
      </c>
      <c r="K425" s="147">
        <v>1636600.88</v>
      </c>
      <c r="L425" s="154">
        <v>42736</v>
      </c>
      <c r="M425" s="155">
        <v>60268</v>
      </c>
      <c r="N425" s="146" t="s">
        <v>48</v>
      </c>
      <c r="O425" s="146" t="s">
        <v>127</v>
      </c>
      <c r="P425" s="146" t="s">
        <v>1120</v>
      </c>
      <c r="Q425" s="23"/>
      <c r="R425" s="151"/>
      <c r="S425" s="23"/>
      <c r="T425" s="145"/>
      <c r="U425" s="145"/>
      <c r="V425" s="145"/>
      <c r="W425" s="145"/>
      <c r="X425" s="145"/>
      <c r="Y425" s="145"/>
      <c r="Z425" s="145"/>
      <c r="AA425" s="145"/>
      <c r="AB425" s="145"/>
      <c r="AC425" s="145"/>
      <c r="AD425" s="145"/>
      <c r="AE425" s="145"/>
      <c r="AF425" s="145"/>
      <c r="AG425" s="145"/>
      <c r="AH425" s="145"/>
      <c r="AI425" s="145"/>
      <c r="AJ425" s="145"/>
      <c r="AK425" s="145"/>
      <c r="AL425" s="145"/>
      <c r="AM425" s="145"/>
      <c r="AN425" s="145"/>
      <c r="AO425" s="145"/>
      <c r="AP425" s="145"/>
      <c r="AQ425" s="145"/>
      <c r="AR425" s="145"/>
    </row>
    <row r="426" spans="1:44" ht="78.75" x14ac:dyDescent="0.25">
      <c r="A426" s="41">
        <v>759</v>
      </c>
      <c r="B426" s="148" t="s">
        <v>44</v>
      </c>
      <c r="C426" s="148" t="s">
        <v>1126</v>
      </c>
      <c r="D426" s="148" t="s">
        <v>1131</v>
      </c>
      <c r="E426" s="148" t="s">
        <v>1127</v>
      </c>
      <c r="F426" s="148">
        <v>642</v>
      </c>
      <c r="G426" s="148" t="s">
        <v>34</v>
      </c>
      <c r="H426" s="148">
        <v>1</v>
      </c>
      <c r="I426" s="148">
        <v>36000000000</v>
      </c>
      <c r="J426" s="148" t="s">
        <v>35</v>
      </c>
      <c r="K426" s="147">
        <v>1321763.73</v>
      </c>
      <c r="L426" s="154">
        <v>42736</v>
      </c>
      <c r="M426" s="155">
        <v>60268</v>
      </c>
      <c r="N426" s="146" t="s">
        <v>48</v>
      </c>
      <c r="O426" s="146" t="s">
        <v>127</v>
      </c>
      <c r="P426" s="146" t="s">
        <v>1120</v>
      </c>
      <c r="Q426" s="23"/>
      <c r="R426" s="151"/>
      <c r="S426" s="23"/>
      <c r="T426" s="145"/>
      <c r="U426" s="145"/>
      <c r="V426" s="145"/>
      <c r="W426" s="145"/>
      <c r="X426" s="145"/>
      <c r="Y426" s="145"/>
      <c r="Z426" s="145"/>
      <c r="AA426" s="145"/>
      <c r="AB426" s="145"/>
      <c r="AC426" s="145"/>
      <c r="AD426" s="145"/>
      <c r="AE426" s="145"/>
      <c r="AF426" s="145"/>
      <c r="AG426" s="145"/>
      <c r="AH426" s="145"/>
      <c r="AI426" s="145"/>
      <c r="AJ426" s="145"/>
      <c r="AK426" s="145"/>
      <c r="AL426" s="145"/>
      <c r="AM426" s="145"/>
      <c r="AN426" s="145"/>
      <c r="AO426" s="145"/>
      <c r="AP426" s="145"/>
      <c r="AQ426" s="145"/>
      <c r="AR426" s="145"/>
    </row>
    <row r="427" spans="1:44" ht="78.75" x14ac:dyDescent="0.25">
      <c r="A427" s="41">
        <v>760</v>
      </c>
      <c r="B427" s="148" t="s">
        <v>44</v>
      </c>
      <c r="C427" s="148" t="s">
        <v>1126</v>
      </c>
      <c r="D427" s="148" t="s">
        <v>1132</v>
      </c>
      <c r="E427" s="148" t="s">
        <v>1127</v>
      </c>
      <c r="F427" s="148">
        <v>642</v>
      </c>
      <c r="G427" s="148" t="s">
        <v>34</v>
      </c>
      <c r="H427" s="148">
        <v>1</v>
      </c>
      <c r="I427" s="148">
        <v>36000000000</v>
      </c>
      <c r="J427" s="148" t="s">
        <v>35</v>
      </c>
      <c r="K427" s="147">
        <v>829108.42</v>
      </c>
      <c r="L427" s="154">
        <v>42736</v>
      </c>
      <c r="M427" s="155">
        <v>60268</v>
      </c>
      <c r="N427" s="146" t="s">
        <v>48</v>
      </c>
      <c r="O427" s="146" t="s">
        <v>127</v>
      </c>
      <c r="P427" s="146" t="s">
        <v>1120</v>
      </c>
      <c r="Q427" s="23"/>
      <c r="R427" s="151"/>
      <c r="S427" s="23"/>
      <c r="T427" s="145"/>
      <c r="U427" s="145"/>
      <c r="V427" s="145"/>
      <c r="W427" s="145"/>
      <c r="X427" s="145"/>
      <c r="Y427" s="145"/>
      <c r="Z427" s="145"/>
      <c r="AA427" s="145"/>
      <c r="AB427" s="145"/>
      <c r="AC427" s="145"/>
      <c r="AD427" s="145"/>
      <c r="AE427" s="145"/>
      <c r="AF427" s="145"/>
      <c r="AG427" s="145"/>
      <c r="AH427" s="145"/>
      <c r="AI427" s="145"/>
      <c r="AJ427" s="145"/>
      <c r="AK427" s="145"/>
      <c r="AL427" s="145"/>
      <c r="AM427" s="145"/>
      <c r="AN427" s="145"/>
      <c r="AO427" s="145"/>
      <c r="AP427" s="145"/>
      <c r="AQ427" s="145"/>
      <c r="AR427" s="145"/>
    </row>
    <row r="428" spans="1:44" ht="157.5" x14ac:dyDescent="0.25">
      <c r="A428" s="41">
        <v>761</v>
      </c>
      <c r="B428" s="148" t="s">
        <v>44</v>
      </c>
      <c r="C428" s="148" t="s">
        <v>1126</v>
      </c>
      <c r="D428" s="148" t="s">
        <v>1133</v>
      </c>
      <c r="E428" s="148" t="s">
        <v>1127</v>
      </c>
      <c r="F428" s="148">
        <v>642</v>
      </c>
      <c r="G428" s="148" t="s">
        <v>34</v>
      </c>
      <c r="H428" s="148">
        <v>1</v>
      </c>
      <c r="I428" s="148">
        <v>36000000000</v>
      </c>
      <c r="J428" s="148" t="s">
        <v>35</v>
      </c>
      <c r="K428" s="147">
        <v>1425844.14</v>
      </c>
      <c r="L428" s="98">
        <v>42736</v>
      </c>
      <c r="M428" s="150">
        <v>60268</v>
      </c>
      <c r="N428" s="146" t="s">
        <v>48</v>
      </c>
      <c r="O428" s="146" t="s">
        <v>127</v>
      </c>
      <c r="P428" s="146" t="s">
        <v>1120</v>
      </c>
      <c r="Q428" s="23"/>
      <c r="R428" s="151"/>
      <c r="S428" s="23"/>
      <c r="T428" s="145"/>
      <c r="U428" s="145"/>
      <c r="V428" s="145"/>
      <c r="W428" s="145"/>
      <c r="X428" s="145"/>
      <c r="Y428" s="145"/>
      <c r="Z428" s="145"/>
      <c r="AA428" s="145"/>
      <c r="AB428" s="145"/>
      <c r="AC428" s="145"/>
      <c r="AD428" s="145"/>
      <c r="AE428" s="145"/>
      <c r="AF428" s="145"/>
      <c r="AG428" s="145"/>
      <c r="AH428" s="145"/>
      <c r="AI428" s="145"/>
      <c r="AJ428" s="145"/>
      <c r="AK428" s="145"/>
      <c r="AL428" s="145"/>
      <c r="AM428" s="145"/>
      <c r="AN428" s="145"/>
      <c r="AO428" s="145"/>
      <c r="AP428" s="145"/>
      <c r="AQ428" s="145"/>
      <c r="AR428" s="145"/>
    </row>
    <row r="429" spans="1:44" ht="112.5" x14ac:dyDescent="0.25">
      <c r="A429" s="41">
        <v>762</v>
      </c>
      <c r="B429" s="148" t="s">
        <v>44</v>
      </c>
      <c r="C429" s="148" t="s">
        <v>1126</v>
      </c>
      <c r="D429" s="148" t="s">
        <v>1134</v>
      </c>
      <c r="E429" s="148" t="s">
        <v>1127</v>
      </c>
      <c r="F429" s="148">
        <v>642</v>
      </c>
      <c r="G429" s="148" t="s">
        <v>34</v>
      </c>
      <c r="H429" s="148">
        <v>1</v>
      </c>
      <c r="I429" s="148">
        <v>36000000000</v>
      </c>
      <c r="J429" s="148" t="s">
        <v>35</v>
      </c>
      <c r="K429" s="147">
        <v>778711.43</v>
      </c>
      <c r="L429" s="98">
        <v>42736</v>
      </c>
      <c r="M429" s="150">
        <v>60268</v>
      </c>
      <c r="N429" s="146" t="s">
        <v>48</v>
      </c>
      <c r="O429" s="146" t="s">
        <v>127</v>
      </c>
      <c r="P429" s="146" t="s">
        <v>1120</v>
      </c>
      <c r="Q429" s="23"/>
      <c r="R429" s="151"/>
      <c r="S429" s="23"/>
      <c r="T429" s="145"/>
      <c r="U429" s="145"/>
      <c r="V429" s="145"/>
      <c r="W429" s="145"/>
      <c r="X429" s="145"/>
      <c r="Y429" s="145"/>
      <c r="Z429" s="145"/>
      <c r="AA429" s="145"/>
      <c r="AB429" s="145"/>
      <c r="AC429" s="145"/>
      <c r="AD429" s="145"/>
      <c r="AE429" s="145"/>
      <c r="AF429" s="145"/>
      <c r="AG429" s="145"/>
      <c r="AH429" s="145"/>
      <c r="AI429" s="145"/>
      <c r="AJ429" s="145"/>
      <c r="AK429" s="145"/>
      <c r="AL429" s="145"/>
      <c r="AM429" s="145"/>
      <c r="AN429" s="145"/>
      <c r="AO429" s="145"/>
      <c r="AP429" s="145"/>
      <c r="AQ429" s="145"/>
      <c r="AR429" s="145"/>
    </row>
    <row r="430" spans="1:44" ht="56.25" x14ac:dyDescent="0.25">
      <c r="A430" s="88">
        <v>763</v>
      </c>
      <c r="B430" s="88" t="s">
        <v>44</v>
      </c>
      <c r="C430" s="88" t="s">
        <v>1171</v>
      </c>
      <c r="D430" s="88" t="s">
        <v>1172</v>
      </c>
      <c r="E430" s="88" t="s">
        <v>1153</v>
      </c>
      <c r="F430" s="114">
        <v>642</v>
      </c>
      <c r="G430" s="114" t="s">
        <v>34</v>
      </c>
      <c r="H430" s="88">
        <v>1</v>
      </c>
      <c r="I430" s="88">
        <v>36000000000</v>
      </c>
      <c r="J430" s="114" t="s">
        <v>35</v>
      </c>
      <c r="K430" s="91">
        <v>2024880</v>
      </c>
      <c r="L430" s="168">
        <v>42736</v>
      </c>
      <c r="M430" s="168">
        <v>43070</v>
      </c>
      <c r="N430" s="114" t="s">
        <v>48</v>
      </c>
      <c r="O430" s="88" t="s">
        <v>1113</v>
      </c>
      <c r="P430" s="146" t="s">
        <v>1120</v>
      </c>
      <c r="Q430" s="23"/>
      <c r="R430" s="151"/>
      <c r="S430" s="23"/>
      <c r="T430" s="145"/>
      <c r="U430" s="145"/>
      <c r="V430" s="145"/>
      <c r="W430" s="145"/>
      <c r="X430" s="145"/>
      <c r="Y430" s="167"/>
      <c r="Z430" s="145"/>
      <c r="AA430" s="145"/>
      <c r="AB430" s="145"/>
      <c r="AC430" s="145"/>
      <c r="AD430" s="145"/>
      <c r="AE430" s="145"/>
      <c r="AF430" s="145"/>
      <c r="AG430" s="145"/>
      <c r="AH430" s="145"/>
      <c r="AI430" s="145"/>
      <c r="AJ430" s="145"/>
      <c r="AK430" s="145"/>
      <c r="AL430" s="145"/>
      <c r="AM430" s="145"/>
      <c r="AN430" s="145"/>
      <c r="AO430" s="145"/>
      <c r="AP430" s="145"/>
      <c r="AQ430" s="145"/>
      <c r="AR430" s="145"/>
    </row>
    <row r="431" spans="1:44" ht="22.5" x14ac:dyDescent="0.25">
      <c r="A431" s="258">
        <v>763</v>
      </c>
      <c r="B431" s="259" t="s">
        <v>1136</v>
      </c>
      <c r="C431" s="259" t="s">
        <v>1136</v>
      </c>
      <c r="D431" s="260" t="s">
        <v>1135</v>
      </c>
      <c r="E431" s="261" t="s">
        <v>111</v>
      </c>
      <c r="F431" s="260">
        <v>642</v>
      </c>
      <c r="G431" s="260" t="s">
        <v>34</v>
      </c>
      <c r="H431" s="260">
        <v>1</v>
      </c>
      <c r="I431" s="262">
        <v>36000000000</v>
      </c>
      <c r="J431" s="263" t="s">
        <v>35</v>
      </c>
      <c r="K431" s="264" t="s">
        <v>1137</v>
      </c>
      <c r="L431" s="265">
        <v>42736</v>
      </c>
      <c r="M431" s="265">
        <v>43070</v>
      </c>
      <c r="N431" s="266" t="s">
        <v>48</v>
      </c>
      <c r="O431" s="266" t="s">
        <v>127</v>
      </c>
      <c r="P431" s="260" t="s">
        <v>243</v>
      </c>
      <c r="Q431" s="236" t="s">
        <v>1141</v>
      </c>
      <c r="R431" s="267" t="s">
        <v>1148</v>
      </c>
      <c r="S431" s="236" t="s">
        <v>1139</v>
      </c>
      <c r="T431" s="268">
        <v>42733</v>
      </c>
      <c r="U431" s="259" t="s">
        <v>1140</v>
      </c>
      <c r="V431" s="260" t="s">
        <v>1113</v>
      </c>
      <c r="W431" s="268">
        <v>42734</v>
      </c>
      <c r="X431" s="264" t="s">
        <v>1137</v>
      </c>
      <c r="Y431" s="239"/>
      <c r="Z431" s="239"/>
      <c r="AA431" s="239"/>
      <c r="AB431" s="239"/>
      <c r="AC431" s="239"/>
      <c r="AD431" s="239"/>
      <c r="AE431" s="239"/>
      <c r="AF431" s="239"/>
      <c r="AG431" s="239"/>
      <c r="AH431" s="239"/>
      <c r="AI431" s="239"/>
      <c r="AJ431" s="239" t="s">
        <v>1210</v>
      </c>
      <c r="AK431" s="239"/>
      <c r="AL431" s="239"/>
      <c r="AM431" s="239">
        <v>35</v>
      </c>
      <c r="AN431" s="246">
        <v>42762</v>
      </c>
      <c r="AO431" s="269">
        <f>AP431/1.18</f>
        <v>423725</v>
      </c>
      <c r="AP431" s="269">
        <v>499995.5</v>
      </c>
      <c r="AQ431" s="246">
        <v>42765</v>
      </c>
      <c r="AR431" s="246">
        <v>42765</v>
      </c>
    </row>
    <row r="432" spans="1:44" ht="33.75" x14ac:dyDescent="0.25">
      <c r="A432" s="23">
        <v>766</v>
      </c>
      <c r="B432" s="23" t="s">
        <v>1151</v>
      </c>
      <c r="C432" s="23" t="s">
        <v>1152</v>
      </c>
      <c r="D432" s="53" t="s">
        <v>1238</v>
      </c>
      <c r="E432" s="23" t="s">
        <v>1153</v>
      </c>
      <c r="F432" s="23">
        <v>642</v>
      </c>
      <c r="G432" s="23" t="s">
        <v>34</v>
      </c>
      <c r="H432" s="23">
        <v>1</v>
      </c>
      <c r="I432" s="23">
        <v>36000000000</v>
      </c>
      <c r="J432" s="23" t="s">
        <v>35</v>
      </c>
      <c r="K432" s="86">
        <v>1637431.5</v>
      </c>
      <c r="L432" s="179">
        <v>42767</v>
      </c>
      <c r="M432" s="33">
        <v>43101</v>
      </c>
      <c r="N432" s="23" t="s">
        <v>48</v>
      </c>
      <c r="O432" s="23" t="s">
        <v>1113</v>
      </c>
      <c r="P432" s="236" t="s">
        <v>1120</v>
      </c>
      <c r="Q432" s="236" t="s">
        <v>1179</v>
      </c>
      <c r="R432" s="237" t="s">
        <v>1191</v>
      </c>
      <c r="S432" s="236" t="s">
        <v>1139</v>
      </c>
      <c r="T432" s="238">
        <v>42752</v>
      </c>
      <c r="U432" s="239" t="s">
        <v>1140</v>
      </c>
      <c r="V432" s="236" t="s">
        <v>1113</v>
      </c>
      <c r="W432" s="238">
        <v>42761</v>
      </c>
      <c r="X432" s="145"/>
      <c r="Y432" s="145"/>
      <c r="Z432" s="145"/>
      <c r="AA432" s="145"/>
      <c r="AB432" s="145"/>
      <c r="AC432" s="145"/>
      <c r="AD432" s="145"/>
      <c r="AE432" s="145"/>
      <c r="AF432" s="145"/>
      <c r="AG432" s="145"/>
      <c r="AH432" s="145"/>
      <c r="AI432" s="145"/>
      <c r="AJ432" s="145"/>
      <c r="AK432" s="145"/>
      <c r="AL432" s="145"/>
      <c r="AM432" s="145"/>
      <c r="AN432" s="145"/>
      <c r="AO432" s="145"/>
      <c r="AP432" s="145"/>
      <c r="AQ432" s="145"/>
      <c r="AR432" s="145"/>
    </row>
    <row r="433" spans="1:44" ht="104.25" customHeight="1" x14ac:dyDescent="0.25">
      <c r="A433" s="41">
        <v>769</v>
      </c>
      <c r="B433" s="23" t="s">
        <v>411</v>
      </c>
      <c r="C433" s="23" t="s">
        <v>412</v>
      </c>
      <c r="D433" s="23" t="s">
        <v>1157</v>
      </c>
      <c r="E433" s="23" t="s">
        <v>39</v>
      </c>
      <c r="F433" s="44">
        <v>642</v>
      </c>
      <c r="G433" s="44" t="s">
        <v>34</v>
      </c>
      <c r="H433" s="23">
        <v>1</v>
      </c>
      <c r="I433" s="23">
        <v>36000000000</v>
      </c>
      <c r="J433" s="44" t="s">
        <v>35</v>
      </c>
      <c r="K433" s="30">
        <v>633704</v>
      </c>
      <c r="L433" s="46">
        <v>42736</v>
      </c>
      <c r="M433" s="46">
        <v>42856</v>
      </c>
      <c r="N433" s="44" t="s">
        <v>385</v>
      </c>
      <c r="O433" s="23" t="s">
        <v>1113</v>
      </c>
      <c r="P433" s="243" t="s">
        <v>665</v>
      </c>
      <c r="Q433" s="236" t="s">
        <v>1156</v>
      </c>
      <c r="R433" s="237" t="s">
        <v>1155</v>
      </c>
      <c r="S433" s="236" t="s">
        <v>1139</v>
      </c>
      <c r="T433" s="238">
        <v>42752</v>
      </c>
      <c r="U433" s="239" t="s">
        <v>1140</v>
      </c>
      <c r="V433" s="236" t="s">
        <v>1113</v>
      </c>
      <c r="W433" s="238">
        <v>42752</v>
      </c>
      <c r="X433" s="240">
        <v>633704</v>
      </c>
      <c r="Y433" s="145"/>
      <c r="Z433" s="145"/>
      <c r="AA433" s="145"/>
      <c r="AB433" s="145"/>
      <c r="AC433" s="145"/>
      <c r="AD433" s="145"/>
      <c r="AE433" s="145"/>
      <c r="AF433" s="145"/>
      <c r="AG433" s="145"/>
      <c r="AH433" s="145"/>
      <c r="AI433" s="145"/>
      <c r="AJ433" s="145"/>
      <c r="AK433" s="145"/>
      <c r="AL433" s="145"/>
      <c r="AM433" s="145"/>
      <c r="AN433" s="145"/>
      <c r="AO433" s="145"/>
      <c r="AP433" s="145"/>
      <c r="AQ433" s="145"/>
      <c r="AR433" s="145"/>
    </row>
    <row r="434" spans="1:44" ht="157.5" x14ac:dyDescent="0.25">
      <c r="A434" s="160">
        <v>770</v>
      </c>
      <c r="B434" s="24" t="s">
        <v>411</v>
      </c>
      <c r="C434" s="24" t="s">
        <v>412</v>
      </c>
      <c r="D434" s="24" t="s">
        <v>1158</v>
      </c>
      <c r="E434" s="24" t="s">
        <v>39</v>
      </c>
      <c r="F434" s="161">
        <v>642</v>
      </c>
      <c r="G434" s="161" t="s">
        <v>34</v>
      </c>
      <c r="H434" s="24">
        <v>1</v>
      </c>
      <c r="I434" s="24">
        <v>36000000000</v>
      </c>
      <c r="J434" s="161" t="s">
        <v>35</v>
      </c>
      <c r="K434" s="25">
        <v>4074945</v>
      </c>
      <c r="L434" s="162">
        <v>42736</v>
      </c>
      <c r="M434" s="162">
        <v>42856</v>
      </c>
      <c r="N434" s="161" t="s">
        <v>385</v>
      </c>
      <c r="O434" s="24" t="s">
        <v>1113</v>
      </c>
      <c r="P434" s="243" t="s">
        <v>665</v>
      </c>
      <c r="Q434" s="236" t="s">
        <v>1201</v>
      </c>
      <c r="R434" s="237" t="s">
        <v>1155</v>
      </c>
      <c r="S434" s="236" t="s">
        <v>1139</v>
      </c>
      <c r="T434" s="238">
        <v>42752</v>
      </c>
      <c r="U434" s="239" t="s">
        <v>1140</v>
      </c>
      <c r="V434" s="236" t="s">
        <v>1113</v>
      </c>
      <c r="W434" s="238">
        <v>42752</v>
      </c>
      <c r="X434" s="240">
        <v>4074945</v>
      </c>
      <c r="Y434" s="241">
        <v>31704735159</v>
      </c>
      <c r="Z434" s="242">
        <v>42766</v>
      </c>
      <c r="AA434" s="242">
        <v>42775</v>
      </c>
      <c r="AB434" s="145"/>
      <c r="AC434" s="145"/>
      <c r="AD434" s="145"/>
      <c r="AE434" s="145"/>
      <c r="AF434" s="145"/>
      <c r="AG434" s="145"/>
      <c r="AH434" s="145"/>
      <c r="AI434" s="145"/>
      <c r="AJ434" s="145"/>
      <c r="AK434" s="145"/>
      <c r="AL434" s="145"/>
      <c r="AM434" s="145"/>
      <c r="AN434" s="145"/>
      <c r="AO434" s="145"/>
      <c r="AP434" s="145"/>
      <c r="AQ434" s="145"/>
      <c r="AR434" s="145"/>
    </row>
    <row r="435" spans="1:44" ht="78.75" x14ac:dyDescent="0.25">
      <c r="A435" s="163">
        <v>784</v>
      </c>
      <c r="B435" s="24" t="s">
        <v>411</v>
      </c>
      <c r="C435" s="24" t="s">
        <v>412</v>
      </c>
      <c r="D435" s="163" t="s">
        <v>1161</v>
      </c>
      <c r="E435" s="163" t="s">
        <v>39</v>
      </c>
      <c r="F435" s="164">
        <v>642</v>
      </c>
      <c r="G435" s="164" t="s">
        <v>34</v>
      </c>
      <c r="H435" s="163">
        <v>1</v>
      </c>
      <c r="I435" s="163">
        <v>36000000000</v>
      </c>
      <c r="J435" s="164" t="s">
        <v>35</v>
      </c>
      <c r="K435" s="165">
        <v>1928283</v>
      </c>
      <c r="L435" s="166">
        <v>42767</v>
      </c>
      <c r="M435" s="166">
        <v>43070</v>
      </c>
      <c r="N435" s="164" t="s">
        <v>385</v>
      </c>
      <c r="O435" s="163" t="s">
        <v>1113</v>
      </c>
      <c r="P435" s="245" t="s">
        <v>665</v>
      </c>
      <c r="Q435" s="236" t="s">
        <v>1201</v>
      </c>
      <c r="R435" s="237" t="s">
        <v>1159</v>
      </c>
      <c r="S435" s="236" t="s">
        <v>1139</v>
      </c>
      <c r="T435" s="238">
        <v>42758</v>
      </c>
      <c r="U435" s="239" t="s">
        <v>1140</v>
      </c>
      <c r="V435" s="236" t="s">
        <v>1113</v>
      </c>
      <c r="W435" s="238">
        <v>42758</v>
      </c>
      <c r="X435" s="240">
        <v>1928283</v>
      </c>
      <c r="Y435" s="241">
        <v>3170475726</v>
      </c>
      <c r="Z435" s="242">
        <v>42773</v>
      </c>
      <c r="AA435" s="242">
        <v>42782</v>
      </c>
      <c r="AB435" s="145"/>
      <c r="AC435" s="145"/>
      <c r="AD435" s="145"/>
      <c r="AE435" s="145"/>
      <c r="AF435" s="145"/>
      <c r="AG435" s="145"/>
      <c r="AH435" s="145"/>
      <c r="AI435" s="145"/>
      <c r="AJ435" s="145"/>
      <c r="AK435" s="145"/>
      <c r="AL435" s="145"/>
      <c r="AM435" s="145"/>
      <c r="AN435" s="145"/>
      <c r="AO435" s="145"/>
      <c r="AP435" s="145"/>
      <c r="AQ435" s="145"/>
      <c r="AR435" s="145"/>
    </row>
    <row r="436" spans="1:44" ht="78.75" x14ac:dyDescent="0.25">
      <c r="A436" s="163">
        <v>785</v>
      </c>
      <c r="B436" s="24" t="s">
        <v>411</v>
      </c>
      <c r="C436" s="24" t="s">
        <v>412</v>
      </c>
      <c r="D436" s="163" t="s">
        <v>1162</v>
      </c>
      <c r="E436" s="163" t="s">
        <v>39</v>
      </c>
      <c r="F436" s="164">
        <v>642</v>
      </c>
      <c r="G436" s="164" t="s">
        <v>34</v>
      </c>
      <c r="H436" s="163">
        <v>1</v>
      </c>
      <c r="I436" s="163">
        <v>36000000000</v>
      </c>
      <c r="J436" s="164" t="s">
        <v>35</v>
      </c>
      <c r="K436" s="165">
        <v>1535398</v>
      </c>
      <c r="L436" s="166">
        <v>42767</v>
      </c>
      <c r="M436" s="166">
        <v>43070</v>
      </c>
      <c r="N436" s="164" t="s">
        <v>385</v>
      </c>
      <c r="O436" s="163" t="s">
        <v>1113</v>
      </c>
      <c r="P436" s="245" t="s">
        <v>665</v>
      </c>
      <c r="Q436" s="236" t="s">
        <v>1156</v>
      </c>
      <c r="R436" s="237" t="s">
        <v>1159</v>
      </c>
      <c r="S436" s="236" t="s">
        <v>1139</v>
      </c>
      <c r="T436" s="238">
        <v>42758</v>
      </c>
      <c r="U436" s="239" t="s">
        <v>1140</v>
      </c>
      <c r="V436" s="236" t="s">
        <v>1113</v>
      </c>
      <c r="W436" s="238">
        <v>42758</v>
      </c>
      <c r="X436" s="240">
        <v>1535398</v>
      </c>
      <c r="Y436" s="145"/>
      <c r="Z436" s="145"/>
      <c r="AA436" s="145"/>
      <c r="AB436" s="145"/>
      <c r="AC436" s="145"/>
      <c r="AD436" s="145"/>
      <c r="AE436" s="145"/>
      <c r="AF436" s="145"/>
      <c r="AG436" s="145"/>
      <c r="AH436" s="145"/>
      <c r="AI436" s="145"/>
      <c r="AJ436" s="145"/>
      <c r="AK436" s="145"/>
      <c r="AL436" s="145"/>
      <c r="AM436" s="145"/>
      <c r="AN436" s="145"/>
      <c r="AO436" s="145"/>
      <c r="AP436" s="145"/>
      <c r="AQ436" s="145"/>
      <c r="AR436" s="145"/>
    </row>
    <row r="437" spans="1:44" ht="78.75" x14ac:dyDescent="0.25">
      <c r="A437" s="163">
        <v>786</v>
      </c>
      <c r="B437" s="24" t="s">
        <v>411</v>
      </c>
      <c r="C437" s="24" t="s">
        <v>412</v>
      </c>
      <c r="D437" s="163" t="s">
        <v>1163</v>
      </c>
      <c r="E437" s="163" t="s">
        <v>39</v>
      </c>
      <c r="F437" s="164">
        <v>642</v>
      </c>
      <c r="G437" s="164" t="s">
        <v>34</v>
      </c>
      <c r="H437" s="163">
        <v>1</v>
      </c>
      <c r="I437" s="163">
        <v>36000000000</v>
      </c>
      <c r="J437" s="164" t="s">
        <v>35</v>
      </c>
      <c r="K437" s="165">
        <v>2903675</v>
      </c>
      <c r="L437" s="166">
        <v>42767</v>
      </c>
      <c r="M437" s="166">
        <v>43070</v>
      </c>
      <c r="N437" s="164" t="s">
        <v>385</v>
      </c>
      <c r="O437" s="163" t="s">
        <v>1113</v>
      </c>
      <c r="P437" s="245" t="s">
        <v>665</v>
      </c>
      <c r="Q437" s="236" t="s">
        <v>1156</v>
      </c>
      <c r="R437" s="237" t="s">
        <v>1159</v>
      </c>
      <c r="S437" s="236" t="s">
        <v>1139</v>
      </c>
      <c r="T437" s="238">
        <v>42758</v>
      </c>
      <c r="U437" s="239" t="s">
        <v>1140</v>
      </c>
      <c r="V437" s="236" t="s">
        <v>1113</v>
      </c>
      <c r="W437" s="238">
        <v>42758</v>
      </c>
      <c r="X437" s="240">
        <v>2903675</v>
      </c>
      <c r="Y437" s="145"/>
      <c r="Z437" s="145"/>
      <c r="AA437" s="145"/>
      <c r="AB437" s="145"/>
      <c r="AC437" s="145"/>
      <c r="AD437" s="145"/>
      <c r="AE437" s="145"/>
      <c r="AF437" s="145"/>
      <c r="AG437" s="145"/>
      <c r="AH437" s="145"/>
      <c r="AI437" s="145"/>
      <c r="AJ437" s="145"/>
      <c r="AK437" s="145"/>
      <c r="AL437" s="145"/>
      <c r="AM437" s="145"/>
      <c r="AN437" s="145"/>
      <c r="AO437" s="145"/>
      <c r="AP437" s="145"/>
      <c r="AQ437" s="145"/>
      <c r="AR437" s="145"/>
    </row>
    <row r="438" spans="1:44" ht="78.75" x14ac:dyDescent="0.25">
      <c r="A438" s="163">
        <v>787</v>
      </c>
      <c r="B438" s="24" t="s">
        <v>411</v>
      </c>
      <c r="C438" s="24" t="s">
        <v>412</v>
      </c>
      <c r="D438" s="163" t="s">
        <v>1164</v>
      </c>
      <c r="E438" s="163" t="s">
        <v>39</v>
      </c>
      <c r="F438" s="164">
        <v>642</v>
      </c>
      <c r="G438" s="164" t="s">
        <v>34</v>
      </c>
      <c r="H438" s="163">
        <v>1</v>
      </c>
      <c r="I438" s="163">
        <v>36000000000</v>
      </c>
      <c r="J438" s="164" t="s">
        <v>35</v>
      </c>
      <c r="K438" s="165">
        <v>516982</v>
      </c>
      <c r="L438" s="166">
        <v>42767</v>
      </c>
      <c r="M438" s="166">
        <v>43070</v>
      </c>
      <c r="N438" s="164" t="s">
        <v>385</v>
      </c>
      <c r="O438" s="163" t="s">
        <v>1113</v>
      </c>
      <c r="P438" s="245" t="s">
        <v>665</v>
      </c>
      <c r="Q438" s="236" t="s">
        <v>1156</v>
      </c>
      <c r="R438" s="237" t="s">
        <v>1159</v>
      </c>
      <c r="S438" s="236" t="s">
        <v>1139</v>
      </c>
      <c r="T438" s="238">
        <v>42758</v>
      </c>
      <c r="U438" s="239" t="s">
        <v>1140</v>
      </c>
      <c r="V438" s="236" t="s">
        <v>1113</v>
      </c>
      <c r="W438" s="238">
        <v>42758</v>
      </c>
      <c r="X438" s="240">
        <v>516982</v>
      </c>
      <c r="Y438" s="145"/>
      <c r="Z438" s="145"/>
      <c r="AA438" s="145"/>
      <c r="AB438" s="145"/>
      <c r="AC438" s="145"/>
      <c r="AD438" s="145"/>
      <c r="AE438" s="145"/>
      <c r="AF438" s="145"/>
      <c r="AG438" s="145"/>
      <c r="AH438" s="145"/>
      <c r="AI438" s="145"/>
      <c r="AJ438" s="145"/>
      <c r="AK438" s="145"/>
      <c r="AL438" s="145"/>
      <c r="AM438" s="145"/>
      <c r="AN438" s="145"/>
      <c r="AO438" s="145"/>
      <c r="AP438" s="145"/>
      <c r="AQ438" s="145"/>
      <c r="AR438" s="145"/>
    </row>
    <row r="439" spans="1:44" ht="78.75" x14ac:dyDescent="0.25">
      <c r="A439" s="163">
        <v>788</v>
      </c>
      <c r="B439" s="24" t="s">
        <v>411</v>
      </c>
      <c r="C439" s="24" t="s">
        <v>412</v>
      </c>
      <c r="D439" s="163" t="s">
        <v>1165</v>
      </c>
      <c r="E439" s="163" t="s">
        <v>39</v>
      </c>
      <c r="F439" s="164">
        <v>642</v>
      </c>
      <c r="G439" s="164" t="s">
        <v>34</v>
      </c>
      <c r="H439" s="163">
        <v>1</v>
      </c>
      <c r="I439" s="163">
        <v>36000000000</v>
      </c>
      <c r="J439" s="164" t="s">
        <v>35</v>
      </c>
      <c r="K439" s="165">
        <v>715068</v>
      </c>
      <c r="L439" s="166">
        <v>42768</v>
      </c>
      <c r="M439" s="166">
        <v>43071</v>
      </c>
      <c r="N439" s="164" t="s">
        <v>385</v>
      </c>
      <c r="O439" s="163" t="s">
        <v>1113</v>
      </c>
      <c r="P439" s="245" t="s">
        <v>665</v>
      </c>
      <c r="Q439" s="236" t="s">
        <v>1201</v>
      </c>
      <c r="R439" s="237" t="s">
        <v>1159</v>
      </c>
      <c r="S439" s="236" t="s">
        <v>1139</v>
      </c>
      <c r="T439" s="238">
        <v>42758</v>
      </c>
      <c r="U439" s="239" t="s">
        <v>1140</v>
      </c>
      <c r="V439" s="236" t="s">
        <v>1113</v>
      </c>
      <c r="W439" s="238">
        <v>42758</v>
      </c>
      <c r="X439" s="240">
        <v>715068</v>
      </c>
      <c r="Y439" s="241">
        <v>3170475726</v>
      </c>
      <c r="Z439" s="242">
        <v>42773</v>
      </c>
      <c r="AA439" s="242">
        <v>42782</v>
      </c>
      <c r="AB439" s="145"/>
      <c r="AC439" s="145"/>
      <c r="AD439" s="145"/>
      <c r="AE439" s="145"/>
      <c r="AF439" s="145"/>
      <c r="AG439" s="145"/>
      <c r="AH439" s="145"/>
      <c r="AI439" s="145"/>
      <c r="AJ439" s="145"/>
      <c r="AK439" s="145"/>
      <c r="AL439" s="145"/>
      <c r="AM439" s="145"/>
      <c r="AN439" s="145"/>
      <c r="AO439" s="145"/>
      <c r="AP439" s="145"/>
      <c r="AQ439" s="145"/>
      <c r="AR439" s="145"/>
    </row>
    <row r="440" spans="1:44" ht="112.5" x14ac:dyDescent="0.25">
      <c r="A440" s="163">
        <v>789</v>
      </c>
      <c r="B440" s="24" t="s">
        <v>411</v>
      </c>
      <c r="C440" s="24" t="s">
        <v>412</v>
      </c>
      <c r="D440" s="163" t="s">
        <v>1166</v>
      </c>
      <c r="E440" s="163" t="s">
        <v>39</v>
      </c>
      <c r="F440" s="164">
        <v>642</v>
      </c>
      <c r="G440" s="164" t="s">
        <v>34</v>
      </c>
      <c r="H440" s="163">
        <v>1</v>
      </c>
      <c r="I440" s="163">
        <v>36000000000</v>
      </c>
      <c r="J440" s="164" t="s">
        <v>35</v>
      </c>
      <c r="K440" s="165">
        <v>1804160</v>
      </c>
      <c r="L440" s="166">
        <v>42769</v>
      </c>
      <c r="M440" s="166">
        <v>43072</v>
      </c>
      <c r="N440" s="164" t="s">
        <v>385</v>
      </c>
      <c r="O440" s="163" t="s">
        <v>1113</v>
      </c>
      <c r="P440" s="245" t="s">
        <v>665</v>
      </c>
      <c r="Q440" s="236" t="s">
        <v>1156</v>
      </c>
      <c r="R440" s="237" t="s">
        <v>1159</v>
      </c>
      <c r="S440" s="236" t="s">
        <v>1139</v>
      </c>
      <c r="T440" s="238">
        <v>42758</v>
      </c>
      <c r="U440" s="239" t="s">
        <v>1140</v>
      </c>
      <c r="V440" s="236" t="s">
        <v>1113</v>
      </c>
      <c r="W440" s="238">
        <v>42758</v>
      </c>
      <c r="X440" s="240">
        <v>1804160</v>
      </c>
      <c r="Y440" s="145"/>
      <c r="Z440" s="145"/>
      <c r="AA440" s="145"/>
      <c r="AB440" s="145"/>
      <c r="AC440" s="145"/>
      <c r="AD440" s="145"/>
      <c r="AE440" s="145"/>
      <c r="AF440" s="145"/>
      <c r="AG440" s="145"/>
      <c r="AH440" s="145"/>
      <c r="AI440" s="145"/>
      <c r="AJ440" s="145"/>
      <c r="AK440" s="145"/>
      <c r="AL440" s="145"/>
      <c r="AM440" s="145"/>
      <c r="AN440" s="145"/>
      <c r="AO440" s="145"/>
      <c r="AP440" s="145"/>
      <c r="AQ440" s="145"/>
      <c r="AR440" s="145"/>
    </row>
    <row r="441" spans="1:44" ht="78.75" x14ac:dyDescent="0.25">
      <c r="A441" s="163">
        <v>790</v>
      </c>
      <c r="B441" s="24" t="s">
        <v>411</v>
      </c>
      <c r="C441" s="24" t="s">
        <v>412</v>
      </c>
      <c r="D441" s="163" t="s">
        <v>1167</v>
      </c>
      <c r="E441" s="163" t="s">
        <v>39</v>
      </c>
      <c r="F441" s="164">
        <v>642</v>
      </c>
      <c r="G441" s="164" t="s">
        <v>34</v>
      </c>
      <c r="H441" s="163">
        <v>1</v>
      </c>
      <c r="I441" s="163">
        <v>36000000000</v>
      </c>
      <c r="J441" s="164" t="s">
        <v>35</v>
      </c>
      <c r="K441" s="165">
        <v>640127</v>
      </c>
      <c r="L441" s="166">
        <v>42770</v>
      </c>
      <c r="M441" s="166">
        <v>43073</v>
      </c>
      <c r="N441" s="164" t="s">
        <v>385</v>
      </c>
      <c r="O441" s="163" t="s">
        <v>1113</v>
      </c>
      <c r="P441" s="245" t="s">
        <v>665</v>
      </c>
      <c r="Q441" s="236" t="s">
        <v>1201</v>
      </c>
      <c r="R441" s="237" t="s">
        <v>1159</v>
      </c>
      <c r="S441" s="236" t="s">
        <v>1139</v>
      </c>
      <c r="T441" s="238">
        <v>42758</v>
      </c>
      <c r="U441" s="239" t="s">
        <v>1140</v>
      </c>
      <c r="V441" s="236" t="s">
        <v>1113</v>
      </c>
      <c r="W441" s="238">
        <v>42758</v>
      </c>
      <c r="X441" s="240">
        <v>640127</v>
      </c>
      <c r="Y441" s="241">
        <v>3170475726</v>
      </c>
      <c r="Z441" s="242">
        <v>42773</v>
      </c>
      <c r="AA441" s="242">
        <v>42782</v>
      </c>
      <c r="AB441" s="145"/>
      <c r="AC441" s="145"/>
      <c r="AD441" s="145"/>
      <c r="AE441" s="145"/>
      <c r="AF441" s="145"/>
      <c r="AG441" s="145"/>
      <c r="AH441" s="145"/>
      <c r="AI441" s="145"/>
      <c r="AJ441" s="145"/>
      <c r="AK441" s="145"/>
      <c r="AL441" s="145"/>
      <c r="AM441" s="145"/>
      <c r="AN441" s="145"/>
      <c r="AO441" s="145"/>
      <c r="AP441" s="145"/>
      <c r="AQ441" s="145"/>
      <c r="AR441" s="145"/>
    </row>
    <row r="442" spans="1:44" ht="33.75" x14ac:dyDescent="0.25">
      <c r="A442" s="163">
        <v>792</v>
      </c>
      <c r="B442" s="163" t="s">
        <v>639</v>
      </c>
      <c r="C442" s="163" t="s">
        <v>1168</v>
      </c>
      <c r="D442" s="163" t="s">
        <v>1169</v>
      </c>
      <c r="E442" s="163" t="s">
        <v>1153</v>
      </c>
      <c r="F442" s="164">
        <v>642</v>
      </c>
      <c r="G442" s="164" t="s">
        <v>34</v>
      </c>
      <c r="H442" s="163">
        <v>1</v>
      </c>
      <c r="I442" s="163">
        <v>36000000000</v>
      </c>
      <c r="J442" s="164" t="s">
        <v>35</v>
      </c>
      <c r="K442" s="91">
        <v>5249790.5999999996</v>
      </c>
      <c r="L442" s="166">
        <v>42767</v>
      </c>
      <c r="M442" s="166">
        <v>43132</v>
      </c>
      <c r="N442" s="164" t="s">
        <v>386</v>
      </c>
      <c r="O442" s="163" t="s">
        <v>1170</v>
      </c>
      <c r="P442" s="245" t="s">
        <v>91</v>
      </c>
      <c r="Q442" s="236" t="s">
        <v>1156</v>
      </c>
      <c r="R442" s="237" t="s">
        <v>1160</v>
      </c>
      <c r="S442" s="236" t="s">
        <v>1139</v>
      </c>
      <c r="T442" s="238">
        <v>42760</v>
      </c>
      <c r="U442" s="239">
        <v>8204</v>
      </c>
      <c r="V442" s="236" t="s">
        <v>1113</v>
      </c>
      <c r="W442" s="238">
        <v>42760</v>
      </c>
      <c r="X442" s="240">
        <v>5249790.5999999996</v>
      </c>
      <c r="Y442" s="145"/>
      <c r="Z442" s="145"/>
      <c r="AA442" s="145"/>
      <c r="AB442" s="145"/>
      <c r="AC442" s="145"/>
      <c r="AD442" s="145"/>
      <c r="AE442" s="145"/>
      <c r="AF442" s="145"/>
      <c r="AG442" s="145"/>
      <c r="AH442" s="145"/>
      <c r="AI442" s="145"/>
      <c r="AJ442" s="145"/>
      <c r="AK442" s="145"/>
      <c r="AL442" s="145"/>
      <c r="AM442" s="145"/>
      <c r="AN442" s="145"/>
      <c r="AO442" s="145"/>
      <c r="AP442" s="145"/>
      <c r="AQ442" s="145"/>
      <c r="AR442" s="145"/>
    </row>
    <row r="443" spans="1:44" ht="22.5" x14ac:dyDescent="0.25">
      <c r="A443" s="41">
        <v>794</v>
      </c>
      <c r="B443" s="141" t="s">
        <v>244</v>
      </c>
      <c r="C443" s="141" t="s">
        <v>245</v>
      </c>
      <c r="D443" s="141" t="s">
        <v>276</v>
      </c>
      <c r="E443" s="141" t="s">
        <v>1173</v>
      </c>
      <c r="F443" s="141">
        <v>642</v>
      </c>
      <c r="G443" s="141" t="s">
        <v>34</v>
      </c>
      <c r="H443" s="141">
        <v>1</v>
      </c>
      <c r="I443" s="141">
        <v>36000000000</v>
      </c>
      <c r="J443" s="141" t="s">
        <v>35</v>
      </c>
      <c r="K443" s="86">
        <v>20000000</v>
      </c>
      <c r="L443" s="169">
        <v>42767</v>
      </c>
      <c r="M443" s="169">
        <v>43070</v>
      </c>
      <c r="N443" s="141" t="s">
        <v>48</v>
      </c>
      <c r="O443" s="76" t="s">
        <v>1113</v>
      </c>
      <c r="P443" s="245" t="s">
        <v>277</v>
      </c>
      <c r="Q443" s="236" t="s">
        <v>1138</v>
      </c>
      <c r="R443" s="239" t="s">
        <v>1140</v>
      </c>
      <c r="S443" s="236" t="s">
        <v>1139</v>
      </c>
      <c r="T443" s="238">
        <v>42761</v>
      </c>
      <c r="U443" s="239">
        <v>487</v>
      </c>
      <c r="V443" s="236" t="s">
        <v>1113</v>
      </c>
      <c r="W443" s="238">
        <v>42772</v>
      </c>
      <c r="X443" s="240">
        <v>20000000</v>
      </c>
      <c r="Y443" s="145"/>
      <c r="Z443" s="145"/>
      <c r="AA443" s="145"/>
      <c r="AB443" s="145"/>
      <c r="AC443" s="145"/>
      <c r="AD443" s="145"/>
      <c r="AE443" s="145"/>
      <c r="AF443" s="145"/>
      <c r="AG443" s="145"/>
      <c r="AH443" s="145"/>
      <c r="AI443" s="145"/>
      <c r="AJ443" s="145"/>
      <c r="AK443" s="145"/>
      <c r="AL443" s="145"/>
      <c r="AM443" s="145"/>
      <c r="AN443" s="145"/>
      <c r="AO443" s="145"/>
      <c r="AP443" s="145"/>
      <c r="AQ443" s="145"/>
      <c r="AR443" s="145"/>
    </row>
    <row r="444" spans="1:44" ht="90" x14ac:dyDescent="0.25">
      <c r="A444" s="41">
        <v>795</v>
      </c>
      <c r="B444" s="53" t="s">
        <v>412</v>
      </c>
      <c r="C444" s="53" t="s">
        <v>1174</v>
      </c>
      <c r="D444" s="53" t="s">
        <v>1175</v>
      </c>
      <c r="E444" s="53" t="s">
        <v>585</v>
      </c>
      <c r="F444" s="53">
        <v>642</v>
      </c>
      <c r="G444" s="53" t="s">
        <v>34</v>
      </c>
      <c r="H444" s="53">
        <v>1</v>
      </c>
      <c r="I444" s="53">
        <v>36000000000</v>
      </c>
      <c r="J444" s="53" t="s">
        <v>35</v>
      </c>
      <c r="K444" s="86">
        <v>1775981.36</v>
      </c>
      <c r="L444" s="46">
        <v>42767</v>
      </c>
      <c r="M444" s="46">
        <v>43070</v>
      </c>
      <c r="N444" s="53" t="s">
        <v>48</v>
      </c>
      <c r="O444" s="76" t="s">
        <v>1113</v>
      </c>
      <c r="P444" s="245" t="s">
        <v>591</v>
      </c>
      <c r="Q444" s="236" t="s">
        <v>1182</v>
      </c>
      <c r="R444" s="237" t="s">
        <v>1140</v>
      </c>
      <c r="S444" s="236" t="s">
        <v>1139</v>
      </c>
      <c r="T444" s="238">
        <v>42767</v>
      </c>
      <c r="U444" s="239" t="s">
        <v>1140</v>
      </c>
      <c r="V444" s="236" t="s">
        <v>1113</v>
      </c>
      <c r="W444" s="238">
        <v>42772</v>
      </c>
      <c r="X444" s="240">
        <v>1775981.36</v>
      </c>
      <c r="Y444" s="145"/>
      <c r="Z444" s="145"/>
      <c r="AA444" s="145"/>
      <c r="AB444" s="145"/>
      <c r="AC444" s="145"/>
      <c r="AD444" s="145"/>
      <c r="AE444" s="145"/>
      <c r="AF444" s="145"/>
      <c r="AG444" s="145"/>
      <c r="AH444" s="145"/>
      <c r="AI444" s="145"/>
      <c r="AJ444" s="145"/>
      <c r="AK444" s="145"/>
      <c r="AL444" s="145"/>
      <c r="AM444" s="145"/>
      <c r="AN444" s="145"/>
      <c r="AO444" s="145"/>
      <c r="AP444" s="145"/>
      <c r="AQ444" s="145"/>
      <c r="AR444" s="145"/>
    </row>
    <row r="445" spans="1:44" ht="67.5" x14ac:dyDescent="0.25">
      <c r="A445" s="41">
        <v>796</v>
      </c>
      <c r="B445" s="53" t="s">
        <v>396</v>
      </c>
      <c r="C445" s="53" t="s">
        <v>397</v>
      </c>
      <c r="D445" s="53" t="s">
        <v>398</v>
      </c>
      <c r="E445" s="53" t="s">
        <v>1176</v>
      </c>
      <c r="F445" s="53">
        <v>642</v>
      </c>
      <c r="G445" s="53" t="s">
        <v>34</v>
      </c>
      <c r="H445" s="53">
        <v>1</v>
      </c>
      <c r="I445" s="53">
        <v>36000000000</v>
      </c>
      <c r="J445" s="53" t="s">
        <v>35</v>
      </c>
      <c r="K445" s="86">
        <v>6231462</v>
      </c>
      <c r="L445" s="46">
        <v>42795</v>
      </c>
      <c r="M445" s="46">
        <v>43070</v>
      </c>
      <c r="N445" s="53" t="s">
        <v>48</v>
      </c>
      <c r="O445" s="76" t="s">
        <v>1113</v>
      </c>
      <c r="P445" s="245" t="s">
        <v>408</v>
      </c>
      <c r="Q445" s="236" t="s">
        <v>1182</v>
      </c>
      <c r="R445" s="239" t="s">
        <v>1140</v>
      </c>
      <c r="S445" s="236" t="s">
        <v>1139</v>
      </c>
      <c r="T445" s="238">
        <v>42761</v>
      </c>
      <c r="U445" s="239">
        <v>486</v>
      </c>
      <c r="V445" s="236" t="s">
        <v>1113</v>
      </c>
      <c r="W445" s="238">
        <v>42772</v>
      </c>
      <c r="X445" s="240">
        <v>7800000</v>
      </c>
      <c r="Y445" s="145"/>
      <c r="Z445" s="145"/>
      <c r="AA445" s="145"/>
      <c r="AB445" s="145"/>
      <c r="AC445" s="145"/>
      <c r="AD445" s="145"/>
      <c r="AE445" s="145"/>
      <c r="AF445" s="145"/>
      <c r="AG445" s="145"/>
      <c r="AH445" s="145"/>
      <c r="AI445" s="145"/>
      <c r="AJ445" s="145"/>
      <c r="AK445" s="145"/>
      <c r="AL445" s="145"/>
      <c r="AM445" s="145"/>
      <c r="AN445" s="145"/>
      <c r="AO445" s="145"/>
      <c r="AP445" s="145"/>
      <c r="AQ445" s="145"/>
      <c r="AR445" s="145"/>
    </row>
    <row r="446" spans="1:44" ht="90" x14ac:dyDescent="0.25">
      <c r="A446" s="41">
        <v>802</v>
      </c>
      <c r="B446" s="145"/>
      <c r="C446" s="145"/>
      <c r="D446" s="53" t="s">
        <v>1188</v>
      </c>
      <c r="E446" s="53" t="s">
        <v>585</v>
      </c>
      <c r="F446" s="53">
        <v>642</v>
      </c>
      <c r="G446" s="53" t="s">
        <v>34</v>
      </c>
      <c r="H446" s="53">
        <v>1</v>
      </c>
      <c r="I446" s="53">
        <v>36000000000</v>
      </c>
      <c r="J446" s="53" t="s">
        <v>35</v>
      </c>
      <c r="K446" s="86">
        <v>803236.94</v>
      </c>
      <c r="L446" s="172">
        <v>42767</v>
      </c>
      <c r="M446" s="172">
        <v>43070</v>
      </c>
      <c r="N446" s="44" t="s">
        <v>385</v>
      </c>
      <c r="O446" s="76" t="s">
        <v>1113</v>
      </c>
      <c r="P446" s="245" t="s">
        <v>91</v>
      </c>
      <c r="Q446" s="236" t="s">
        <v>1142</v>
      </c>
      <c r="R446" s="239" t="s">
        <v>1140</v>
      </c>
      <c r="S446" s="236" t="s">
        <v>1139</v>
      </c>
      <c r="T446" s="238">
        <v>42767</v>
      </c>
      <c r="U446" s="239">
        <v>195</v>
      </c>
      <c r="V446" s="236" t="s">
        <v>1113</v>
      </c>
      <c r="W446" s="238">
        <v>42772</v>
      </c>
      <c r="X446" s="256">
        <v>803236.94</v>
      </c>
      <c r="Y446" s="145"/>
      <c r="Z446" s="145"/>
      <c r="AA446" s="145"/>
      <c r="AB446" s="145"/>
      <c r="AC446" s="145"/>
      <c r="AD446" s="145"/>
      <c r="AE446" s="145"/>
      <c r="AF446" s="145"/>
      <c r="AG446" s="145"/>
      <c r="AH446" s="145"/>
      <c r="AI446" s="145"/>
      <c r="AJ446" s="145"/>
      <c r="AK446" s="145"/>
      <c r="AL446" s="145"/>
      <c r="AM446" s="145"/>
      <c r="AN446" s="145"/>
      <c r="AO446" s="145"/>
      <c r="AP446" s="145"/>
      <c r="AQ446" s="145"/>
      <c r="AR446" s="145"/>
    </row>
    <row r="447" spans="1:44" ht="56.25" x14ac:dyDescent="0.25">
      <c r="A447" s="41">
        <v>803</v>
      </c>
      <c r="B447" s="145"/>
      <c r="C447" s="145"/>
      <c r="D447" s="23" t="s">
        <v>1189</v>
      </c>
      <c r="E447" s="53" t="s">
        <v>585</v>
      </c>
      <c r="F447" s="53">
        <v>642</v>
      </c>
      <c r="G447" s="53" t="s">
        <v>34</v>
      </c>
      <c r="H447" s="53">
        <v>1</v>
      </c>
      <c r="I447" s="53">
        <v>36000000000</v>
      </c>
      <c r="J447" s="53" t="s">
        <v>35</v>
      </c>
      <c r="K447" s="30">
        <v>2911606.87</v>
      </c>
      <c r="L447" s="172">
        <v>42767</v>
      </c>
      <c r="M447" s="172">
        <v>43070</v>
      </c>
      <c r="N447" s="44" t="s">
        <v>385</v>
      </c>
      <c r="O447" s="76" t="s">
        <v>1113</v>
      </c>
      <c r="P447" s="245" t="s">
        <v>91</v>
      </c>
      <c r="Q447" s="236" t="s">
        <v>1142</v>
      </c>
      <c r="R447" s="239" t="s">
        <v>1140</v>
      </c>
      <c r="S447" s="236" t="s">
        <v>1139</v>
      </c>
      <c r="T447" s="238">
        <v>42767</v>
      </c>
      <c r="U447" s="239">
        <v>193</v>
      </c>
      <c r="V447" s="236" t="s">
        <v>1113</v>
      </c>
      <c r="W447" s="238">
        <v>42772</v>
      </c>
      <c r="X447" s="248">
        <v>2911606.87</v>
      </c>
      <c r="Y447" s="145"/>
      <c r="Z447" s="145"/>
      <c r="AA447" s="145"/>
      <c r="AB447" s="145"/>
      <c r="AC447" s="145"/>
      <c r="AD447" s="145"/>
      <c r="AE447" s="145"/>
      <c r="AF447" s="145"/>
      <c r="AG447" s="145"/>
      <c r="AH447" s="145"/>
      <c r="AI447" s="145"/>
      <c r="AJ447" s="145"/>
      <c r="AK447" s="145"/>
      <c r="AL447" s="145"/>
      <c r="AM447" s="145"/>
      <c r="AN447" s="145"/>
      <c r="AO447" s="145"/>
      <c r="AP447" s="145"/>
      <c r="AQ447" s="145"/>
      <c r="AR447" s="145"/>
    </row>
    <row r="448" spans="1:44" ht="33.75" x14ac:dyDescent="0.25">
      <c r="A448" s="41">
        <v>804</v>
      </c>
      <c r="B448" s="145"/>
      <c r="C448" s="145"/>
      <c r="D448" s="23" t="s">
        <v>1192</v>
      </c>
      <c r="E448" s="95" t="s">
        <v>1193</v>
      </c>
      <c r="F448" s="23">
        <v>642</v>
      </c>
      <c r="G448" s="23" t="s">
        <v>34</v>
      </c>
      <c r="H448" s="23">
        <v>1</v>
      </c>
      <c r="I448" s="23">
        <v>36000000000</v>
      </c>
      <c r="J448" s="23" t="s">
        <v>35</v>
      </c>
      <c r="K448" s="86">
        <v>8418200</v>
      </c>
      <c r="L448" s="33">
        <v>42767</v>
      </c>
      <c r="M448" s="33">
        <v>42826</v>
      </c>
      <c r="N448" s="23" t="s">
        <v>48</v>
      </c>
      <c r="O448" s="23" t="s">
        <v>1113</v>
      </c>
      <c r="P448" s="245" t="s">
        <v>117</v>
      </c>
      <c r="Q448" s="236" t="s">
        <v>1194</v>
      </c>
      <c r="R448" s="237" t="s">
        <v>1195</v>
      </c>
      <c r="S448" s="236" t="s">
        <v>1177</v>
      </c>
      <c r="T448" s="238">
        <v>42767</v>
      </c>
      <c r="U448" s="239" t="s">
        <v>1140</v>
      </c>
      <c r="V448" s="236" t="s">
        <v>1113</v>
      </c>
      <c r="W448" s="238">
        <v>42769</v>
      </c>
      <c r="X448" s="256">
        <v>8418200</v>
      </c>
      <c r="Y448" s="239"/>
      <c r="Z448" s="239"/>
      <c r="AA448" s="239"/>
      <c r="AB448" s="939"/>
      <c r="AC448" s="940"/>
      <c r="AD448" s="940"/>
      <c r="AE448" s="940"/>
      <c r="AF448" s="940"/>
      <c r="AG448" s="940"/>
      <c r="AH448" s="940"/>
      <c r="AI448" s="941"/>
      <c r="AJ448" s="239" t="s">
        <v>1196</v>
      </c>
      <c r="AK448" s="239">
        <v>31704749641</v>
      </c>
      <c r="AL448" s="246">
        <v>42768</v>
      </c>
      <c r="AM448" s="239" t="s">
        <v>1197</v>
      </c>
      <c r="AN448" s="246">
        <v>42769</v>
      </c>
      <c r="AO448" s="240">
        <v>7134067.7999999998</v>
      </c>
      <c r="AP448" s="240">
        <v>8418200</v>
      </c>
      <c r="AQ448" s="246">
        <v>42769</v>
      </c>
      <c r="AR448" s="246">
        <v>42769</v>
      </c>
    </row>
    <row r="449" spans="1:44" ht="146.25" x14ac:dyDescent="0.25">
      <c r="A449" s="41">
        <v>815</v>
      </c>
      <c r="B449" s="145"/>
      <c r="C449" s="145"/>
      <c r="D449" s="76" t="s">
        <v>1212</v>
      </c>
      <c r="E449" s="76" t="s">
        <v>585</v>
      </c>
      <c r="F449" s="44">
        <v>642</v>
      </c>
      <c r="G449" s="44" t="s">
        <v>34</v>
      </c>
      <c r="H449" s="23">
        <v>1</v>
      </c>
      <c r="I449" s="23">
        <v>36000000000</v>
      </c>
      <c r="J449" s="44" t="s">
        <v>35</v>
      </c>
      <c r="K449" s="30">
        <v>2153648</v>
      </c>
      <c r="L449" s="179">
        <v>42767</v>
      </c>
      <c r="M449" s="179">
        <v>43070</v>
      </c>
      <c r="N449" s="44" t="s">
        <v>48</v>
      </c>
      <c r="O449" s="44" t="s">
        <v>127</v>
      </c>
      <c r="P449" s="239" t="s">
        <v>214</v>
      </c>
      <c r="Q449" s="239" t="s">
        <v>1179</v>
      </c>
      <c r="R449" s="257" t="s">
        <v>1213</v>
      </c>
      <c r="S449" s="236" t="s">
        <v>1139</v>
      </c>
      <c r="T449" s="238">
        <v>42775</v>
      </c>
      <c r="U449" s="239" t="s">
        <v>1140</v>
      </c>
      <c r="V449" s="239" t="s">
        <v>1113</v>
      </c>
      <c r="W449" s="238">
        <v>42783</v>
      </c>
      <c r="X449" s="248">
        <v>2153648</v>
      </c>
      <c r="Y449" s="145"/>
      <c r="Z449" s="145"/>
      <c r="AA449" s="145"/>
      <c r="AB449" s="145"/>
      <c r="AC449" s="145"/>
      <c r="AD449" s="145"/>
      <c r="AE449" s="145"/>
      <c r="AF449" s="145"/>
      <c r="AG449" s="145"/>
      <c r="AH449" s="145"/>
      <c r="AI449" s="145"/>
      <c r="AJ449" s="145"/>
      <c r="AK449" s="145"/>
      <c r="AL449" s="145"/>
      <c r="AM449" s="145"/>
      <c r="AN449" s="145"/>
      <c r="AO449" s="145"/>
      <c r="AP449" s="145"/>
      <c r="AQ449" s="145"/>
      <c r="AR449" s="145"/>
    </row>
    <row r="450" spans="1:44" ht="101.25" x14ac:dyDescent="0.25">
      <c r="A450" s="41">
        <v>816</v>
      </c>
      <c r="B450" s="145"/>
      <c r="C450" s="145"/>
      <c r="D450" s="76" t="s">
        <v>1214</v>
      </c>
      <c r="E450" s="76" t="s">
        <v>585</v>
      </c>
      <c r="F450" s="44">
        <v>642</v>
      </c>
      <c r="G450" s="44" t="s">
        <v>34</v>
      </c>
      <c r="H450" s="23">
        <v>1</v>
      </c>
      <c r="I450" s="23">
        <v>36000000000</v>
      </c>
      <c r="J450" s="44" t="s">
        <v>35</v>
      </c>
      <c r="K450" s="30">
        <v>85300000</v>
      </c>
      <c r="L450" s="179">
        <v>42767</v>
      </c>
      <c r="M450" s="179">
        <v>43070</v>
      </c>
      <c r="N450" s="44" t="s">
        <v>48</v>
      </c>
      <c r="O450" s="44" t="s">
        <v>127</v>
      </c>
      <c r="P450" s="239" t="s">
        <v>1120</v>
      </c>
      <c r="Q450" s="239" t="s">
        <v>1179</v>
      </c>
      <c r="R450" s="257" t="s">
        <v>1215</v>
      </c>
      <c r="S450" s="236" t="s">
        <v>1216</v>
      </c>
      <c r="T450" s="238">
        <v>42767</v>
      </c>
      <c r="U450" s="239" t="s">
        <v>1140</v>
      </c>
      <c r="V450" s="239" t="s">
        <v>1113</v>
      </c>
      <c r="W450" s="238">
        <v>42783</v>
      </c>
      <c r="X450" s="248">
        <v>85300000</v>
      </c>
      <c r="Y450" s="145"/>
      <c r="Z450" s="145"/>
      <c r="AA450" s="145"/>
      <c r="AB450" s="145"/>
      <c r="AC450" s="145"/>
      <c r="AD450" s="145"/>
      <c r="AE450" s="145"/>
      <c r="AF450" s="145"/>
      <c r="AG450" s="145"/>
      <c r="AH450" s="145"/>
      <c r="AI450" s="145"/>
      <c r="AJ450" s="145"/>
      <c r="AK450" s="145"/>
      <c r="AL450" s="145"/>
      <c r="AM450" s="145"/>
      <c r="AN450" s="145"/>
      <c r="AO450" s="145"/>
      <c r="AP450" s="145"/>
      <c r="AQ450" s="145"/>
      <c r="AR450" s="145"/>
    </row>
    <row r="451" spans="1:44" ht="56.25" x14ac:dyDescent="0.25">
      <c r="A451" s="23">
        <v>820</v>
      </c>
      <c r="B451" s="61" t="s">
        <v>635</v>
      </c>
      <c r="C451" s="23" t="s">
        <v>636</v>
      </c>
      <c r="D451" s="23" t="s">
        <v>1229</v>
      </c>
      <c r="E451" s="23" t="s">
        <v>1230</v>
      </c>
      <c r="F451" s="44">
        <v>642</v>
      </c>
      <c r="G451" s="23" t="s">
        <v>34</v>
      </c>
      <c r="H451" s="23">
        <v>1</v>
      </c>
      <c r="I451" s="23">
        <v>36000000000</v>
      </c>
      <c r="J451" s="44" t="s">
        <v>35</v>
      </c>
      <c r="K451" s="30">
        <v>2153648</v>
      </c>
      <c r="L451" s="46">
        <v>42767</v>
      </c>
      <c r="M451" s="46">
        <v>43070</v>
      </c>
      <c r="N451" s="53" t="s">
        <v>48</v>
      </c>
      <c r="O451" s="44" t="s">
        <v>1113</v>
      </c>
      <c r="P451" s="245" t="s">
        <v>665</v>
      </c>
      <c r="Q451" s="239" t="s">
        <v>1201</v>
      </c>
      <c r="R451" s="257" t="s">
        <v>1159</v>
      </c>
      <c r="S451" s="236" t="s">
        <v>1139</v>
      </c>
      <c r="T451" s="238">
        <v>42793</v>
      </c>
      <c r="U451" s="239" t="s">
        <v>1140</v>
      </c>
      <c r="V451" s="239" t="s">
        <v>1113</v>
      </c>
      <c r="W451" s="246">
        <v>42786</v>
      </c>
      <c r="X451" s="145"/>
      <c r="Y451" s="145"/>
      <c r="Z451" s="145"/>
      <c r="AA451" s="145"/>
      <c r="AB451" s="145"/>
    </row>
    <row r="452" spans="1:44" ht="78.75" x14ac:dyDescent="0.25">
      <c r="A452" s="23">
        <v>821</v>
      </c>
      <c r="B452" s="23" t="s">
        <v>411</v>
      </c>
      <c r="C452" s="23" t="s">
        <v>412</v>
      </c>
      <c r="D452" s="23" t="s">
        <v>1231</v>
      </c>
      <c r="E452" s="23" t="s">
        <v>39</v>
      </c>
      <c r="F452" s="44">
        <v>642</v>
      </c>
      <c r="G452" s="44" t="s">
        <v>34</v>
      </c>
      <c r="H452" s="23">
        <v>1</v>
      </c>
      <c r="I452" s="23">
        <v>36000000000</v>
      </c>
      <c r="J452" s="44" t="s">
        <v>35</v>
      </c>
      <c r="K452" s="30">
        <v>751635</v>
      </c>
      <c r="L452" s="179">
        <v>42767</v>
      </c>
      <c r="M452" s="179">
        <v>43070</v>
      </c>
      <c r="N452" s="44" t="s">
        <v>385</v>
      </c>
      <c r="O452" s="44" t="s">
        <v>1113</v>
      </c>
      <c r="P452" s="245" t="s">
        <v>665</v>
      </c>
      <c r="Q452" s="239" t="s">
        <v>1156</v>
      </c>
      <c r="R452" s="257" t="s">
        <v>1159</v>
      </c>
      <c r="S452" s="236" t="s">
        <v>1139</v>
      </c>
      <c r="T452" s="238">
        <v>42793</v>
      </c>
      <c r="U452" s="239" t="s">
        <v>1140</v>
      </c>
      <c r="V452" s="239" t="s">
        <v>1170</v>
      </c>
      <c r="W452" s="239" t="s">
        <v>1140</v>
      </c>
      <c r="X452" s="145"/>
      <c r="Y452" s="145"/>
      <c r="Z452" s="145"/>
      <c r="AA452" s="145"/>
      <c r="AB452" s="145"/>
    </row>
    <row r="453" spans="1:44" ht="146.25" x14ac:dyDescent="0.25">
      <c r="A453" s="23">
        <v>822</v>
      </c>
      <c r="B453" s="23" t="s">
        <v>411</v>
      </c>
      <c r="C453" s="23" t="s">
        <v>412</v>
      </c>
      <c r="D453" s="23" t="s">
        <v>1232</v>
      </c>
      <c r="E453" s="23" t="s">
        <v>39</v>
      </c>
      <c r="F453" s="44">
        <v>642</v>
      </c>
      <c r="G453" s="44" t="s">
        <v>34</v>
      </c>
      <c r="H453" s="23">
        <v>1</v>
      </c>
      <c r="I453" s="23">
        <v>36000000000</v>
      </c>
      <c r="J453" s="44" t="s">
        <v>35</v>
      </c>
      <c r="K453" s="30">
        <v>12423670</v>
      </c>
      <c r="L453" s="179">
        <v>42767</v>
      </c>
      <c r="M453" s="179">
        <v>43070</v>
      </c>
      <c r="N453" s="44" t="s">
        <v>385</v>
      </c>
      <c r="O453" s="44" t="s">
        <v>1113</v>
      </c>
      <c r="P453" s="245" t="s">
        <v>665</v>
      </c>
      <c r="Q453" s="239" t="s">
        <v>1156</v>
      </c>
      <c r="R453" s="257" t="s">
        <v>1159</v>
      </c>
      <c r="S453" s="236" t="s">
        <v>1139</v>
      </c>
      <c r="T453" s="238">
        <v>42793</v>
      </c>
      <c r="U453" s="239" t="s">
        <v>1140</v>
      </c>
      <c r="V453" s="239" t="s">
        <v>1113</v>
      </c>
      <c r="W453" s="246">
        <v>42786</v>
      </c>
      <c r="X453" s="145"/>
      <c r="Y453" s="239"/>
      <c r="Z453" s="145"/>
      <c r="AA453" s="145"/>
      <c r="AB453" s="145"/>
    </row>
    <row r="454" spans="1:44" ht="101.25" x14ac:dyDescent="0.25">
      <c r="A454" s="41">
        <v>823</v>
      </c>
      <c r="B454" s="23" t="s">
        <v>594</v>
      </c>
      <c r="C454" s="191" t="s">
        <v>595</v>
      </c>
      <c r="D454" s="23" t="s">
        <v>1233</v>
      </c>
      <c r="E454" s="104" t="s">
        <v>1234</v>
      </c>
      <c r="F454" s="44">
        <v>642</v>
      </c>
      <c r="G454" s="44" t="s">
        <v>34</v>
      </c>
      <c r="H454" s="23">
        <v>1</v>
      </c>
      <c r="I454" s="23">
        <v>36000000000</v>
      </c>
      <c r="J454" s="44" t="s">
        <v>35</v>
      </c>
      <c r="K454" s="91">
        <v>927495</v>
      </c>
      <c r="L454" s="179">
        <v>42767</v>
      </c>
      <c r="M454" s="179">
        <v>43070</v>
      </c>
      <c r="N454" s="44" t="s">
        <v>385</v>
      </c>
      <c r="O454" s="44" t="s">
        <v>1113</v>
      </c>
      <c r="P454" s="245" t="s">
        <v>665</v>
      </c>
      <c r="Q454" s="239" t="s">
        <v>1201</v>
      </c>
      <c r="R454" s="257" t="s">
        <v>1159</v>
      </c>
      <c r="S454" s="236" t="s">
        <v>1139</v>
      </c>
      <c r="T454" s="238">
        <v>42793</v>
      </c>
      <c r="U454" s="239" t="s">
        <v>1140</v>
      </c>
      <c r="V454" s="239" t="s">
        <v>1170</v>
      </c>
      <c r="W454" s="239" t="s">
        <v>1140</v>
      </c>
      <c r="X454" s="145"/>
      <c r="Y454" s="145"/>
      <c r="Z454" s="145"/>
      <c r="AA454" s="145"/>
      <c r="AB454" s="145"/>
    </row>
    <row r="455" spans="1:44" ht="56.25" x14ac:dyDescent="0.25">
      <c r="A455" s="53">
        <v>824</v>
      </c>
      <c r="B455" s="53" t="s">
        <v>281</v>
      </c>
      <c r="C455" s="53" t="s">
        <v>282</v>
      </c>
      <c r="D455" s="53" t="s">
        <v>1235</v>
      </c>
      <c r="E455" s="53" t="s">
        <v>1236</v>
      </c>
      <c r="F455" s="53">
        <v>642</v>
      </c>
      <c r="G455" s="53" t="s">
        <v>34</v>
      </c>
      <c r="H455" s="53">
        <v>1</v>
      </c>
      <c r="I455" s="53">
        <v>36000000000</v>
      </c>
      <c r="J455" s="53" t="s">
        <v>35</v>
      </c>
      <c r="K455" s="53" t="s">
        <v>1237</v>
      </c>
      <c r="L455" s="33">
        <v>42795</v>
      </c>
      <c r="M455" s="179">
        <v>43070</v>
      </c>
      <c r="N455" s="44" t="s">
        <v>385</v>
      </c>
      <c r="O455" s="44" t="s">
        <v>1113</v>
      </c>
      <c r="P455" s="244" t="s">
        <v>280</v>
      </c>
      <c r="Q455" s="239" t="s">
        <v>1156</v>
      </c>
      <c r="R455" s="237" t="s">
        <v>1199</v>
      </c>
      <c r="S455" s="236" t="s">
        <v>1139</v>
      </c>
      <c r="T455" s="238">
        <v>42794</v>
      </c>
      <c r="U455" s="239" t="s">
        <v>1140</v>
      </c>
      <c r="V455" s="239" t="s">
        <v>1113</v>
      </c>
      <c r="W455" s="246">
        <v>42786</v>
      </c>
      <c r="X455" s="145"/>
      <c r="Y455" s="145"/>
      <c r="Z455" s="145"/>
      <c r="AA455" s="145"/>
      <c r="AB455" s="145"/>
    </row>
    <row r="456" spans="1:44" ht="67.5" x14ac:dyDescent="0.25">
      <c r="A456" s="23">
        <v>852</v>
      </c>
      <c r="B456" s="23" t="s">
        <v>44</v>
      </c>
      <c r="C456" s="23" t="s">
        <v>45</v>
      </c>
      <c r="D456" s="23" t="s">
        <v>1245</v>
      </c>
      <c r="E456" s="23" t="s">
        <v>47</v>
      </c>
      <c r="F456" s="44">
        <v>642</v>
      </c>
      <c r="G456" s="44" t="s">
        <v>34</v>
      </c>
      <c r="H456" s="23">
        <v>1</v>
      </c>
      <c r="I456" s="53">
        <v>36000000000</v>
      </c>
      <c r="J456" s="44" t="s">
        <v>35</v>
      </c>
      <c r="K456" s="30">
        <v>5604660</v>
      </c>
      <c r="L456" s="46">
        <v>42795</v>
      </c>
      <c r="M456" s="46">
        <v>44531</v>
      </c>
      <c r="N456" s="44" t="s">
        <v>48</v>
      </c>
      <c r="O456" s="44" t="s">
        <v>1113</v>
      </c>
      <c r="P456" s="44" t="s">
        <v>91</v>
      </c>
      <c r="Q456" s="145"/>
      <c r="R456" s="145"/>
      <c r="S456" s="145"/>
      <c r="T456" s="145"/>
      <c r="U456" s="145"/>
      <c r="V456" s="145"/>
      <c r="W456" s="145"/>
      <c r="X456" s="145"/>
      <c r="Y456" s="145"/>
    </row>
    <row r="457" spans="1:44" ht="67.5" x14ac:dyDescent="0.25">
      <c r="A457" s="23">
        <v>853</v>
      </c>
      <c r="B457" s="23" t="s">
        <v>44</v>
      </c>
      <c r="C457" s="23" t="s">
        <v>45</v>
      </c>
      <c r="D457" s="23" t="s">
        <v>1245</v>
      </c>
      <c r="E457" s="23" t="s">
        <v>47</v>
      </c>
      <c r="F457" s="44">
        <v>642</v>
      </c>
      <c r="G457" s="44" t="s">
        <v>34</v>
      </c>
      <c r="H457" s="23">
        <v>1</v>
      </c>
      <c r="I457" s="53">
        <v>36000000000</v>
      </c>
      <c r="J457" s="44" t="s">
        <v>35</v>
      </c>
      <c r="K457" s="30">
        <v>3723360</v>
      </c>
      <c r="L457" s="46">
        <v>42795</v>
      </c>
      <c r="M457" s="46">
        <v>44531</v>
      </c>
      <c r="N457" s="44" t="s">
        <v>48</v>
      </c>
      <c r="O457" s="44" t="s">
        <v>1113</v>
      </c>
      <c r="P457" s="44" t="s">
        <v>91</v>
      </c>
      <c r="Q457" s="145"/>
      <c r="R457" s="145"/>
      <c r="S457" s="145"/>
      <c r="T457" s="145"/>
      <c r="U457" s="145"/>
      <c r="V457" s="145"/>
      <c r="W457" s="145"/>
      <c r="X457" s="145"/>
      <c r="Y457" s="145"/>
    </row>
    <row r="458" spans="1:44" ht="56.25" x14ac:dyDescent="0.25">
      <c r="A458" s="23">
        <v>854</v>
      </c>
      <c r="B458" s="61" t="s">
        <v>1246</v>
      </c>
      <c r="C458" s="23" t="s">
        <v>1247</v>
      </c>
      <c r="D458" s="23" t="s">
        <v>1248</v>
      </c>
      <c r="E458" s="23" t="s">
        <v>116</v>
      </c>
      <c r="F458" s="44">
        <v>642</v>
      </c>
      <c r="G458" s="44" t="s">
        <v>34</v>
      </c>
      <c r="H458" s="23">
        <v>1</v>
      </c>
      <c r="I458" s="53">
        <v>36000000000</v>
      </c>
      <c r="J458" s="44" t="s">
        <v>35</v>
      </c>
      <c r="K458" s="30">
        <v>5407956</v>
      </c>
      <c r="L458" s="46">
        <v>42795</v>
      </c>
      <c r="M458" s="46">
        <v>43800</v>
      </c>
      <c r="N458" s="44" t="s">
        <v>48</v>
      </c>
      <c r="O458" s="44" t="s">
        <v>1113</v>
      </c>
      <c r="P458" s="239" t="s">
        <v>117</v>
      </c>
      <c r="Q458" s="239" t="s">
        <v>1179</v>
      </c>
      <c r="R458" s="239" t="s">
        <v>1140</v>
      </c>
      <c r="S458" s="239" t="s">
        <v>1139</v>
      </c>
      <c r="T458" s="246">
        <v>42793</v>
      </c>
      <c r="U458" s="239" t="s">
        <v>1140</v>
      </c>
      <c r="V458" s="239" t="s">
        <v>1113</v>
      </c>
      <c r="W458" s="246">
        <v>42800</v>
      </c>
      <c r="X458" s="145"/>
      <c r="Y458" s="145"/>
    </row>
    <row r="459" spans="1:44" ht="26.25" customHeight="1" x14ac:dyDescent="0.25">
      <c r="A459" s="41">
        <v>855</v>
      </c>
      <c r="B459" s="145"/>
      <c r="C459" s="145"/>
      <c r="D459" s="145"/>
      <c r="E459" s="145"/>
      <c r="F459" s="145"/>
      <c r="G459" s="145"/>
      <c r="H459" s="145"/>
      <c r="I459" s="145"/>
      <c r="J459" s="145"/>
      <c r="K459" s="171"/>
      <c r="L459" s="145"/>
      <c r="M459" s="145"/>
      <c r="N459" s="145"/>
      <c r="O459" s="145"/>
      <c r="P459" s="145"/>
      <c r="Q459" s="145"/>
      <c r="R459" s="145"/>
      <c r="S459" s="145"/>
      <c r="T459" s="145"/>
      <c r="U459" s="145"/>
      <c r="V459" s="145"/>
      <c r="W459" s="145"/>
      <c r="X459" s="145"/>
      <c r="Y459" s="145"/>
    </row>
    <row r="460" spans="1:44" x14ac:dyDescent="0.25">
      <c r="A460" s="180"/>
      <c r="B460" s="145"/>
      <c r="C460" s="145"/>
      <c r="D460" s="145"/>
      <c r="E460" s="145"/>
      <c r="F460" s="145"/>
      <c r="G460" s="145"/>
      <c r="H460" s="145"/>
      <c r="I460" s="145"/>
      <c r="J460" s="145"/>
      <c r="K460" s="171"/>
      <c r="L460" s="145"/>
      <c r="M460" s="145"/>
      <c r="N460" s="145"/>
      <c r="O460" s="145"/>
      <c r="P460" s="145"/>
      <c r="Q460" s="145"/>
      <c r="R460" s="145"/>
      <c r="S460" s="145"/>
      <c r="T460" s="145"/>
      <c r="U460" s="145"/>
      <c r="V460" s="145"/>
      <c r="W460" s="145"/>
      <c r="X460" s="145"/>
      <c r="Y460" s="145"/>
    </row>
  </sheetData>
  <autoFilter ref="A16:AR460">
    <filterColumn colId="27" showButton="0"/>
    <filterColumn colId="28" showButton="0"/>
    <filterColumn colId="29" showButton="0"/>
    <filterColumn colId="30" showButton="0"/>
    <filterColumn colId="31" showButton="0"/>
    <filterColumn colId="32" showButton="0"/>
    <filterColumn colId="33" showButton="0"/>
  </autoFilter>
  <sortState ref="A16:AR865">
    <sortCondition ref="L15:L788" customList="Январь,Февраль,Март,Апрель,Май,Июнь,Июль,Август,Сентябрь,Октябрь,Ноябрь,Декабрь"/>
  </sortState>
  <customSheetViews>
    <customSheetView guid="{D16C43FD-3642-4BAB-87F5-A32B7FFBCCED}" scale="86" fitToPage="1" showAutoFilter="1" state="hidden" topLeftCell="A416">
      <selection activeCell="S423" sqref="S423"/>
      <pageMargins left="0.7" right="0.7" top="0.75" bottom="0.75" header="0.3" footer="0.3"/>
      <pageSetup paperSize="9" scale="25" fitToHeight="0" orientation="landscape" r:id="rId1"/>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497885C6-C847-43CA-812A-5BA87A6E191A}" scale="86" fitToPage="1" showAutoFilter="1" state="hidden" topLeftCell="A416">
      <selection activeCell="S423" sqref="S423"/>
      <pageMargins left="0.7" right="0.7" top="0.75" bottom="0.75" header="0.3" footer="0.3"/>
      <pageSetup paperSize="9" scale="25" fitToHeight="0" orientation="landscape" r:id="rId2"/>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1FDDB66C-7DD2-45C0-A925-09B8362C20CB}" scale="86" fitToPage="1" showAutoFilter="1" state="hidden" topLeftCell="A416">
      <selection activeCell="S423" sqref="S423"/>
      <pageMargins left="0.7" right="0.7" top="0.75" bottom="0.75" header="0.3" footer="0.3"/>
      <pageSetup paperSize="9" scale="25" fitToHeight="0" orientation="landscape" r:id="rId3"/>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56BD5D90-D739-4724-BD5E-F83FC5C6E344}" scale="86" fitToPage="1" showAutoFilter="1" state="hidden" topLeftCell="A416">
      <selection activeCell="S423" sqref="S423"/>
      <pageMargins left="0.7" right="0.7" top="0.75" bottom="0.75" header="0.3" footer="0.3"/>
      <pageSetup paperSize="9" scale="25" fitToHeight="0" orientation="landscape" r:id="rId4"/>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E76C182F-875E-4519-9F07-C99581103CF3}" scale="86" fitToPage="1" showAutoFilter="1" state="hidden" topLeftCell="A416">
      <selection activeCell="S423" sqref="S423"/>
      <pageMargins left="0.7" right="0.7" top="0.75" bottom="0.75" header="0.3" footer="0.3"/>
      <pageSetup paperSize="9" scale="25" fitToHeight="0" orientation="landscape" r:id="rId5"/>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9DF8296D-B256-4039-8CA5-FC5093D875FF}" scale="86" fitToPage="1" showAutoFilter="1" state="hidden" topLeftCell="A416">
      <selection activeCell="S423" sqref="S423"/>
      <pageMargins left="0.7" right="0.7" top="0.75" bottom="0.75" header="0.3" footer="0.3"/>
      <pageSetup paperSize="9" scale="25" fitToHeight="0" orientation="landscape" r:id="rId6"/>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973EC6CF-8DFB-4BFE-ACB0-CD91EE44A5BF}" scale="86" fitToPage="1" showAutoFilter="1" state="hidden" topLeftCell="A416">
      <selection activeCell="S423" sqref="S423"/>
      <pageMargins left="0.7" right="0.7" top="0.75" bottom="0.75" header="0.3" footer="0.3"/>
      <pageSetup paperSize="9" scale="25" fitToHeight="0" orientation="landscape" r:id="rId7"/>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4E5BE255-F146-4526-878E-470F8D0DD8CA}" scale="86" fitToPage="1" showAutoFilter="1" state="hidden" topLeftCell="A416">
      <selection activeCell="S423" sqref="S423"/>
      <pageMargins left="0.7" right="0.7" top="0.75" bottom="0.75" header="0.3" footer="0.3"/>
      <pageSetup paperSize="9" scale="25" fitToHeight="0" orientation="landscape" r:id="rId8"/>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 guid="{39FFBB69-2B12-42E7-8E96-8B82DE5B2740}" scale="86" fitToPage="1" showAutoFilter="1" state="hidden" topLeftCell="A416">
      <selection activeCell="S423" sqref="S423"/>
      <pageMargins left="0.7" right="0.7" top="0.75" bottom="0.75" header="0.3" footer="0.3"/>
      <pageSetup paperSize="9" scale="25" fitToHeight="0" orientation="landscape" r:id="rId9"/>
      <autoFilter ref="A16:AR460">
        <filterColumn colId="27" showButton="0"/>
        <filterColumn colId="28" showButton="0"/>
        <filterColumn colId="29" showButton="0"/>
        <filterColumn colId="30" showButton="0"/>
        <filterColumn colId="31" showButton="0"/>
        <filterColumn colId="32" showButton="0"/>
        <filterColumn colId="33" showButton="0"/>
      </autoFilter>
    </customSheetView>
  </customSheetViews>
  <mergeCells count="62">
    <mergeCell ref="AB448:AI448"/>
    <mergeCell ref="AR13:AR15"/>
    <mergeCell ref="AP13:AP15"/>
    <mergeCell ref="AQ13:AQ15"/>
    <mergeCell ref="AB16:AI16"/>
    <mergeCell ref="AM13:AM15"/>
    <mergeCell ref="AN13:AN15"/>
    <mergeCell ref="AO13:AO15"/>
    <mergeCell ref="AM12:AR12"/>
    <mergeCell ref="L2:O2"/>
    <mergeCell ref="L1:O1"/>
    <mergeCell ref="L3:O3"/>
    <mergeCell ref="A4:O4"/>
    <mergeCell ref="A5:O5"/>
    <mergeCell ref="A6:D6"/>
    <mergeCell ref="E6:O6"/>
    <mergeCell ref="A7:D7"/>
    <mergeCell ref="E7:O7"/>
    <mergeCell ref="A11:D11"/>
    <mergeCell ref="E11:O11"/>
    <mergeCell ref="A8:D8"/>
    <mergeCell ref="E8:O8"/>
    <mergeCell ref="A9:D9"/>
    <mergeCell ref="E9:O9"/>
    <mergeCell ref="L13:M13"/>
    <mergeCell ref="F14:F15"/>
    <mergeCell ref="J14:J15"/>
    <mergeCell ref="M14:M15"/>
    <mergeCell ref="O14:O15"/>
    <mergeCell ref="K13:K15"/>
    <mergeCell ref="A10:D10"/>
    <mergeCell ref="E10:O10"/>
    <mergeCell ref="P12:P15"/>
    <mergeCell ref="G14:G15"/>
    <mergeCell ref="I14:I15"/>
    <mergeCell ref="A12:A15"/>
    <mergeCell ref="B12:B15"/>
    <mergeCell ref="C12:C15"/>
    <mergeCell ref="I13:J13"/>
    <mergeCell ref="D12:M12"/>
    <mergeCell ref="N12:N15"/>
    <mergeCell ref="O12:O13"/>
    <mergeCell ref="D13:D15"/>
    <mergeCell ref="E13:E15"/>
    <mergeCell ref="F13:G13"/>
    <mergeCell ref="H13:H15"/>
    <mergeCell ref="Q12:Q15"/>
    <mergeCell ref="S12:S15"/>
    <mergeCell ref="T12:T15"/>
    <mergeCell ref="U12:U15"/>
    <mergeCell ref="R12:R15"/>
    <mergeCell ref="V12:AL12"/>
    <mergeCell ref="V13:V15"/>
    <mergeCell ref="W13:W15"/>
    <mergeCell ref="X13:X15"/>
    <mergeCell ref="Y13:Y15"/>
    <mergeCell ref="Z13:Z15"/>
    <mergeCell ref="AA13:AA15"/>
    <mergeCell ref="AB13:AI15"/>
    <mergeCell ref="AJ13:AJ15"/>
    <mergeCell ref="AK13:AK15"/>
    <mergeCell ref="AL13:AL15"/>
  </mergeCells>
  <conditionalFormatting sqref="E448:K448">
    <cfRule type="expression" dxfId="40" priority="58">
      <formula>$M448&gt;100000</formula>
    </cfRule>
  </conditionalFormatting>
  <conditionalFormatting sqref="X448">
    <cfRule type="expression" dxfId="39" priority="57">
      <formula>$M448&gt;100000</formula>
    </cfRule>
  </conditionalFormatting>
  <conditionalFormatting sqref="D454">
    <cfRule type="expression" dxfId="38" priority="14">
      <formula>$M454&gt;100000</formula>
    </cfRule>
  </conditionalFormatting>
  <conditionalFormatting sqref="E451 K451">
    <cfRule type="expression" dxfId="37" priority="19">
      <formula>$M451&gt;100000</formula>
    </cfRule>
  </conditionalFormatting>
  <conditionalFormatting sqref="D451">
    <cfRule type="expression" dxfId="36" priority="18">
      <formula>$M451&gt;100000</formula>
    </cfRule>
  </conditionalFormatting>
  <conditionalFormatting sqref="F451:J451">
    <cfRule type="expression" dxfId="35" priority="17">
      <formula>$M451&gt;100000</formula>
    </cfRule>
  </conditionalFormatting>
  <conditionalFormatting sqref="D452">
    <cfRule type="expression" dxfId="34" priority="16">
      <formula>$M452&gt;100000</formula>
    </cfRule>
  </conditionalFormatting>
  <conditionalFormatting sqref="D453">
    <cfRule type="expression" dxfId="33" priority="15">
      <formula>$M453&gt;100000</formula>
    </cfRule>
  </conditionalFormatting>
  <conditionalFormatting sqref="D455">
    <cfRule type="expression" dxfId="32" priority="13">
      <formula>$M455&gt;100000</formula>
    </cfRule>
  </conditionalFormatting>
  <conditionalFormatting sqref="D456:E456 K456">
    <cfRule type="expression" dxfId="31" priority="7">
      <formula>$M456&gt;100000</formula>
    </cfRule>
  </conditionalFormatting>
  <conditionalFormatting sqref="D457">
    <cfRule type="expression" dxfId="30" priority="6">
      <formula>$M457&gt;100000</formula>
    </cfRule>
  </conditionalFormatting>
  <conditionalFormatting sqref="E457">
    <cfRule type="expression" dxfId="29" priority="5">
      <formula>$M457&gt;100000</formula>
    </cfRule>
  </conditionalFormatting>
  <conditionalFormatting sqref="K457">
    <cfRule type="expression" dxfId="28" priority="4">
      <formula>$M457&gt;100000</formula>
    </cfRule>
  </conditionalFormatting>
  <conditionalFormatting sqref="D458">
    <cfRule type="expression" dxfId="27" priority="3">
      <formula>$M458&gt;100000</formula>
    </cfRule>
  </conditionalFormatting>
  <conditionalFormatting sqref="K458">
    <cfRule type="expression" dxfId="26" priority="2">
      <formula>$M458&gt;100000</formula>
    </cfRule>
  </conditionalFormatting>
  <conditionalFormatting sqref="E458">
    <cfRule type="expression" dxfId="25" priority="1">
      <formula>$M458&gt;100000</formula>
    </cfRule>
  </conditionalFormatting>
  <hyperlinks>
    <hyperlink ref="E9" r:id="rId10"/>
  </hyperlinks>
  <pageMargins left="0.7" right="0.7" top="0.75" bottom="0.75" header="0.3" footer="0.3"/>
  <pageSetup paperSize="9" scale="25" fitToHeight="0" orientation="landscape"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0"/>
  <sheetViews>
    <sheetView topLeftCell="A442" workbookViewId="0">
      <selection activeCell="A15" sqref="A15:A417"/>
    </sheetView>
  </sheetViews>
  <sheetFormatPr defaultColWidth="9.140625" defaultRowHeight="15" x14ac:dyDescent="0.25"/>
  <cols>
    <col min="1" max="1" width="5.140625" style="21" customWidth="1"/>
    <col min="2" max="2" width="7.85546875" style="21" customWidth="1"/>
    <col min="3" max="3" width="9.140625" style="21"/>
    <col min="4" max="4" width="16.7109375" style="21" customWidth="1"/>
    <col min="5" max="5" width="17" style="21" customWidth="1"/>
    <col min="6" max="7" width="9.140625" style="21"/>
    <col min="8" max="8" width="10" style="21" customWidth="1"/>
    <col min="9" max="9" width="12.5703125" style="21" customWidth="1"/>
    <col min="10" max="10" width="9.5703125" style="21" customWidth="1"/>
    <col min="11" max="11" width="16" style="21" customWidth="1"/>
    <col min="12" max="12" width="12.42578125" style="21" customWidth="1"/>
    <col min="13" max="13" width="14.140625" style="21" customWidth="1"/>
    <col min="14" max="14" width="12.42578125" style="21" customWidth="1"/>
    <col min="15" max="15" width="8.140625" style="21" customWidth="1"/>
    <col min="16" max="16384" width="9.140625" style="21"/>
  </cols>
  <sheetData>
    <row r="1" spans="1:16" x14ac:dyDescent="0.25">
      <c r="A1" s="854" t="s">
        <v>0</v>
      </c>
      <c r="B1" s="854"/>
      <c r="C1" s="854"/>
      <c r="D1" s="854"/>
      <c r="E1" s="854"/>
      <c r="F1" s="854"/>
      <c r="G1" s="854"/>
      <c r="H1" s="854"/>
      <c r="I1" s="854"/>
      <c r="J1" s="854"/>
      <c r="K1" s="854"/>
      <c r="L1" s="854"/>
      <c r="M1" s="854"/>
      <c r="N1" s="854"/>
      <c r="O1" s="854"/>
      <c r="P1" s="12"/>
    </row>
    <row r="2" spans="1:16" x14ac:dyDescent="0.25">
      <c r="A2" s="855" t="s">
        <v>1</v>
      </c>
      <c r="B2" s="855"/>
      <c r="C2" s="855"/>
      <c r="D2" s="855"/>
      <c r="E2" s="855"/>
      <c r="F2" s="855"/>
      <c r="G2" s="855"/>
      <c r="H2" s="855"/>
      <c r="I2" s="855"/>
      <c r="J2" s="855"/>
      <c r="K2" s="855"/>
      <c r="L2" s="855"/>
      <c r="M2" s="855"/>
      <c r="N2" s="855"/>
      <c r="O2" s="855"/>
      <c r="P2" s="12"/>
    </row>
    <row r="3" spans="1:16" x14ac:dyDescent="0.25">
      <c r="A3" s="16"/>
      <c r="B3" s="17"/>
      <c r="C3" s="16"/>
      <c r="D3" s="16"/>
      <c r="E3" s="16"/>
      <c r="F3" s="16"/>
      <c r="G3" s="16"/>
      <c r="H3" s="16"/>
      <c r="I3" s="16"/>
      <c r="J3" s="16"/>
      <c r="K3" s="18"/>
      <c r="L3" s="16"/>
      <c r="M3" s="16"/>
      <c r="N3" s="16"/>
      <c r="O3" s="16"/>
      <c r="P3" s="12"/>
    </row>
    <row r="4" spans="1:16" x14ac:dyDescent="0.25">
      <c r="A4" s="942" t="s">
        <v>2</v>
      </c>
      <c r="B4" s="942"/>
      <c r="C4" s="942"/>
      <c r="D4" s="942"/>
      <c r="E4" s="942" t="s">
        <v>3</v>
      </c>
      <c r="F4" s="942"/>
      <c r="G4" s="942"/>
      <c r="H4" s="942"/>
      <c r="I4" s="942"/>
      <c r="J4" s="942"/>
      <c r="K4" s="942"/>
      <c r="L4" s="942"/>
      <c r="M4" s="942"/>
      <c r="N4" s="942"/>
      <c r="O4" s="942"/>
      <c r="P4" s="12"/>
    </row>
    <row r="5" spans="1:16" x14ac:dyDescent="0.25">
      <c r="A5" s="942" t="s">
        <v>4</v>
      </c>
      <c r="B5" s="942"/>
      <c r="C5" s="942"/>
      <c r="D5" s="942"/>
      <c r="E5" s="942" t="s">
        <v>5</v>
      </c>
      <c r="F5" s="942"/>
      <c r="G5" s="942"/>
      <c r="H5" s="942"/>
      <c r="I5" s="942"/>
      <c r="J5" s="942"/>
      <c r="K5" s="942"/>
      <c r="L5" s="942"/>
      <c r="M5" s="942"/>
      <c r="N5" s="942"/>
      <c r="O5" s="942"/>
      <c r="P5" s="12"/>
    </row>
    <row r="6" spans="1:16" x14ac:dyDescent="0.25">
      <c r="A6" s="942" t="s">
        <v>6</v>
      </c>
      <c r="B6" s="942"/>
      <c r="C6" s="942"/>
      <c r="D6" s="942"/>
      <c r="E6" s="942" t="s">
        <v>7</v>
      </c>
      <c r="F6" s="942"/>
      <c r="G6" s="942"/>
      <c r="H6" s="942"/>
      <c r="I6" s="942"/>
      <c r="J6" s="942"/>
      <c r="K6" s="942"/>
      <c r="L6" s="942"/>
      <c r="M6" s="942"/>
      <c r="N6" s="942"/>
      <c r="O6" s="942"/>
      <c r="P6" s="12"/>
    </row>
    <row r="7" spans="1:16" x14ac:dyDescent="0.25">
      <c r="A7" s="942" t="s">
        <v>8</v>
      </c>
      <c r="B7" s="942"/>
      <c r="C7" s="942"/>
      <c r="D7" s="942"/>
      <c r="E7" s="943" t="s">
        <v>9</v>
      </c>
      <c r="F7" s="855"/>
      <c r="G7" s="855"/>
      <c r="H7" s="855"/>
      <c r="I7" s="855"/>
      <c r="J7" s="855"/>
      <c r="K7" s="855"/>
      <c r="L7" s="855"/>
      <c r="M7" s="855"/>
      <c r="N7" s="855"/>
      <c r="O7" s="855"/>
      <c r="P7" s="12"/>
    </row>
    <row r="8" spans="1:16" x14ac:dyDescent="0.25">
      <c r="A8" s="942" t="s">
        <v>10</v>
      </c>
      <c r="B8" s="942"/>
      <c r="C8" s="942"/>
      <c r="D8" s="942"/>
      <c r="E8" s="942">
        <v>6367047389</v>
      </c>
      <c r="F8" s="942"/>
      <c r="G8" s="942"/>
      <c r="H8" s="942"/>
      <c r="I8" s="942"/>
      <c r="J8" s="942"/>
      <c r="K8" s="942"/>
      <c r="L8" s="942"/>
      <c r="M8" s="942"/>
      <c r="N8" s="942"/>
      <c r="O8" s="942"/>
      <c r="P8" s="12"/>
    </row>
    <row r="9" spans="1:16" ht="15.75" thickBot="1" x14ac:dyDescent="0.3">
      <c r="A9" s="942" t="s">
        <v>11</v>
      </c>
      <c r="B9" s="942"/>
      <c r="C9" s="942"/>
      <c r="D9" s="942"/>
      <c r="E9" s="942">
        <v>631050001</v>
      </c>
      <c r="F9" s="942"/>
      <c r="G9" s="942"/>
      <c r="H9" s="942"/>
      <c r="I9" s="942"/>
      <c r="J9" s="942"/>
      <c r="K9" s="942"/>
      <c r="L9" s="942"/>
      <c r="M9" s="942"/>
      <c r="N9" s="942"/>
      <c r="O9" s="942"/>
      <c r="P9" s="12"/>
    </row>
    <row r="10" spans="1:16" ht="24" customHeight="1" x14ac:dyDescent="0.25">
      <c r="A10" s="944" t="s">
        <v>12</v>
      </c>
      <c r="B10" s="947" t="s">
        <v>13</v>
      </c>
      <c r="C10" s="950" t="s">
        <v>14</v>
      </c>
      <c r="D10" s="815" t="s">
        <v>15</v>
      </c>
      <c r="E10" s="914"/>
      <c r="F10" s="914"/>
      <c r="G10" s="914"/>
      <c r="H10" s="914"/>
      <c r="I10" s="914"/>
      <c r="J10" s="914"/>
      <c r="K10" s="914"/>
      <c r="L10" s="914"/>
      <c r="M10" s="953"/>
      <c r="N10" s="954" t="s">
        <v>16</v>
      </c>
      <c r="O10" s="957" t="s">
        <v>17</v>
      </c>
      <c r="P10" s="962" t="s">
        <v>90</v>
      </c>
    </row>
    <row r="11" spans="1:16" ht="45.75" customHeight="1" x14ac:dyDescent="0.25">
      <c r="A11" s="945"/>
      <c r="B11" s="948"/>
      <c r="C11" s="951"/>
      <c r="D11" s="960" t="s">
        <v>18</v>
      </c>
      <c r="E11" s="960" t="s">
        <v>19</v>
      </c>
      <c r="F11" s="816" t="s">
        <v>20</v>
      </c>
      <c r="G11" s="965"/>
      <c r="H11" s="960" t="s">
        <v>21</v>
      </c>
      <c r="I11" s="816" t="s">
        <v>22</v>
      </c>
      <c r="J11" s="965"/>
      <c r="K11" s="966" t="s">
        <v>23</v>
      </c>
      <c r="L11" s="816" t="s">
        <v>24</v>
      </c>
      <c r="M11" s="965"/>
      <c r="N11" s="955"/>
      <c r="O11" s="958"/>
      <c r="P11" s="963"/>
    </row>
    <row r="12" spans="1:16" ht="76.5" x14ac:dyDescent="0.25">
      <c r="A12" s="945"/>
      <c r="B12" s="948"/>
      <c r="C12" s="951"/>
      <c r="D12" s="955"/>
      <c r="E12" s="955"/>
      <c r="F12" s="959" t="s">
        <v>25</v>
      </c>
      <c r="G12" s="959" t="s">
        <v>26</v>
      </c>
      <c r="H12" s="955"/>
      <c r="I12" s="959" t="s">
        <v>27</v>
      </c>
      <c r="J12" s="959" t="s">
        <v>26</v>
      </c>
      <c r="K12" s="967"/>
      <c r="L12" s="13" t="s">
        <v>28</v>
      </c>
      <c r="M12" s="960" t="s">
        <v>29</v>
      </c>
      <c r="N12" s="955"/>
      <c r="O12" s="961" t="s">
        <v>30</v>
      </c>
      <c r="P12" s="963"/>
    </row>
    <row r="13" spans="1:16" ht="15.75" thickBot="1" x14ac:dyDescent="0.3">
      <c r="A13" s="946"/>
      <c r="B13" s="949"/>
      <c r="C13" s="952"/>
      <c r="D13" s="956"/>
      <c r="E13" s="956"/>
      <c r="F13" s="952"/>
      <c r="G13" s="952"/>
      <c r="H13" s="956"/>
      <c r="I13" s="952"/>
      <c r="J13" s="952"/>
      <c r="K13" s="968"/>
      <c r="L13" s="14" t="s">
        <v>31</v>
      </c>
      <c r="M13" s="956"/>
      <c r="N13" s="956"/>
      <c r="O13" s="909"/>
      <c r="P13" s="964"/>
    </row>
    <row r="14" spans="1:16" x14ac:dyDescent="0.25">
      <c r="A14" s="4">
        <v>1</v>
      </c>
      <c r="B14" s="1">
        <v>2</v>
      </c>
      <c r="C14" s="1">
        <v>3</v>
      </c>
      <c r="D14" s="1">
        <v>4</v>
      </c>
      <c r="E14" s="1">
        <v>5</v>
      </c>
      <c r="F14" s="4">
        <v>6</v>
      </c>
      <c r="G14" s="1">
        <v>7</v>
      </c>
      <c r="H14" s="5">
        <v>8</v>
      </c>
      <c r="I14" s="4">
        <v>9</v>
      </c>
      <c r="J14" s="1">
        <v>10</v>
      </c>
      <c r="K14" s="6">
        <v>11</v>
      </c>
      <c r="L14" s="6">
        <v>12</v>
      </c>
      <c r="M14" s="6">
        <v>13</v>
      </c>
      <c r="N14" s="2">
        <v>14</v>
      </c>
      <c r="O14" s="2">
        <v>15</v>
      </c>
      <c r="P14" s="2">
        <v>16</v>
      </c>
    </row>
    <row r="15" spans="1:16" ht="56.25" x14ac:dyDescent="0.25">
      <c r="A15" s="41">
        <v>1</v>
      </c>
      <c r="B15" s="42" t="s">
        <v>792</v>
      </c>
      <c r="C15" s="42" t="s">
        <v>791</v>
      </c>
      <c r="D15" s="66" t="s">
        <v>766</v>
      </c>
      <c r="E15" s="81" t="s">
        <v>546</v>
      </c>
      <c r="F15" s="23">
        <v>168</v>
      </c>
      <c r="G15" s="41" t="s">
        <v>547</v>
      </c>
      <c r="H15" s="41" t="s">
        <v>548</v>
      </c>
      <c r="I15" s="23">
        <v>36000000000</v>
      </c>
      <c r="J15" s="44" t="s">
        <v>35</v>
      </c>
      <c r="K15" s="54">
        <v>640000</v>
      </c>
      <c r="L15" s="46">
        <v>42736</v>
      </c>
      <c r="M15" s="46">
        <v>43070</v>
      </c>
      <c r="N15" s="23" t="s">
        <v>48</v>
      </c>
      <c r="O15" s="44" t="s">
        <v>127</v>
      </c>
      <c r="P15" s="41" t="s">
        <v>591</v>
      </c>
    </row>
    <row r="16" spans="1:16" ht="90" x14ac:dyDescent="0.25">
      <c r="A16" s="41">
        <v>2</v>
      </c>
      <c r="B16" s="44" t="s">
        <v>125</v>
      </c>
      <c r="C16" s="44" t="s">
        <v>159</v>
      </c>
      <c r="D16" s="44" t="s">
        <v>340</v>
      </c>
      <c r="E16" s="44" t="s">
        <v>341</v>
      </c>
      <c r="F16" s="44">
        <v>642</v>
      </c>
      <c r="G16" s="44" t="s">
        <v>34</v>
      </c>
      <c r="H16" s="23">
        <v>1</v>
      </c>
      <c r="I16" s="44">
        <v>36000000000</v>
      </c>
      <c r="J16" s="44" t="s">
        <v>35</v>
      </c>
      <c r="K16" s="87">
        <v>717700</v>
      </c>
      <c r="L16" s="46">
        <v>42736</v>
      </c>
      <c r="M16" s="46">
        <v>43101</v>
      </c>
      <c r="N16" s="44" t="s">
        <v>386</v>
      </c>
      <c r="O16" s="44" t="s">
        <v>124</v>
      </c>
      <c r="P16" s="41" t="s">
        <v>384</v>
      </c>
    </row>
    <row r="17" spans="1:16" ht="33.75" x14ac:dyDescent="0.25">
      <c r="A17" s="41">
        <v>3</v>
      </c>
      <c r="B17" s="23" t="s">
        <v>40</v>
      </c>
      <c r="C17" s="23" t="s">
        <v>60</v>
      </c>
      <c r="D17" s="23" t="s">
        <v>61</v>
      </c>
      <c r="E17" s="23" t="s">
        <v>62</v>
      </c>
      <c r="F17" s="44">
        <v>642</v>
      </c>
      <c r="G17" s="44" t="s">
        <v>34</v>
      </c>
      <c r="H17" s="23">
        <v>1</v>
      </c>
      <c r="I17" s="23">
        <v>36000000000</v>
      </c>
      <c r="J17" s="44" t="s">
        <v>35</v>
      </c>
      <c r="K17" s="30">
        <v>800000</v>
      </c>
      <c r="L17" s="46">
        <v>42736</v>
      </c>
      <c r="M17" s="46">
        <v>43070</v>
      </c>
      <c r="N17" s="44" t="s">
        <v>385</v>
      </c>
      <c r="O17" s="44" t="s">
        <v>127</v>
      </c>
      <c r="P17" s="44" t="s">
        <v>91</v>
      </c>
    </row>
    <row r="18" spans="1:16" ht="78.75" x14ac:dyDescent="0.25">
      <c r="A18" s="41">
        <v>4</v>
      </c>
      <c r="B18" s="23" t="s">
        <v>118</v>
      </c>
      <c r="C18" s="23" t="s">
        <v>119</v>
      </c>
      <c r="D18" s="53" t="s">
        <v>1043</v>
      </c>
      <c r="E18" s="23" t="s">
        <v>215</v>
      </c>
      <c r="F18" s="44">
        <v>642</v>
      </c>
      <c r="G18" s="44" t="s">
        <v>34</v>
      </c>
      <c r="H18" s="23">
        <v>1</v>
      </c>
      <c r="I18" s="23">
        <v>36000000000</v>
      </c>
      <c r="J18" s="44" t="s">
        <v>35</v>
      </c>
      <c r="K18" s="30">
        <v>800000</v>
      </c>
      <c r="L18" s="46">
        <v>42736</v>
      </c>
      <c r="M18" s="46">
        <v>43070</v>
      </c>
      <c r="N18" s="44" t="s">
        <v>385</v>
      </c>
      <c r="O18" s="44" t="s">
        <v>127</v>
      </c>
      <c r="P18" s="44" t="s">
        <v>217</v>
      </c>
    </row>
    <row r="19" spans="1:16" ht="33.75" x14ac:dyDescent="0.25">
      <c r="A19" s="41">
        <v>5</v>
      </c>
      <c r="B19" s="23" t="s">
        <v>145</v>
      </c>
      <c r="C19" s="23" t="s">
        <v>145</v>
      </c>
      <c r="D19" s="23" t="s">
        <v>148</v>
      </c>
      <c r="E19" s="23" t="s">
        <v>147</v>
      </c>
      <c r="F19" s="44">
        <v>642</v>
      </c>
      <c r="G19" s="44" t="s">
        <v>34</v>
      </c>
      <c r="H19" s="23">
        <v>1</v>
      </c>
      <c r="I19" s="23">
        <v>36000000000</v>
      </c>
      <c r="J19" s="44" t="s">
        <v>35</v>
      </c>
      <c r="K19" s="30">
        <v>854914.68</v>
      </c>
      <c r="L19" s="46">
        <v>42736</v>
      </c>
      <c r="M19" s="46">
        <v>43101</v>
      </c>
      <c r="N19" s="44" t="s">
        <v>48</v>
      </c>
      <c r="O19" s="44" t="s">
        <v>127</v>
      </c>
      <c r="P19" s="44" t="s">
        <v>117</v>
      </c>
    </row>
    <row r="20" spans="1:16" ht="101.25" x14ac:dyDescent="0.25">
      <c r="A20" s="41">
        <v>6</v>
      </c>
      <c r="B20" s="35" t="s">
        <v>798</v>
      </c>
      <c r="C20" s="42" t="s">
        <v>797</v>
      </c>
      <c r="D20" s="80" t="s">
        <v>407</v>
      </c>
      <c r="E20" s="42" t="s">
        <v>395</v>
      </c>
      <c r="F20" s="44">
        <v>642</v>
      </c>
      <c r="G20" s="44" t="s">
        <v>34</v>
      </c>
      <c r="H20" s="23">
        <v>1</v>
      </c>
      <c r="I20" s="55">
        <v>36000000000</v>
      </c>
      <c r="J20" s="44" t="s">
        <v>35</v>
      </c>
      <c r="K20" s="45">
        <v>1000000</v>
      </c>
      <c r="L20" s="46">
        <v>42736</v>
      </c>
      <c r="M20" s="46">
        <v>43070</v>
      </c>
      <c r="N20" s="44" t="s">
        <v>48</v>
      </c>
      <c r="O20" s="44" t="s">
        <v>127</v>
      </c>
      <c r="P20" s="41" t="s">
        <v>408</v>
      </c>
    </row>
    <row r="21" spans="1:16" ht="146.25" x14ac:dyDescent="0.25">
      <c r="A21" s="41">
        <v>7</v>
      </c>
      <c r="B21" s="23" t="s">
        <v>36</v>
      </c>
      <c r="C21" s="23" t="s">
        <v>37</v>
      </c>
      <c r="D21" s="23" t="s">
        <v>38</v>
      </c>
      <c r="E21" s="23" t="s">
        <v>39</v>
      </c>
      <c r="F21" s="44">
        <v>642</v>
      </c>
      <c r="G21" s="44" t="s">
        <v>34</v>
      </c>
      <c r="H21" s="23">
        <v>1</v>
      </c>
      <c r="I21" s="23">
        <v>36000000000</v>
      </c>
      <c r="J21" s="44" t="s">
        <v>35</v>
      </c>
      <c r="K21" s="30">
        <v>2000000</v>
      </c>
      <c r="L21" s="46">
        <v>42736</v>
      </c>
      <c r="M21" s="46">
        <v>43070</v>
      </c>
      <c r="N21" s="44" t="s">
        <v>385</v>
      </c>
      <c r="O21" s="44" t="s">
        <v>127</v>
      </c>
      <c r="P21" s="44" t="s">
        <v>91</v>
      </c>
    </row>
    <row r="22" spans="1:16" ht="56.25" x14ac:dyDescent="0.25">
      <c r="A22" s="41">
        <v>8</v>
      </c>
      <c r="B22" s="35" t="s">
        <v>790</v>
      </c>
      <c r="C22" s="42" t="s">
        <v>789</v>
      </c>
      <c r="D22" s="23" t="s">
        <v>626</v>
      </c>
      <c r="E22" s="23" t="s">
        <v>574</v>
      </c>
      <c r="F22" s="44">
        <v>642</v>
      </c>
      <c r="G22" s="44" t="s">
        <v>34</v>
      </c>
      <c r="H22" s="23">
        <v>1</v>
      </c>
      <c r="I22" s="23">
        <v>36000000000</v>
      </c>
      <c r="J22" s="44" t="s">
        <v>35</v>
      </c>
      <c r="K22" s="30">
        <v>2000000</v>
      </c>
      <c r="L22" s="46">
        <v>42736</v>
      </c>
      <c r="M22" s="46">
        <v>43070</v>
      </c>
      <c r="N22" s="23" t="s">
        <v>48</v>
      </c>
      <c r="O22" s="44" t="s">
        <v>127</v>
      </c>
      <c r="P22" s="44" t="s">
        <v>628</v>
      </c>
    </row>
    <row r="23" spans="1:16" ht="78.75" x14ac:dyDescent="0.25">
      <c r="A23" s="41">
        <v>9</v>
      </c>
      <c r="B23" s="23" t="s">
        <v>647</v>
      </c>
      <c r="C23" s="23" t="s">
        <v>648</v>
      </c>
      <c r="D23" s="76" t="s">
        <v>615</v>
      </c>
      <c r="E23" s="35" t="s">
        <v>616</v>
      </c>
      <c r="F23" s="44">
        <v>642</v>
      </c>
      <c r="G23" s="44" t="s">
        <v>34</v>
      </c>
      <c r="H23" s="23">
        <v>1</v>
      </c>
      <c r="I23" s="55">
        <v>36000000000</v>
      </c>
      <c r="J23" s="44" t="s">
        <v>35</v>
      </c>
      <c r="K23" s="93">
        <v>3100000</v>
      </c>
      <c r="L23" s="46">
        <v>42736</v>
      </c>
      <c r="M23" s="46">
        <v>43070</v>
      </c>
      <c r="N23" s="44" t="s">
        <v>385</v>
      </c>
      <c r="O23" s="44" t="s">
        <v>127</v>
      </c>
      <c r="P23" s="44" t="s">
        <v>603</v>
      </c>
    </row>
    <row r="24" spans="1:16" ht="33.75" x14ac:dyDescent="0.25">
      <c r="A24" s="41">
        <v>10</v>
      </c>
      <c r="B24" s="35" t="s">
        <v>641</v>
      </c>
      <c r="C24" s="42" t="s">
        <v>642</v>
      </c>
      <c r="D24" s="23" t="s">
        <v>661</v>
      </c>
      <c r="E24" s="23" t="s">
        <v>662</v>
      </c>
      <c r="F24" s="44">
        <v>642</v>
      </c>
      <c r="G24" s="44" t="s">
        <v>34</v>
      </c>
      <c r="H24" s="44">
        <v>70</v>
      </c>
      <c r="I24" s="55">
        <v>36000000000</v>
      </c>
      <c r="J24" s="44" t="s">
        <v>35</v>
      </c>
      <c r="K24" s="30">
        <v>12000000</v>
      </c>
      <c r="L24" s="46">
        <v>42736</v>
      </c>
      <c r="M24" s="46">
        <v>43070</v>
      </c>
      <c r="N24" s="44" t="s">
        <v>48</v>
      </c>
      <c r="O24" s="44" t="s">
        <v>127</v>
      </c>
      <c r="P24" s="41" t="s">
        <v>663</v>
      </c>
    </row>
    <row r="25" spans="1:16" ht="33.75" x14ac:dyDescent="0.25">
      <c r="A25" s="41">
        <v>11</v>
      </c>
      <c r="B25" s="35" t="s">
        <v>762</v>
      </c>
      <c r="C25" s="42" t="s">
        <v>763</v>
      </c>
      <c r="D25" s="23" t="s">
        <v>761</v>
      </c>
      <c r="E25" s="23" t="s">
        <v>410</v>
      </c>
      <c r="F25" s="44">
        <v>642</v>
      </c>
      <c r="G25" s="44" t="s">
        <v>34</v>
      </c>
      <c r="H25" s="23">
        <v>1</v>
      </c>
      <c r="I25" s="55">
        <v>36000000000</v>
      </c>
      <c r="J25" s="44" t="s">
        <v>35</v>
      </c>
      <c r="K25" s="30">
        <v>88078917</v>
      </c>
      <c r="L25" s="46">
        <v>42736</v>
      </c>
      <c r="M25" s="46">
        <v>43070</v>
      </c>
      <c r="N25" s="44" t="s">
        <v>48</v>
      </c>
      <c r="O25" s="44" t="s">
        <v>127</v>
      </c>
      <c r="P25" s="23" t="s">
        <v>409</v>
      </c>
    </row>
    <row r="26" spans="1:16" ht="135" x14ac:dyDescent="0.25">
      <c r="A26" s="41">
        <v>12</v>
      </c>
      <c r="B26" s="23" t="s">
        <v>763</v>
      </c>
      <c r="C26" s="23" t="s">
        <v>899</v>
      </c>
      <c r="D26" s="23" t="s">
        <v>900</v>
      </c>
      <c r="E26" s="23" t="s">
        <v>92</v>
      </c>
      <c r="F26" s="23">
        <v>642</v>
      </c>
      <c r="G26" s="23" t="s">
        <v>34</v>
      </c>
      <c r="H26" s="23">
        <v>1</v>
      </c>
      <c r="I26" s="23">
        <v>36000000000</v>
      </c>
      <c r="J26" s="23" t="s">
        <v>35</v>
      </c>
      <c r="K26" s="30">
        <v>40254237.289999999</v>
      </c>
      <c r="L26" s="33">
        <v>42736</v>
      </c>
      <c r="M26" s="33">
        <v>43070</v>
      </c>
      <c r="N26" s="44" t="s">
        <v>385</v>
      </c>
      <c r="O26" s="44" t="s">
        <v>127</v>
      </c>
      <c r="P26" s="23" t="s">
        <v>217</v>
      </c>
    </row>
    <row r="27" spans="1:16" ht="146.25" x14ac:dyDescent="0.25">
      <c r="A27" s="41">
        <v>13</v>
      </c>
      <c r="B27" s="23" t="s">
        <v>411</v>
      </c>
      <c r="C27" s="23" t="s">
        <v>412</v>
      </c>
      <c r="D27" s="38" t="s">
        <v>420</v>
      </c>
      <c r="E27" s="23" t="s">
        <v>39</v>
      </c>
      <c r="F27" s="44">
        <v>642</v>
      </c>
      <c r="G27" s="23" t="s">
        <v>34</v>
      </c>
      <c r="H27" s="23">
        <v>1</v>
      </c>
      <c r="I27" s="23">
        <v>36000000000</v>
      </c>
      <c r="J27" s="44" t="s">
        <v>35</v>
      </c>
      <c r="K27" s="89">
        <v>512000</v>
      </c>
      <c r="L27" s="46">
        <v>42767</v>
      </c>
      <c r="M27" s="46">
        <v>43070</v>
      </c>
      <c r="N27" s="44" t="s">
        <v>385</v>
      </c>
      <c r="O27" s="44" t="s">
        <v>127</v>
      </c>
      <c r="P27" s="41" t="s">
        <v>591</v>
      </c>
    </row>
    <row r="28" spans="1:16" ht="146.25" x14ac:dyDescent="0.25">
      <c r="A28" s="41">
        <v>14</v>
      </c>
      <c r="B28" s="23" t="s">
        <v>411</v>
      </c>
      <c r="C28" s="23" t="s">
        <v>412</v>
      </c>
      <c r="D28" s="88" t="s">
        <v>724</v>
      </c>
      <c r="E28" s="23" t="s">
        <v>39</v>
      </c>
      <c r="F28" s="44">
        <v>642</v>
      </c>
      <c r="G28" s="44" t="s">
        <v>34</v>
      </c>
      <c r="H28" s="23">
        <v>1</v>
      </c>
      <c r="I28" s="53">
        <v>36000000000</v>
      </c>
      <c r="J28" s="44" t="s">
        <v>35</v>
      </c>
      <c r="K28" s="48">
        <v>575000</v>
      </c>
      <c r="L28" s="46">
        <v>42767</v>
      </c>
      <c r="M28" s="46">
        <v>43070</v>
      </c>
      <c r="N28" s="44" t="s">
        <v>385</v>
      </c>
      <c r="O28" s="44" t="s">
        <v>127</v>
      </c>
      <c r="P28" s="76" t="s">
        <v>665</v>
      </c>
    </row>
    <row r="29" spans="1:16" ht="45" x14ac:dyDescent="0.25">
      <c r="A29" s="41">
        <v>15</v>
      </c>
      <c r="B29" s="42" t="s">
        <v>411</v>
      </c>
      <c r="C29" s="42" t="s">
        <v>412</v>
      </c>
      <c r="D29" s="38" t="s">
        <v>768</v>
      </c>
      <c r="E29" s="42" t="s">
        <v>215</v>
      </c>
      <c r="F29" s="44">
        <v>642</v>
      </c>
      <c r="G29" s="51" t="s">
        <v>767</v>
      </c>
      <c r="H29" s="23">
        <v>1</v>
      </c>
      <c r="I29" s="23">
        <v>36000000000</v>
      </c>
      <c r="J29" s="44" t="s">
        <v>35</v>
      </c>
      <c r="K29" s="45">
        <v>600000</v>
      </c>
      <c r="L29" s="46">
        <v>42767</v>
      </c>
      <c r="M29" s="46">
        <v>43070</v>
      </c>
      <c r="N29" s="44" t="s">
        <v>385</v>
      </c>
      <c r="O29" s="44" t="s">
        <v>127</v>
      </c>
      <c r="P29" s="41" t="s">
        <v>591</v>
      </c>
    </row>
    <row r="30" spans="1:16" ht="146.25" x14ac:dyDescent="0.25">
      <c r="A30" s="41">
        <v>16</v>
      </c>
      <c r="B30" s="23" t="s">
        <v>411</v>
      </c>
      <c r="C30" s="23" t="s">
        <v>412</v>
      </c>
      <c r="D30" s="88" t="s">
        <v>709</v>
      </c>
      <c r="E30" s="23" t="s">
        <v>39</v>
      </c>
      <c r="F30" s="44">
        <v>642</v>
      </c>
      <c r="G30" s="44" t="s">
        <v>34</v>
      </c>
      <c r="H30" s="23">
        <v>1</v>
      </c>
      <c r="I30" s="53">
        <v>36000000000</v>
      </c>
      <c r="J30" s="44" t="s">
        <v>35</v>
      </c>
      <c r="K30" s="92">
        <v>640000</v>
      </c>
      <c r="L30" s="46">
        <v>42767</v>
      </c>
      <c r="M30" s="46">
        <v>43070</v>
      </c>
      <c r="N30" s="44" t="s">
        <v>385</v>
      </c>
      <c r="O30" s="44" t="s">
        <v>127</v>
      </c>
      <c r="P30" s="76" t="s">
        <v>665</v>
      </c>
    </row>
    <row r="31" spans="1:16" ht="146.25" x14ac:dyDescent="0.25">
      <c r="A31" s="41">
        <v>17</v>
      </c>
      <c r="B31" s="23" t="s">
        <v>411</v>
      </c>
      <c r="C31" s="23" t="s">
        <v>412</v>
      </c>
      <c r="D31" s="88" t="s">
        <v>674</v>
      </c>
      <c r="E31" s="23" t="s">
        <v>39</v>
      </c>
      <c r="F31" s="44">
        <v>642</v>
      </c>
      <c r="G31" s="44" t="s">
        <v>34</v>
      </c>
      <c r="H31" s="23">
        <v>1</v>
      </c>
      <c r="I31" s="53">
        <v>36000000000</v>
      </c>
      <c r="J31" s="44" t="s">
        <v>35</v>
      </c>
      <c r="K31" s="92">
        <v>650000</v>
      </c>
      <c r="L31" s="46">
        <v>42767</v>
      </c>
      <c r="M31" s="46">
        <v>43070</v>
      </c>
      <c r="N31" s="44" t="s">
        <v>385</v>
      </c>
      <c r="O31" s="44" t="s">
        <v>127</v>
      </c>
      <c r="P31" s="76" t="s">
        <v>665</v>
      </c>
    </row>
    <row r="32" spans="1:16" ht="168.75" x14ac:dyDescent="0.25">
      <c r="A32" s="41">
        <v>18</v>
      </c>
      <c r="B32" s="23" t="s">
        <v>411</v>
      </c>
      <c r="C32" s="23" t="s">
        <v>412</v>
      </c>
      <c r="D32" s="88" t="s">
        <v>722</v>
      </c>
      <c r="E32" s="23" t="s">
        <v>39</v>
      </c>
      <c r="F32" s="44">
        <v>642</v>
      </c>
      <c r="G32" s="44" t="s">
        <v>34</v>
      </c>
      <c r="H32" s="23">
        <v>1</v>
      </c>
      <c r="I32" s="53">
        <v>36000000000</v>
      </c>
      <c r="J32" s="44" t="s">
        <v>35</v>
      </c>
      <c r="K32" s="92">
        <v>650000</v>
      </c>
      <c r="L32" s="46">
        <v>42767</v>
      </c>
      <c r="M32" s="46">
        <v>43070</v>
      </c>
      <c r="N32" s="44" t="s">
        <v>385</v>
      </c>
      <c r="O32" s="44" t="s">
        <v>127</v>
      </c>
      <c r="P32" s="76" t="s">
        <v>665</v>
      </c>
    </row>
    <row r="33" spans="1:16" ht="146.25" x14ac:dyDescent="0.25">
      <c r="A33" s="41">
        <v>19</v>
      </c>
      <c r="B33" s="23" t="s">
        <v>411</v>
      </c>
      <c r="C33" s="23" t="s">
        <v>412</v>
      </c>
      <c r="D33" s="88" t="s">
        <v>702</v>
      </c>
      <c r="E33" s="23" t="s">
        <v>39</v>
      </c>
      <c r="F33" s="44">
        <v>642</v>
      </c>
      <c r="G33" s="44" t="s">
        <v>34</v>
      </c>
      <c r="H33" s="23">
        <v>1</v>
      </c>
      <c r="I33" s="53">
        <v>36000000000</v>
      </c>
      <c r="J33" s="44" t="s">
        <v>35</v>
      </c>
      <c r="K33" s="92">
        <v>680000</v>
      </c>
      <c r="L33" s="46">
        <v>42767</v>
      </c>
      <c r="M33" s="46">
        <v>43070</v>
      </c>
      <c r="N33" s="44" t="s">
        <v>385</v>
      </c>
      <c r="O33" s="44" t="s">
        <v>127</v>
      </c>
      <c r="P33" s="76" t="s">
        <v>665</v>
      </c>
    </row>
    <row r="34" spans="1:16" ht="326.25" x14ac:dyDescent="0.25">
      <c r="A34" s="41">
        <v>20</v>
      </c>
      <c r="B34" s="23" t="s">
        <v>411</v>
      </c>
      <c r="C34" s="23" t="s">
        <v>412</v>
      </c>
      <c r="D34" s="88" t="s">
        <v>668</v>
      </c>
      <c r="E34" s="23" t="s">
        <v>39</v>
      </c>
      <c r="F34" s="44">
        <v>642</v>
      </c>
      <c r="G34" s="44" t="s">
        <v>34</v>
      </c>
      <c r="H34" s="23">
        <v>1</v>
      </c>
      <c r="I34" s="53">
        <v>36000000000</v>
      </c>
      <c r="J34" s="44" t="s">
        <v>35</v>
      </c>
      <c r="K34" s="92">
        <v>750000</v>
      </c>
      <c r="L34" s="46">
        <v>42767</v>
      </c>
      <c r="M34" s="46">
        <v>43070</v>
      </c>
      <c r="N34" s="44" t="s">
        <v>385</v>
      </c>
      <c r="O34" s="44" t="s">
        <v>127</v>
      </c>
      <c r="P34" s="76" t="s">
        <v>665</v>
      </c>
    </row>
    <row r="35" spans="1:16" ht="146.25" x14ac:dyDescent="0.25">
      <c r="A35" s="41">
        <v>21</v>
      </c>
      <c r="B35" s="23" t="s">
        <v>411</v>
      </c>
      <c r="C35" s="23" t="s">
        <v>412</v>
      </c>
      <c r="D35" s="88" t="s">
        <v>491</v>
      </c>
      <c r="E35" s="23" t="s">
        <v>39</v>
      </c>
      <c r="F35" s="44">
        <v>642</v>
      </c>
      <c r="G35" s="23" t="s">
        <v>34</v>
      </c>
      <c r="H35" s="23">
        <v>1</v>
      </c>
      <c r="I35" s="23">
        <v>36000000000</v>
      </c>
      <c r="J35" s="44" t="s">
        <v>35</v>
      </c>
      <c r="K35" s="45">
        <v>750000</v>
      </c>
      <c r="L35" s="46">
        <v>42767</v>
      </c>
      <c r="M35" s="46">
        <v>43070</v>
      </c>
      <c r="N35" s="44" t="s">
        <v>385</v>
      </c>
      <c r="O35" s="44" t="s">
        <v>127</v>
      </c>
      <c r="P35" s="41" t="s">
        <v>591</v>
      </c>
    </row>
    <row r="36" spans="1:16" ht="146.25" x14ac:dyDescent="0.25">
      <c r="A36" s="41">
        <v>22</v>
      </c>
      <c r="B36" s="23" t="s">
        <v>411</v>
      </c>
      <c r="C36" s="23" t="s">
        <v>412</v>
      </c>
      <c r="D36" s="88" t="s">
        <v>492</v>
      </c>
      <c r="E36" s="23" t="s">
        <v>39</v>
      </c>
      <c r="F36" s="44">
        <v>642</v>
      </c>
      <c r="G36" s="23" t="s">
        <v>34</v>
      </c>
      <c r="H36" s="23">
        <v>1</v>
      </c>
      <c r="I36" s="23">
        <v>36000000000</v>
      </c>
      <c r="J36" s="44" t="s">
        <v>35</v>
      </c>
      <c r="K36" s="45">
        <v>750000</v>
      </c>
      <c r="L36" s="46">
        <v>42767</v>
      </c>
      <c r="M36" s="46">
        <v>43070</v>
      </c>
      <c r="N36" s="44" t="s">
        <v>385</v>
      </c>
      <c r="O36" s="44" t="s">
        <v>127</v>
      </c>
      <c r="P36" s="41" t="s">
        <v>591</v>
      </c>
    </row>
    <row r="37" spans="1:16" ht="146.25" x14ac:dyDescent="0.25">
      <c r="A37" s="41">
        <v>23</v>
      </c>
      <c r="B37" s="23" t="s">
        <v>411</v>
      </c>
      <c r="C37" s="23" t="s">
        <v>412</v>
      </c>
      <c r="D37" s="88" t="s">
        <v>493</v>
      </c>
      <c r="E37" s="23" t="s">
        <v>39</v>
      </c>
      <c r="F37" s="44">
        <v>642</v>
      </c>
      <c r="G37" s="23" t="s">
        <v>34</v>
      </c>
      <c r="H37" s="23">
        <v>1</v>
      </c>
      <c r="I37" s="23">
        <v>36000000000</v>
      </c>
      <c r="J37" s="44" t="s">
        <v>35</v>
      </c>
      <c r="K37" s="89">
        <v>750000</v>
      </c>
      <c r="L37" s="46">
        <v>42767</v>
      </c>
      <c r="M37" s="46">
        <v>43070</v>
      </c>
      <c r="N37" s="44" t="s">
        <v>385</v>
      </c>
      <c r="O37" s="44" t="s">
        <v>127</v>
      </c>
      <c r="P37" s="41" t="s">
        <v>591</v>
      </c>
    </row>
    <row r="38" spans="1:16" ht="146.25" x14ac:dyDescent="0.25">
      <c r="A38" s="41">
        <v>24</v>
      </c>
      <c r="B38" s="23" t="s">
        <v>411</v>
      </c>
      <c r="C38" s="23" t="s">
        <v>412</v>
      </c>
      <c r="D38" s="88" t="s">
        <v>496</v>
      </c>
      <c r="E38" s="23" t="s">
        <v>39</v>
      </c>
      <c r="F38" s="44">
        <v>642</v>
      </c>
      <c r="G38" s="23" t="s">
        <v>34</v>
      </c>
      <c r="H38" s="23">
        <v>1</v>
      </c>
      <c r="I38" s="23">
        <v>36000000000</v>
      </c>
      <c r="J38" s="44" t="s">
        <v>35</v>
      </c>
      <c r="K38" s="89">
        <v>750000</v>
      </c>
      <c r="L38" s="46">
        <v>42767</v>
      </c>
      <c r="M38" s="46">
        <v>43070</v>
      </c>
      <c r="N38" s="44" t="s">
        <v>385</v>
      </c>
      <c r="O38" s="44" t="s">
        <v>127</v>
      </c>
      <c r="P38" s="41" t="s">
        <v>591</v>
      </c>
    </row>
    <row r="39" spans="1:16" ht="146.25" x14ac:dyDescent="0.25">
      <c r="A39" s="41">
        <v>25</v>
      </c>
      <c r="B39" s="23" t="s">
        <v>411</v>
      </c>
      <c r="C39" s="23" t="s">
        <v>412</v>
      </c>
      <c r="D39" s="23" t="s">
        <v>498</v>
      </c>
      <c r="E39" s="23" t="s">
        <v>39</v>
      </c>
      <c r="F39" s="44">
        <v>642</v>
      </c>
      <c r="G39" s="23" t="s">
        <v>34</v>
      </c>
      <c r="H39" s="23">
        <v>1</v>
      </c>
      <c r="I39" s="23">
        <v>36000000000</v>
      </c>
      <c r="J39" s="44" t="s">
        <v>35</v>
      </c>
      <c r="K39" s="89">
        <v>750000</v>
      </c>
      <c r="L39" s="46">
        <v>42767</v>
      </c>
      <c r="M39" s="46">
        <v>43070</v>
      </c>
      <c r="N39" s="44" t="s">
        <v>385</v>
      </c>
      <c r="O39" s="44" t="s">
        <v>127</v>
      </c>
      <c r="P39" s="41" t="s">
        <v>591</v>
      </c>
    </row>
    <row r="40" spans="1:16" ht="146.25" x14ac:dyDescent="0.25">
      <c r="A40" s="41">
        <v>26</v>
      </c>
      <c r="B40" s="23" t="s">
        <v>411</v>
      </c>
      <c r="C40" s="23" t="s">
        <v>412</v>
      </c>
      <c r="D40" s="88" t="s">
        <v>512</v>
      </c>
      <c r="E40" s="23" t="s">
        <v>39</v>
      </c>
      <c r="F40" s="44">
        <v>642</v>
      </c>
      <c r="G40" s="23" t="s">
        <v>34</v>
      </c>
      <c r="H40" s="23">
        <v>1</v>
      </c>
      <c r="I40" s="23">
        <v>36000000000</v>
      </c>
      <c r="J40" s="44" t="s">
        <v>35</v>
      </c>
      <c r="K40" s="89">
        <v>750000</v>
      </c>
      <c r="L40" s="46">
        <v>42767</v>
      </c>
      <c r="M40" s="46">
        <v>43070</v>
      </c>
      <c r="N40" s="44" t="s">
        <v>385</v>
      </c>
      <c r="O40" s="44" t="s">
        <v>127</v>
      </c>
      <c r="P40" s="41" t="s">
        <v>591</v>
      </c>
    </row>
    <row r="41" spans="1:16" ht="146.25" x14ac:dyDescent="0.25">
      <c r="A41" s="41">
        <v>27</v>
      </c>
      <c r="B41" s="23" t="s">
        <v>411</v>
      </c>
      <c r="C41" s="23" t="s">
        <v>412</v>
      </c>
      <c r="D41" s="88" t="s">
        <v>717</v>
      </c>
      <c r="E41" s="23" t="s">
        <v>39</v>
      </c>
      <c r="F41" s="44">
        <v>642</v>
      </c>
      <c r="G41" s="44" t="s">
        <v>34</v>
      </c>
      <c r="H41" s="23">
        <v>1</v>
      </c>
      <c r="I41" s="53">
        <v>36000000000</v>
      </c>
      <c r="J41" s="44" t="s">
        <v>35</v>
      </c>
      <c r="K41" s="92">
        <v>870000</v>
      </c>
      <c r="L41" s="46">
        <v>42767</v>
      </c>
      <c r="M41" s="46">
        <v>43070</v>
      </c>
      <c r="N41" s="44" t="s">
        <v>385</v>
      </c>
      <c r="O41" s="44" t="s">
        <v>127</v>
      </c>
      <c r="P41" s="76" t="s">
        <v>665</v>
      </c>
    </row>
    <row r="42" spans="1:16" ht="146.25" x14ac:dyDescent="0.25">
      <c r="A42" s="41">
        <v>28</v>
      </c>
      <c r="B42" s="23" t="s">
        <v>415</v>
      </c>
      <c r="C42" s="23" t="s">
        <v>416</v>
      </c>
      <c r="D42" s="38" t="s">
        <v>443</v>
      </c>
      <c r="E42" s="23" t="s">
        <v>39</v>
      </c>
      <c r="F42" s="44">
        <v>642</v>
      </c>
      <c r="G42" s="23" t="s">
        <v>34</v>
      </c>
      <c r="H42" s="23">
        <v>1</v>
      </c>
      <c r="I42" s="23">
        <v>36000000000</v>
      </c>
      <c r="J42" s="44" t="s">
        <v>35</v>
      </c>
      <c r="K42" s="91">
        <v>885600</v>
      </c>
      <c r="L42" s="46">
        <v>42767</v>
      </c>
      <c r="M42" s="46">
        <v>43070</v>
      </c>
      <c r="N42" s="44" t="s">
        <v>385</v>
      </c>
      <c r="O42" s="44" t="s">
        <v>127</v>
      </c>
      <c r="P42" s="41" t="s">
        <v>591</v>
      </c>
    </row>
    <row r="43" spans="1:16" ht="146.25" x14ac:dyDescent="0.25">
      <c r="A43" s="41">
        <v>29</v>
      </c>
      <c r="B43" s="23" t="s">
        <v>411</v>
      </c>
      <c r="C43" s="23" t="s">
        <v>412</v>
      </c>
      <c r="D43" s="88" t="s">
        <v>693</v>
      </c>
      <c r="E43" s="23" t="s">
        <v>39</v>
      </c>
      <c r="F43" s="44">
        <v>642</v>
      </c>
      <c r="G43" s="44" t="s">
        <v>34</v>
      </c>
      <c r="H43" s="23">
        <v>1</v>
      </c>
      <c r="I43" s="53">
        <v>36000000000</v>
      </c>
      <c r="J43" s="44" t="s">
        <v>35</v>
      </c>
      <c r="K43" s="92">
        <v>950000</v>
      </c>
      <c r="L43" s="46">
        <v>42767</v>
      </c>
      <c r="M43" s="46">
        <v>43070</v>
      </c>
      <c r="N43" s="44" t="s">
        <v>385</v>
      </c>
      <c r="O43" s="44" t="s">
        <v>127</v>
      </c>
      <c r="P43" s="76" t="s">
        <v>665</v>
      </c>
    </row>
    <row r="44" spans="1:16" ht="33.75" x14ac:dyDescent="0.25">
      <c r="A44" s="41">
        <v>30</v>
      </c>
      <c r="B44" s="23" t="s">
        <v>161</v>
      </c>
      <c r="C44" s="23" t="s">
        <v>162</v>
      </c>
      <c r="D44" s="88" t="s">
        <v>168</v>
      </c>
      <c r="E44" s="23" t="s">
        <v>164</v>
      </c>
      <c r="F44" s="44">
        <v>642</v>
      </c>
      <c r="G44" s="44" t="s">
        <v>34</v>
      </c>
      <c r="H44" s="23">
        <v>1</v>
      </c>
      <c r="I44" s="23">
        <v>36000000000</v>
      </c>
      <c r="J44" s="44" t="s">
        <v>35</v>
      </c>
      <c r="K44" s="30">
        <v>1000000</v>
      </c>
      <c r="L44" s="46">
        <v>42767</v>
      </c>
      <c r="M44" s="46">
        <v>43101</v>
      </c>
      <c r="N44" s="44" t="s">
        <v>385</v>
      </c>
      <c r="O44" s="44" t="s">
        <v>127</v>
      </c>
      <c r="P44" s="44" t="s">
        <v>117</v>
      </c>
    </row>
    <row r="45" spans="1:16" ht="146.25" x14ac:dyDescent="0.25">
      <c r="A45" s="41">
        <v>31</v>
      </c>
      <c r="B45" s="23" t="s">
        <v>411</v>
      </c>
      <c r="C45" s="23" t="s">
        <v>412</v>
      </c>
      <c r="D45" s="88" t="s">
        <v>707</v>
      </c>
      <c r="E45" s="23" t="s">
        <v>39</v>
      </c>
      <c r="F45" s="44">
        <v>642</v>
      </c>
      <c r="G45" s="44" t="s">
        <v>34</v>
      </c>
      <c r="H45" s="23">
        <v>1</v>
      </c>
      <c r="I45" s="53">
        <v>36000000000</v>
      </c>
      <c r="J45" s="44" t="s">
        <v>35</v>
      </c>
      <c r="K45" s="48">
        <v>1000000</v>
      </c>
      <c r="L45" s="46">
        <v>42767</v>
      </c>
      <c r="M45" s="46">
        <v>43070</v>
      </c>
      <c r="N45" s="44" t="s">
        <v>385</v>
      </c>
      <c r="O45" s="44" t="s">
        <v>127</v>
      </c>
      <c r="P45" s="76" t="s">
        <v>665</v>
      </c>
    </row>
    <row r="46" spans="1:16" ht="146.25" x14ac:dyDescent="0.25">
      <c r="A46" s="41">
        <v>32</v>
      </c>
      <c r="B46" s="23" t="s">
        <v>411</v>
      </c>
      <c r="C46" s="23" t="s">
        <v>412</v>
      </c>
      <c r="D46" s="88" t="s">
        <v>464</v>
      </c>
      <c r="E46" s="23" t="s">
        <v>39</v>
      </c>
      <c r="F46" s="44">
        <v>642</v>
      </c>
      <c r="G46" s="23" t="s">
        <v>34</v>
      </c>
      <c r="H46" s="23">
        <v>1</v>
      </c>
      <c r="I46" s="23">
        <v>36000000000</v>
      </c>
      <c r="J46" s="44" t="s">
        <v>35</v>
      </c>
      <c r="K46" s="89">
        <v>1000000</v>
      </c>
      <c r="L46" s="46">
        <v>42767</v>
      </c>
      <c r="M46" s="46">
        <v>43070</v>
      </c>
      <c r="N46" s="44" t="s">
        <v>385</v>
      </c>
      <c r="O46" s="44" t="s">
        <v>127</v>
      </c>
      <c r="P46" s="41" t="s">
        <v>591</v>
      </c>
    </row>
    <row r="47" spans="1:16" ht="146.25" x14ac:dyDescent="0.25">
      <c r="A47" s="41">
        <v>33</v>
      </c>
      <c r="B47" s="23" t="s">
        <v>411</v>
      </c>
      <c r="C47" s="23" t="s">
        <v>412</v>
      </c>
      <c r="D47" s="88" t="s">
        <v>474</v>
      </c>
      <c r="E47" s="23" t="s">
        <v>39</v>
      </c>
      <c r="F47" s="44">
        <v>642</v>
      </c>
      <c r="G47" s="23" t="s">
        <v>34</v>
      </c>
      <c r="H47" s="23">
        <v>1</v>
      </c>
      <c r="I47" s="23">
        <v>36000000000</v>
      </c>
      <c r="J47" s="44" t="s">
        <v>35</v>
      </c>
      <c r="K47" s="89">
        <v>1000000</v>
      </c>
      <c r="L47" s="46">
        <v>42767</v>
      </c>
      <c r="M47" s="46">
        <v>43070</v>
      </c>
      <c r="N47" s="44" t="s">
        <v>385</v>
      </c>
      <c r="O47" s="44" t="s">
        <v>127</v>
      </c>
      <c r="P47" s="41" t="s">
        <v>591</v>
      </c>
    </row>
    <row r="48" spans="1:16" ht="146.25" x14ac:dyDescent="0.25">
      <c r="A48" s="41">
        <v>34</v>
      </c>
      <c r="B48" s="23" t="s">
        <v>411</v>
      </c>
      <c r="C48" s="23" t="s">
        <v>412</v>
      </c>
      <c r="D48" s="23" t="s">
        <v>480</v>
      </c>
      <c r="E48" s="23" t="s">
        <v>39</v>
      </c>
      <c r="F48" s="44">
        <v>642</v>
      </c>
      <c r="G48" s="23" t="s">
        <v>34</v>
      </c>
      <c r="H48" s="23">
        <v>1</v>
      </c>
      <c r="I48" s="23">
        <v>36000000000</v>
      </c>
      <c r="J48" s="44" t="s">
        <v>35</v>
      </c>
      <c r="K48" s="91">
        <v>1000000</v>
      </c>
      <c r="L48" s="46">
        <v>42767</v>
      </c>
      <c r="M48" s="46">
        <v>43070</v>
      </c>
      <c r="N48" s="44" t="s">
        <v>385</v>
      </c>
      <c r="O48" s="44" t="s">
        <v>127</v>
      </c>
      <c r="P48" s="41" t="s">
        <v>591</v>
      </c>
    </row>
    <row r="49" spans="1:16" ht="146.25" x14ac:dyDescent="0.25">
      <c r="A49" s="41">
        <v>35</v>
      </c>
      <c r="B49" s="23" t="s">
        <v>411</v>
      </c>
      <c r="C49" s="23" t="s">
        <v>412</v>
      </c>
      <c r="D49" s="88" t="s">
        <v>510</v>
      </c>
      <c r="E49" s="23" t="s">
        <v>39</v>
      </c>
      <c r="F49" s="44">
        <v>642</v>
      </c>
      <c r="G49" s="23" t="s">
        <v>34</v>
      </c>
      <c r="H49" s="23">
        <v>1</v>
      </c>
      <c r="I49" s="23">
        <v>36000000000</v>
      </c>
      <c r="J49" s="44" t="s">
        <v>35</v>
      </c>
      <c r="K49" s="89">
        <v>1000000</v>
      </c>
      <c r="L49" s="46">
        <v>42767</v>
      </c>
      <c r="M49" s="46">
        <v>43070</v>
      </c>
      <c r="N49" s="44" t="s">
        <v>385</v>
      </c>
      <c r="O49" s="44" t="s">
        <v>127</v>
      </c>
      <c r="P49" s="41" t="s">
        <v>591</v>
      </c>
    </row>
    <row r="50" spans="1:16" ht="146.25" x14ac:dyDescent="0.25">
      <c r="A50" s="41">
        <v>36</v>
      </c>
      <c r="B50" s="23" t="s">
        <v>411</v>
      </c>
      <c r="C50" s="23" t="s">
        <v>412</v>
      </c>
      <c r="D50" s="88" t="s">
        <v>514</v>
      </c>
      <c r="E50" s="23" t="s">
        <v>39</v>
      </c>
      <c r="F50" s="44">
        <v>642</v>
      </c>
      <c r="G50" s="23" t="s">
        <v>34</v>
      </c>
      <c r="H50" s="23">
        <v>1</v>
      </c>
      <c r="I50" s="23">
        <v>36000000000</v>
      </c>
      <c r="J50" s="44" t="s">
        <v>35</v>
      </c>
      <c r="K50" s="89">
        <v>1000000</v>
      </c>
      <c r="L50" s="46">
        <v>42767</v>
      </c>
      <c r="M50" s="46">
        <v>43070</v>
      </c>
      <c r="N50" s="44" t="s">
        <v>385</v>
      </c>
      <c r="O50" s="44" t="s">
        <v>127</v>
      </c>
      <c r="P50" s="41" t="s">
        <v>591</v>
      </c>
    </row>
    <row r="51" spans="1:16" ht="146.25" x14ac:dyDescent="0.25">
      <c r="A51" s="41">
        <v>37</v>
      </c>
      <c r="B51" s="23" t="s">
        <v>411</v>
      </c>
      <c r="C51" s="23" t="s">
        <v>412</v>
      </c>
      <c r="D51" s="88" t="s">
        <v>535</v>
      </c>
      <c r="E51" s="23" t="s">
        <v>39</v>
      </c>
      <c r="F51" s="44">
        <v>642</v>
      </c>
      <c r="G51" s="23" t="s">
        <v>34</v>
      </c>
      <c r="H51" s="23">
        <v>1</v>
      </c>
      <c r="I51" s="23">
        <v>36000000000</v>
      </c>
      <c r="J51" s="44" t="s">
        <v>35</v>
      </c>
      <c r="K51" s="91">
        <v>1000000</v>
      </c>
      <c r="L51" s="46">
        <v>42767</v>
      </c>
      <c r="M51" s="46">
        <v>43070</v>
      </c>
      <c r="N51" s="44" t="s">
        <v>385</v>
      </c>
      <c r="O51" s="44" t="s">
        <v>127</v>
      </c>
      <c r="P51" s="41" t="s">
        <v>591</v>
      </c>
    </row>
    <row r="52" spans="1:16" ht="146.25" x14ac:dyDescent="0.25">
      <c r="A52" s="41">
        <v>38</v>
      </c>
      <c r="B52" s="23" t="s">
        <v>411</v>
      </c>
      <c r="C52" s="23" t="s">
        <v>412</v>
      </c>
      <c r="D52" s="38" t="s">
        <v>448</v>
      </c>
      <c r="E52" s="23" t="s">
        <v>39</v>
      </c>
      <c r="F52" s="44">
        <v>642</v>
      </c>
      <c r="G52" s="23" t="s">
        <v>34</v>
      </c>
      <c r="H52" s="23">
        <v>1</v>
      </c>
      <c r="I52" s="23">
        <v>36000000000</v>
      </c>
      <c r="J52" s="44" t="s">
        <v>35</v>
      </c>
      <c r="K52" s="89">
        <v>1008000</v>
      </c>
      <c r="L52" s="46">
        <v>42767</v>
      </c>
      <c r="M52" s="46">
        <v>43070</v>
      </c>
      <c r="N52" s="44" t="s">
        <v>385</v>
      </c>
      <c r="O52" s="44" t="s">
        <v>127</v>
      </c>
      <c r="P52" s="41" t="s">
        <v>591</v>
      </c>
    </row>
    <row r="53" spans="1:16" ht="146.25" x14ac:dyDescent="0.25">
      <c r="A53" s="41">
        <v>39</v>
      </c>
      <c r="B53" s="23" t="s">
        <v>411</v>
      </c>
      <c r="C53" s="23" t="s">
        <v>412</v>
      </c>
      <c r="D53" s="88" t="s">
        <v>511</v>
      </c>
      <c r="E53" s="23" t="s">
        <v>39</v>
      </c>
      <c r="F53" s="44">
        <v>642</v>
      </c>
      <c r="G53" s="23" t="s">
        <v>34</v>
      </c>
      <c r="H53" s="23">
        <v>1</v>
      </c>
      <c r="I53" s="23">
        <v>36000000000</v>
      </c>
      <c r="J53" s="44" t="s">
        <v>35</v>
      </c>
      <c r="K53" s="45">
        <v>1250000</v>
      </c>
      <c r="L53" s="46">
        <v>42767</v>
      </c>
      <c r="M53" s="46">
        <v>43070</v>
      </c>
      <c r="N53" s="44" t="s">
        <v>385</v>
      </c>
      <c r="O53" s="44" t="s">
        <v>127</v>
      </c>
      <c r="P53" s="41" t="s">
        <v>591</v>
      </c>
    </row>
    <row r="54" spans="1:16" ht="101.25" x14ac:dyDescent="0.25">
      <c r="A54" s="41">
        <v>40</v>
      </c>
      <c r="B54" s="23" t="s">
        <v>118</v>
      </c>
      <c r="C54" s="23" t="s">
        <v>119</v>
      </c>
      <c r="D54" s="88" t="s">
        <v>153</v>
      </c>
      <c r="E54" s="23" t="s">
        <v>121</v>
      </c>
      <c r="F54" s="44">
        <v>642</v>
      </c>
      <c r="G54" s="44" t="s">
        <v>34</v>
      </c>
      <c r="H54" s="23">
        <v>1</v>
      </c>
      <c r="I54" s="23">
        <v>36000000000</v>
      </c>
      <c r="J54" s="44" t="s">
        <v>35</v>
      </c>
      <c r="K54" s="30">
        <v>1500000</v>
      </c>
      <c r="L54" s="46">
        <v>42767</v>
      </c>
      <c r="M54" s="46">
        <v>43132</v>
      </c>
      <c r="N54" s="44" t="s">
        <v>386</v>
      </c>
      <c r="O54" s="44" t="s">
        <v>124</v>
      </c>
      <c r="P54" s="44" t="s">
        <v>117</v>
      </c>
    </row>
    <row r="55" spans="1:16" ht="146.25" x14ac:dyDescent="0.25">
      <c r="A55" s="41">
        <v>41</v>
      </c>
      <c r="B55" s="23" t="s">
        <v>411</v>
      </c>
      <c r="C55" s="23" t="s">
        <v>412</v>
      </c>
      <c r="D55" s="88" t="s">
        <v>500</v>
      </c>
      <c r="E55" s="23" t="s">
        <v>39</v>
      </c>
      <c r="F55" s="44">
        <v>642</v>
      </c>
      <c r="G55" s="23" t="s">
        <v>34</v>
      </c>
      <c r="H55" s="23">
        <v>1</v>
      </c>
      <c r="I55" s="23">
        <v>36000000000</v>
      </c>
      <c r="J55" s="44" t="s">
        <v>35</v>
      </c>
      <c r="K55" s="89">
        <v>1500000</v>
      </c>
      <c r="L55" s="46">
        <v>42767</v>
      </c>
      <c r="M55" s="46">
        <v>43070</v>
      </c>
      <c r="N55" s="44" t="s">
        <v>385</v>
      </c>
      <c r="O55" s="44" t="s">
        <v>127</v>
      </c>
      <c r="P55" s="41" t="s">
        <v>591</v>
      </c>
    </row>
    <row r="56" spans="1:16" ht="146.25" x14ac:dyDescent="0.25">
      <c r="A56" s="41">
        <v>42</v>
      </c>
      <c r="B56" s="23" t="s">
        <v>411</v>
      </c>
      <c r="C56" s="23" t="s">
        <v>412</v>
      </c>
      <c r="D56" s="88" t="s">
        <v>506</v>
      </c>
      <c r="E56" s="23" t="s">
        <v>39</v>
      </c>
      <c r="F56" s="44">
        <v>642</v>
      </c>
      <c r="G56" s="23" t="s">
        <v>34</v>
      </c>
      <c r="H56" s="23">
        <v>1</v>
      </c>
      <c r="I56" s="23">
        <v>36000000000</v>
      </c>
      <c r="J56" s="44" t="s">
        <v>35</v>
      </c>
      <c r="K56" s="89">
        <v>1500000</v>
      </c>
      <c r="L56" s="46">
        <v>42767</v>
      </c>
      <c r="M56" s="46">
        <v>43070</v>
      </c>
      <c r="N56" s="44" t="s">
        <v>385</v>
      </c>
      <c r="O56" s="44" t="s">
        <v>127</v>
      </c>
      <c r="P56" s="41" t="s">
        <v>591</v>
      </c>
    </row>
    <row r="57" spans="1:16" ht="146.25" x14ac:dyDescent="0.25">
      <c r="A57" s="41">
        <v>43</v>
      </c>
      <c r="B57" s="23" t="s">
        <v>415</v>
      </c>
      <c r="C57" s="23" t="s">
        <v>416</v>
      </c>
      <c r="D57" s="38" t="s">
        <v>466</v>
      </c>
      <c r="E57" s="23" t="s">
        <v>39</v>
      </c>
      <c r="F57" s="44">
        <v>642</v>
      </c>
      <c r="G57" s="23" t="s">
        <v>34</v>
      </c>
      <c r="H57" s="23">
        <v>1</v>
      </c>
      <c r="I57" s="23">
        <v>36000000000</v>
      </c>
      <c r="J57" s="44" t="s">
        <v>35</v>
      </c>
      <c r="K57" s="91">
        <v>1728000</v>
      </c>
      <c r="L57" s="46">
        <v>42767</v>
      </c>
      <c r="M57" s="46">
        <v>43070</v>
      </c>
      <c r="N57" s="44" t="s">
        <v>385</v>
      </c>
      <c r="O57" s="44" t="s">
        <v>127</v>
      </c>
      <c r="P57" s="41" t="s">
        <v>591</v>
      </c>
    </row>
    <row r="58" spans="1:16" ht="146.25" x14ac:dyDescent="0.25">
      <c r="A58" s="41">
        <v>44</v>
      </c>
      <c r="B58" s="23" t="s">
        <v>411</v>
      </c>
      <c r="C58" s="23" t="s">
        <v>412</v>
      </c>
      <c r="D58" s="88" t="s">
        <v>705</v>
      </c>
      <c r="E58" s="23" t="s">
        <v>39</v>
      </c>
      <c r="F58" s="44">
        <v>642</v>
      </c>
      <c r="G58" s="44" t="s">
        <v>34</v>
      </c>
      <c r="H58" s="23">
        <v>1</v>
      </c>
      <c r="I58" s="53">
        <v>36000000000</v>
      </c>
      <c r="J58" s="44" t="s">
        <v>35</v>
      </c>
      <c r="K58" s="92">
        <v>1750000</v>
      </c>
      <c r="L58" s="46">
        <v>42767</v>
      </c>
      <c r="M58" s="46">
        <v>43070</v>
      </c>
      <c r="N58" s="44" t="s">
        <v>385</v>
      </c>
      <c r="O58" s="44" t="s">
        <v>127</v>
      </c>
      <c r="P58" s="76" t="s">
        <v>665</v>
      </c>
    </row>
    <row r="59" spans="1:16" ht="180" x14ac:dyDescent="0.25">
      <c r="A59" s="41">
        <v>45</v>
      </c>
      <c r="B59" s="23" t="s">
        <v>411</v>
      </c>
      <c r="C59" s="23" t="s">
        <v>412</v>
      </c>
      <c r="D59" s="88" t="s">
        <v>712</v>
      </c>
      <c r="E59" s="23" t="s">
        <v>39</v>
      </c>
      <c r="F59" s="44">
        <v>642</v>
      </c>
      <c r="G59" s="44" t="s">
        <v>34</v>
      </c>
      <c r="H59" s="23">
        <v>1</v>
      </c>
      <c r="I59" s="53">
        <v>36000000000</v>
      </c>
      <c r="J59" s="44" t="s">
        <v>35</v>
      </c>
      <c r="K59" s="92">
        <v>1750000</v>
      </c>
      <c r="L59" s="46">
        <v>42767</v>
      </c>
      <c r="M59" s="46">
        <v>43070</v>
      </c>
      <c r="N59" s="44" t="s">
        <v>385</v>
      </c>
      <c r="O59" s="44" t="s">
        <v>127</v>
      </c>
      <c r="P59" s="76" t="s">
        <v>665</v>
      </c>
    </row>
    <row r="60" spans="1:16" ht="146.25" x14ac:dyDescent="0.25">
      <c r="A60" s="41">
        <v>46</v>
      </c>
      <c r="B60" s="23" t="s">
        <v>415</v>
      </c>
      <c r="C60" s="23" t="s">
        <v>416</v>
      </c>
      <c r="D60" s="38" t="s">
        <v>417</v>
      </c>
      <c r="E60" s="23" t="s">
        <v>39</v>
      </c>
      <c r="F60" s="44">
        <v>642</v>
      </c>
      <c r="G60" s="23" t="s">
        <v>34</v>
      </c>
      <c r="H60" s="23">
        <v>1</v>
      </c>
      <c r="I60" s="23">
        <v>36000000000</v>
      </c>
      <c r="J60" s="44" t="s">
        <v>35</v>
      </c>
      <c r="K60" s="91">
        <v>1998000</v>
      </c>
      <c r="L60" s="46">
        <v>42767</v>
      </c>
      <c r="M60" s="46">
        <v>43070</v>
      </c>
      <c r="N60" s="44" t="s">
        <v>385</v>
      </c>
      <c r="O60" s="44" t="s">
        <v>127</v>
      </c>
      <c r="P60" s="41" t="s">
        <v>591</v>
      </c>
    </row>
    <row r="61" spans="1:16" ht="146.25" x14ac:dyDescent="0.25">
      <c r="A61" s="41">
        <v>47</v>
      </c>
      <c r="B61" s="23" t="s">
        <v>411</v>
      </c>
      <c r="C61" s="23" t="s">
        <v>412</v>
      </c>
      <c r="D61" s="23" t="s">
        <v>450</v>
      </c>
      <c r="E61" s="23" t="s">
        <v>39</v>
      </c>
      <c r="F61" s="44">
        <v>642</v>
      </c>
      <c r="G61" s="23" t="s">
        <v>34</v>
      </c>
      <c r="H61" s="23">
        <v>1</v>
      </c>
      <c r="I61" s="23">
        <v>36000000000</v>
      </c>
      <c r="J61" s="44" t="s">
        <v>35</v>
      </c>
      <c r="K61" s="89">
        <v>2000000</v>
      </c>
      <c r="L61" s="46">
        <v>42767</v>
      </c>
      <c r="M61" s="46">
        <v>43070</v>
      </c>
      <c r="N61" s="44" t="s">
        <v>385</v>
      </c>
      <c r="O61" s="44" t="s">
        <v>127</v>
      </c>
      <c r="P61" s="41" t="s">
        <v>591</v>
      </c>
    </row>
    <row r="62" spans="1:16" ht="146.25" x14ac:dyDescent="0.25">
      <c r="A62" s="41">
        <v>48</v>
      </c>
      <c r="B62" s="23" t="s">
        <v>411</v>
      </c>
      <c r="C62" s="23" t="s">
        <v>412</v>
      </c>
      <c r="D62" s="23" t="s">
        <v>451</v>
      </c>
      <c r="E62" s="23" t="s">
        <v>39</v>
      </c>
      <c r="F62" s="44">
        <v>642</v>
      </c>
      <c r="G62" s="23" t="s">
        <v>34</v>
      </c>
      <c r="H62" s="23">
        <v>1</v>
      </c>
      <c r="I62" s="23">
        <v>36000000000</v>
      </c>
      <c r="J62" s="44" t="s">
        <v>35</v>
      </c>
      <c r="K62" s="89">
        <v>2000000</v>
      </c>
      <c r="L62" s="46">
        <v>42767</v>
      </c>
      <c r="M62" s="46">
        <v>43070</v>
      </c>
      <c r="N62" s="44" t="s">
        <v>385</v>
      </c>
      <c r="O62" s="44" t="s">
        <v>127</v>
      </c>
      <c r="P62" s="41" t="s">
        <v>591</v>
      </c>
    </row>
    <row r="63" spans="1:16" ht="146.25" x14ac:dyDescent="0.25">
      <c r="A63" s="41">
        <v>49</v>
      </c>
      <c r="B63" s="23" t="s">
        <v>411</v>
      </c>
      <c r="C63" s="23" t="s">
        <v>412</v>
      </c>
      <c r="D63" s="88" t="s">
        <v>679</v>
      </c>
      <c r="E63" s="23" t="s">
        <v>39</v>
      </c>
      <c r="F63" s="44">
        <v>642</v>
      </c>
      <c r="G63" s="44" t="s">
        <v>34</v>
      </c>
      <c r="H63" s="23">
        <v>1</v>
      </c>
      <c r="I63" s="53">
        <v>36000000000</v>
      </c>
      <c r="J63" s="44" t="s">
        <v>35</v>
      </c>
      <c r="K63" s="48">
        <v>2300000</v>
      </c>
      <c r="L63" s="46">
        <v>42767</v>
      </c>
      <c r="M63" s="46">
        <v>43070</v>
      </c>
      <c r="N63" s="44" t="s">
        <v>385</v>
      </c>
      <c r="O63" s="44" t="s">
        <v>127</v>
      </c>
      <c r="P63" s="76" t="s">
        <v>665</v>
      </c>
    </row>
    <row r="64" spans="1:16" ht="157.5" x14ac:dyDescent="0.25">
      <c r="A64" s="41">
        <v>50</v>
      </c>
      <c r="B64" s="23" t="s">
        <v>411</v>
      </c>
      <c r="C64" s="23" t="s">
        <v>412</v>
      </c>
      <c r="D64" s="88" t="s">
        <v>697</v>
      </c>
      <c r="E64" s="23" t="s">
        <v>39</v>
      </c>
      <c r="F64" s="44">
        <v>642</v>
      </c>
      <c r="G64" s="44" t="s">
        <v>34</v>
      </c>
      <c r="H64" s="23">
        <v>1</v>
      </c>
      <c r="I64" s="53">
        <v>36000000000</v>
      </c>
      <c r="J64" s="44" t="s">
        <v>35</v>
      </c>
      <c r="K64" s="92">
        <v>2300000</v>
      </c>
      <c r="L64" s="46">
        <v>42767</v>
      </c>
      <c r="M64" s="46">
        <v>43070</v>
      </c>
      <c r="N64" s="44" t="s">
        <v>385</v>
      </c>
      <c r="O64" s="44" t="s">
        <v>127</v>
      </c>
      <c r="P64" s="76" t="s">
        <v>665</v>
      </c>
    </row>
    <row r="65" spans="1:16" ht="157.5" x14ac:dyDescent="0.25">
      <c r="A65" s="41">
        <v>51</v>
      </c>
      <c r="B65" s="23" t="s">
        <v>411</v>
      </c>
      <c r="C65" s="23" t="s">
        <v>412</v>
      </c>
      <c r="D65" s="88" t="s">
        <v>698</v>
      </c>
      <c r="E65" s="23" t="s">
        <v>39</v>
      </c>
      <c r="F65" s="44">
        <v>642</v>
      </c>
      <c r="G65" s="44" t="s">
        <v>34</v>
      </c>
      <c r="H65" s="23">
        <v>1</v>
      </c>
      <c r="I65" s="53">
        <v>36000000000</v>
      </c>
      <c r="J65" s="44" t="s">
        <v>35</v>
      </c>
      <c r="K65" s="92">
        <v>2300000</v>
      </c>
      <c r="L65" s="46">
        <v>42767</v>
      </c>
      <c r="M65" s="46">
        <v>43070</v>
      </c>
      <c r="N65" s="44" t="s">
        <v>385</v>
      </c>
      <c r="O65" s="44" t="s">
        <v>127</v>
      </c>
      <c r="P65" s="76" t="s">
        <v>665</v>
      </c>
    </row>
    <row r="66" spans="1:16" ht="146.25" x14ac:dyDescent="0.25">
      <c r="A66" s="41">
        <v>52</v>
      </c>
      <c r="B66" s="23" t="s">
        <v>411</v>
      </c>
      <c r="C66" s="23" t="s">
        <v>412</v>
      </c>
      <c r="D66" s="88" t="s">
        <v>723</v>
      </c>
      <c r="E66" s="23" t="s">
        <v>39</v>
      </c>
      <c r="F66" s="44">
        <v>642</v>
      </c>
      <c r="G66" s="44" t="s">
        <v>34</v>
      </c>
      <c r="H66" s="23">
        <v>1</v>
      </c>
      <c r="I66" s="53">
        <v>36000000000</v>
      </c>
      <c r="J66" s="44" t="s">
        <v>35</v>
      </c>
      <c r="K66" s="92">
        <v>2300000</v>
      </c>
      <c r="L66" s="46">
        <v>42767</v>
      </c>
      <c r="M66" s="46">
        <v>43070</v>
      </c>
      <c r="N66" s="44" t="s">
        <v>385</v>
      </c>
      <c r="O66" s="44" t="s">
        <v>127</v>
      </c>
      <c r="P66" s="76" t="s">
        <v>665</v>
      </c>
    </row>
    <row r="67" spans="1:16" ht="315" x14ac:dyDescent="0.25">
      <c r="A67" s="41">
        <v>53</v>
      </c>
      <c r="B67" s="23" t="s">
        <v>411</v>
      </c>
      <c r="C67" s="23" t="s">
        <v>412</v>
      </c>
      <c r="D67" s="88" t="s">
        <v>676</v>
      </c>
      <c r="E67" s="23" t="s">
        <v>39</v>
      </c>
      <c r="F67" s="44">
        <v>642</v>
      </c>
      <c r="G67" s="44" t="s">
        <v>34</v>
      </c>
      <c r="H67" s="23">
        <v>1</v>
      </c>
      <c r="I67" s="53">
        <v>36000000000</v>
      </c>
      <c r="J67" s="44" t="s">
        <v>35</v>
      </c>
      <c r="K67" s="48">
        <v>2360000</v>
      </c>
      <c r="L67" s="46">
        <v>42767</v>
      </c>
      <c r="M67" s="46">
        <v>43070</v>
      </c>
      <c r="N67" s="44" t="s">
        <v>385</v>
      </c>
      <c r="O67" s="44" t="s">
        <v>127</v>
      </c>
      <c r="P67" s="76" t="s">
        <v>665</v>
      </c>
    </row>
    <row r="68" spans="1:16" ht="146.25" x14ac:dyDescent="0.25">
      <c r="A68" s="41">
        <v>54</v>
      </c>
      <c r="B68" s="23" t="s">
        <v>411</v>
      </c>
      <c r="C68" s="23" t="s">
        <v>412</v>
      </c>
      <c r="D68" s="38" t="s">
        <v>469</v>
      </c>
      <c r="E68" s="23" t="s">
        <v>39</v>
      </c>
      <c r="F68" s="44">
        <v>642</v>
      </c>
      <c r="G68" s="23" t="s">
        <v>34</v>
      </c>
      <c r="H68" s="23">
        <v>1</v>
      </c>
      <c r="I68" s="23">
        <v>36000000000</v>
      </c>
      <c r="J68" s="44" t="s">
        <v>35</v>
      </c>
      <c r="K68" s="45">
        <v>2375000</v>
      </c>
      <c r="L68" s="46">
        <v>42767</v>
      </c>
      <c r="M68" s="46">
        <v>43070</v>
      </c>
      <c r="N68" s="44" t="s">
        <v>385</v>
      </c>
      <c r="O68" s="44" t="s">
        <v>127</v>
      </c>
      <c r="P68" s="41" t="s">
        <v>591</v>
      </c>
    </row>
    <row r="69" spans="1:16" ht="146.25" x14ac:dyDescent="0.25">
      <c r="A69" s="41">
        <v>55</v>
      </c>
      <c r="B69" s="23" t="s">
        <v>411</v>
      </c>
      <c r="C69" s="23" t="s">
        <v>412</v>
      </c>
      <c r="D69" s="88" t="s">
        <v>734</v>
      </c>
      <c r="E69" s="23" t="s">
        <v>39</v>
      </c>
      <c r="F69" s="44">
        <v>642</v>
      </c>
      <c r="G69" s="44" t="s">
        <v>34</v>
      </c>
      <c r="H69" s="23">
        <v>1</v>
      </c>
      <c r="I69" s="53">
        <v>36000000000</v>
      </c>
      <c r="J69" s="44" t="s">
        <v>35</v>
      </c>
      <c r="K69" s="137">
        <v>2400000</v>
      </c>
      <c r="L69" s="46">
        <v>42767</v>
      </c>
      <c r="M69" s="46">
        <v>43070</v>
      </c>
      <c r="N69" s="44" t="s">
        <v>385</v>
      </c>
      <c r="O69" s="44" t="s">
        <v>127</v>
      </c>
      <c r="P69" s="76" t="s">
        <v>665</v>
      </c>
    </row>
    <row r="70" spans="1:16" ht="146.25" x14ac:dyDescent="0.25">
      <c r="A70" s="41">
        <v>56</v>
      </c>
      <c r="B70" s="23" t="s">
        <v>411</v>
      </c>
      <c r="C70" s="23" t="s">
        <v>412</v>
      </c>
      <c r="D70" s="38" t="s">
        <v>414</v>
      </c>
      <c r="E70" s="23" t="s">
        <v>39</v>
      </c>
      <c r="F70" s="44">
        <v>642</v>
      </c>
      <c r="G70" s="23" t="s">
        <v>34</v>
      </c>
      <c r="H70" s="23">
        <v>1</v>
      </c>
      <c r="I70" s="23">
        <v>36000000000</v>
      </c>
      <c r="J70" s="44" t="s">
        <v>35</v>
      </c>
      <c r="K70" s="91">
        <v>2450000</v>
      </c>
      <c r="L70" s="46">
        <v>42767</v>
      </c>
      <c r="M70" s="46">
        <v>43070</v>
      </c>
      <c r="N70" s="44" t="s">
        <v>385</v>
      </c>
      <c r="O70" s="44" t="s">
        <v>127</v>
      </c>
      <c r="P70" s="41" t="s">
        <v>591</v>
      </c>
    </row>
    <row r="71" spans="1:16" ht="146.25" x14ac:dyDescent="0.25">
      <c r="A71" s="41">
        <v>57</v>
      </c>
      <c r="B71" s="23" t="s">
        <v>411</v>
      </c>
      <c r="C71" s="23" t="s">
        <v>412</v>
      </c>
      <c r="D71" s="38" t="s">
        <v>442</v>
      </c>
      <c r="E71" s="23" t="s">
        <v>39</v>
      </c>
      <c r="F71" s="44">
        <v>642</v>
      </c>
      <c r="G71" s="23" t="s">
        <v>34</v>
      </c>
      <c r="H71" s="23">
        <v>1</v>
      </c>
      <c r="I71" s="23">
        <v>36000000000</v>
      </c>
      <c r="J71" s="44" t="s">
        <v>35</v>
      </c>
      <c r="K71" s="91">
        <v>2450000</v>
      </c>
      <c r="L71" s="46">
        <v>42767</v>
      </c>
      <c r="M71" s="46">
        <v>43070</v>
      </c>
      <c r="N71" s="44" t="s">
        <v>385</v>
      </c>
      <c r="O71" s="44" t="s">
        <v>127</v>
      </c>
      <c r="P71" s="41" t="s">
        <v>591</v>
      </c>
    </row>
    <row r="72" spans="1:16" ht="146.25" x14ac:dyDescent="0.25">
      <c r="A72" s="41">
        <v>58</v>
      </c>
      <c r="B72" s="23" t="s">
        <v>411</v>
      </c>
      <c r="C72" s="23" t="s">
        <v>412</v>
      </c>
      <c r="D72" s="88" t="s">
        <v>479</v>
      </c>
      <c r="E72" s="23" t="s">
        <v>39</v>
      </c>
      <c r="F72" s="44">
        <v>642</v>
      </c>
      <c r="G72" s="23" t="s">
        <v>34</v>
      </c>
      <c r="H72" s="23">
        <v>1</v>
      </c>
      <c r="I72" s="23">
        <v>36000000000</v>
      </c>
      <c r="J72" s="44" t="s">
        <v>35</v>
      </c>
      <c r="K72" s="91">
        <v>2500000</v>
      </c>
      <c r="L72" s="46">
        <v>42767</v>
      </c>
      <c r="M72" s="46">
        <v>43070</v>
      </c>
      <c r="N72" s="44" t="s">
        <v>385</v>
      </c>
      <c r="O72" s="44" t="s">
        <v>127</v>
      </c>
      <c r="P72" s="41" t="s">
        <v>591</v>
      </c>
    </row>
    <row r="73" spans="1:16" ht="146.25" x14ac:dyDescent="0.25">
      <c r="A73" s="41">
        <v>59</v>
      </c>
      <c r="B73" s="23" t="s">
        <v>411</v>
      </c>
      <c r="C73" s="23" t="s">
        <v>412</v>
      </c>
      <c r="D73" s="88" t="s">
        <v>481</v>
      </c>
      <c r="E73" s="23" t="s">
        <v>39</v>
      </c>
      <c r="F73" s="44">
        <v>642</v>
      </c>
      <c r="G73" s="23" t="s">
        <v>34</v>
      </c>
      <c r="H73" s="23">
        <v>1</v>
      </c>
      <c r="I73" s="23">
        <v>36000000000</v>
      </c>
      <c r="J73" s="44" t="s">
        <v>35</v>
      </c>
      <c r="K73" s="91">
        <v>2500000</v>
      </c>
      <c r="L73" s="46">
        <v>42767</v>
      </c>
      <c r="M73" s="46">
        <v>43070</v>
      </c>
      <c r="N73" s="44" t="s">
        <v>385</v>
      </c>
      <c r="O73" s="44" t="s">
        <v>127</v>
      </c>
      <c r="P73" s="41" t="s">
        <v>591</v>
      </c>
    </row>
    <row r="74" spans="1:16" ht="146.25" x14ac:dyDescent="0.25">
      <c r="A74" s="41">
        <v>60</v>
      </c>
      <c r="B74" s="23" t="s">
        <v>411</v>
      </c>
      <c r="C74" s="23" t="s">
        <v>412</v>
      </c>
      <c r="D74" s="88" t="s">
        <v>482</v>
      </c>
      <c r="E74" s="23" t="s">
        <v>39</v>
      </c>
      <c r="F74" s="44">
        <v>642</v>
      </c>
      <c r="G74" s="23" t="s">
        <v>34</v>
      </c>
      <c r="H74" s="23">
        <v>1</v>
      </c>
      <c r="I74" s="23">
        <v>36000000000</v>
      </c>
      <c r="J74" s="44" t="s">
        <v>35</v>
      </c>
      <c r="K74" s="91">
        <v>2500000</v>
      </c>
      <c r="L74" s="46">
        <v>42767</v>
      </c>
      <c r="M74" s="46">
        <v>43070</v>
      </c>
      <c r="N74" s="44" t="s">
        <v>385</v>
      </c>
      <c r="O74" s="44" t="s">
        <v>127</v>
      </c>
      <c r="P74" s="41" t="s">
        <v>591</v>
      </c>
    </row>
    <row r="75" spans="1:16" ht="146.25" x14ac:dyDescent="0.25">
      <c r="A75" s="41">
        <v>61</v>
      </c>
      <c r="B75" s="23" t="s">
        <v>411</v>
      </c>
      <c r="C75" s="23" t="s">
        <v>412</v>
      </c>
      <c r="D75" s="23" t="s">
        <v>485</v>
      </c>
      <c r="E75" s="23" t="s">
        <v>39</v>
      </c>
      <c r="F75" s="44">
        <v>642</v>
      </c>
      <c r="G75" s="23" t="s">
        <v>34</v>
      </c>
      <c r="H75" s="23">
        <v>1</v>
      </c>
      <c r="I75" s="23">
        <v>36000000000</v>
      </c>
      <c r="J75" s="44" t="s">
        <v>35</v>
      </c>
      <c r="K75" s="91">
        <v>2500000</v>
      </c>
      <c r="L75" s="46">
        <v>42767</v>
      </c>
      <c r="M75" s="46">
        <v>43070</v>
      </c>
      <c r="N75" s="44" t="s">
        <v>385</v>
      </c>
      <c r="O75" s="44" t="s">
        <v>127</v>
      </c>
      <c r="P75" s="41" t="s">
        <v>591</v>
      </c>
    </row>
    <row r="76" spans="1:16" ht="146.25" x14ac:dyDescent="0.25">
      <c r="A76" s="41">
        <v>62</v>
      </c>
      <c r="B76" s="23" t="s">
        <v>411</v>
      </c>
      <c r="C76" s="23" t="s">
        <v>412</v>
      </c>
      <c r="D76" s="88" t="s">
        <v>488</v>
      </c>
      <c r="E76" s="23" t="s">
        <v>39</v>
      </c>
      <c r="F76" s="44">
        <v>642</v>
      </c>
      <c r="G76" s="23" t="s">
        <v>34</v>
      </c>
      <c r="H76" s="23">
        <v>1</v>
      </c>
      <c r="I76" s="23">
        <v>36000000000</v>
      </c>
      <c r="J76" s="44" t="s">
        <v>35</v>
      </c>
      <c r="K76" s="30">
        <v>2500000</v>
      </c>
      <c r="L76" s="46">
        <v>42767</v>
      </c>
      <c r="M76" s="46">
        <v>43070</v>
      </c>
      <c r="N76" s="44" t="s">
        <v>385</v>
      </c>
      <c r="O76" s="44" t="s">
        <v>127</v>
      </c>
      <c r="P76" s="41" t="s">
        <v>591</v>
      </c>
    </row>
    <row r="77" spans="1:16" ht="146.25" x14ac:dyDescent="0.25">
      <c r="A77" s="41">
        <v>63</v>
      </c>
      <c r="B77" s="23" t="s">
        <v>411</v>
      </c>
      <c r="C77" s="23" t="s">
        <v>412</v>
      </c>
      <c r="D77" s="88" t="s">
        <v>489</v>
      </c>
      <c r="E77" s="23" t="s">
        <v>39</v>
      </c>
      <c r="F77" s="44">
        <v>642</v>
      </c>
      <c r="G77" s="23" t="s">
        <v>34</v>
      </c>
      <c r="H77" s="23">
        <v>1</v>
      </c>
      <c r="I77" s="23">
        <v>36000000000</v>
      </c>
      <c r="J77" s="44" t="s">
        <v>35</v>
      </c>
      <c r="K77" s="30">
        <v>2500000</v>
      </c>
      <c r="L77" s="46">
        <v>42767</v>
      </c>
      <c r="M77" s="46">
        <v>43070</v>
      </c>
      <c r="N77" s="44" t="s">
        <v>385</v>
      </c>
      <c r="O77" s="44" t="s">
        <v>127</v>
      </c>
      <c r="P77" s="41" t="s">
        <v>591</v>
      </c>
    </row>
    <row r="78" spans="1:16" ht="146.25" x14ac:dyDescent="0.25">
      <c r="A78" s="41">
        <v>64</v>
      </c>
      <c r="B78" s="23" t="s">
        <v>411</v>
      </c>
      <c r="C78" s="23" t="s">
        <v>412</v>
      </c>
      <c r="D78" s="88" t="s">
        <v>494</v>
      </c>
      <c r="E78" s="23" t="s">
        <v>39</v>
      </c>
      <c r="F78" s="44">
        <v>642</v>
      </c>
      <c r="G78" s="23" t="s">
        <v>34</v>
      </c>
      <c r="H78" s="23">
        <v>1</v>
      </c>
      <c r="I78" s="23">
        <v>36000000000</v>
      </c>
      <c r="J78" s="44" t="s">
        <v>35</v>
      </c>
      <c r="K78" s="89">
        <v>2500000</v>
      </c>
      <c r="L78" s="46">
        <v>42767</v>
      </c>
      <c r="M78" s="46">
        <v>43070</v>
      </c>
      <c r="N78" s="44" t="s">
        <v>385</v>
      </c>
      <c r="O78" s="44" t="s">
        <v>127</v>
      </c>
      <c r="P78" s="41" t="s">
        <v>591</v>
      </c>
    </row>
    <row r="79" spans="1:16" ht="146.25" x14ac:dyDescent="0.25">
      <c r="A79" s="41">
        <v>65</v>
      </c>
      <c r="B79" s="23" t="s">
        <v>411</v>
      </c>
      <c r="C79" s="23" t="s">
        <v>412</v>
      </c>
      <c r="D79" s="88" t="s">
        <v>507</v>
      </c>
      <c r="E79" s="23" t="s">
        <v>39</v>
      </c>
      <c r="F79" s="44">
        <v>642</v>
      </c>
      <c r="G79" s="23" t="s">
        <v>34</v>
      </c>
      <c r="H79" s="23">
        <v>1</v>
      </c>
      <c r="I79" s="23">
        <v>36000000000</v>
      </c>
      <c r="J79" s="44" t="s">
        <v>35</v>
      </c>
      <c r="K79" s="89">
        <v>2500000</v>
      </c>
      <c r="L79" s="46">
        <v>42767</v>
      </c>
      <c r="M79" s="46">
        <v>43070</v>
      </c>
      <c r="N79" s="44" t="s">
        <v>385</v>
      </c>
      <c r="O79" s="44" t="s">
        <v>127</v>
      </c>
      <c r="P79" s="41" t="s">
        <v>591</v>
      </c>
    </row>
    <row r="80" spans="1:16" ht="225" x14ac:dyDescent="0.25">
      <c r="A80" s="41">
        <v>66</v>
      </c>
      <c r="B80" s="23" t="s">
        <v>411</v>
      </c>
      <c r="C80" s="23" t="s">
        <v>412</v>
      </c>
      <c r="D80" s="88" t="s">
        <v>673</v>
      </c>
      <c r="E80" s="23" t="s">
        <v>39</v>
      </c>
      <c r="F80" s="44">
        <v>642</v>
      </c>
      <c r="G80" s="44" t="s">
        <v>34</v>
      </c>
      <c r="H80" s="23">
        <v>1</v>
      </c>
      <c r="I80" s="53">
        <v>36000000000</v>
      </c>
      <c r="J80" s="44" t="s">
        <v>35</v>
      </c>
      <c r="K80" s="92">
        <v>2550000</v>
      </c>
      <c r="L80" s="46">
        <v>42767</v>
      </c>
      <c r="M80" s="46">
        <v>43070</v>
      </c>
      <c r="N80" s="44" t="s">
        <v>385</v>
      </c>
      <c r="O80" s="44" t="s">
        <v>127</v>
      </c>
      <c r="P80" s="76" t="s">
        <v>665</v>
      </c>
    </row>
    <row r="81" spans="1:16" ht="146.25" x14ac:dyDescent="0.25">
      <c r="A81" s="41">
        <v>67</v>
      </c>
      <c r="B81" s="23" t="s">
        <v>411</v>
      </c>
      <c r="C81" s="23" t="s">
        <v>412</v>
      </c>
      <c r="D81" s="88" t="s">
        <v>671</v>
      </c>
      <c r="E81" s="23" t="s">
        <v>39</v>
      </c>
      <c r="F81" s="44">
        <v>642</v>
      </c>
      <c r="G81" s="44" t="s">
        <v>34</v>
      </c>
      <c r="H81" s="23">
        <v>1</v>
      </c>
      <c r="I81" s="23">
        <v>36000000000</v>
      </c>
      <c r="J81" s="44" t="s">
        <v>35</v>
      </c>
      <c r="K81" s="92">
        <v>2700000</v>
      </c>
      <c r="L81" s="46">
        <v>42767</v>
      </c>
      <c r="M81" s="46">
        <v>43070</v>
      </c>
      <c r="N81" s="44" t="s">
        <v>385</v>
      </c>
      <c r="O81" s="44" t="s">
        <v>127</v>
      </c>
      <c r="P81" s="76" t="s">
        <v>665</v>
      </c>
    </row>
    <row r="82" spans="1:16" ht="191.25" x14ac:dyDescent="0.25">
      <c r="A82" s="41">
        <v>68</v>
      </c>
      <c r="B82" s="23" t="s">
        <v>411</v>
      </c>
      <c r="C82" s="23" t="s">
        <v>412</v>
      </c>
      <c r="D82" s="88" t="s">
        <v>686</v>
      </c>
      <c r="E82" s="23" t="s">
        <v>39</v>
      </c>
      <c r="F82" s="44">
        <v>642</v>
      </c>
      <c r="G82" s="44" t="s">
        <v>34</v>
      </c>
      <c r="H82" s="23">
        <v>1</v>
      </c>
      <c r="I82" s="53">
        <v>36000000000</v>
      </c>
      <c r="J82" s="44" t="s">
        <v>35</v>
      </c>
      <c r="K82" s="92">
        <v>2900000</v>
      </c>
      <c r="L82" s="46">
        <v>42767</v>
      </c>
      <c r="M82" s="46">
        <v>43070</v>
      </c>
      <c r="N82" s="44" t="s">
        <v>385</v>
      </c>
      <c r="O82" s="44" t="s">
        <v>127</v>
      </c>
      <c r="P82" s="76" t="s">
        <v>665</v>
      </c>
    </row>
    <row r="83" spans="1:16" ht="236.25" x14ac:dyDescent="0.25">
      <c r="A83" s="41">
        <v>69</v>
      </c>
      <c r="B83" s="23" t="s">
        <v>411</v>
      </c>
      <c r="C83" s="23" t="s">
        <v>412</v>
      </c>
      <c r="D83" s="23" t="s">
        <v>688</v>
      </c>
      <c r="E83" s="23" t="s">
        <v>39</v>
      </c>
      <c r="F83" s="44">
        <v>642</v>
      </c>
      <c r="G83" s="44" t="s">
        <v>34</v>
      </c>
      <c r="H83" s="23">
        <v>1</v>
      </c>
      <c r="I83" s="53">
        <v>36000000000</v>
      </c>
      <c r="J83" s="44" t="s">
        <v>35</v>
      </c>
      <c r="K83" s="92">
        <v>2900000</v>
      </c>
      <c r="L83" s="46">
        <v>42767</v>
      </c>
      <c r="M83" s="46">
        <v>43070</v>
      </c>
      <c r="N83" s="44" t="s">
        <v>385</v>
      </c>
      <c r="O83" s="44" t="s">
        <v>127</v>
      </c>
      <c r="P83" s="76" t="s">
        <v>665</v>
      </c>
    </row>
    <row r="84" spans="1:16" ht="409.5" x14ac:dyDescent="0.25">
      <c r="A84" s="41">
        <v>70</v>
      </c>
      <c r="B84" s="23" t="s">
        <v>411</v>
      </c>
      <c r="C84" s="23" t="s">
        <v>412</v>
      </c>
      <c r="D84" s="23" t="s">
        <v>694</v>
      </c>
      <c r="E84" s="23" t="s">
        <v>39</v>
      </c>
      <c r="F84" s="44">
        <v>642</v>
      </c>
      <c r="G84" s="44" t="s">
        <v>34</v>
      </c>
      <c r="H84" s="23">
        <v>1</v>
      </c>
      <c r="I84" s="53">
        <v>36000000000</v>
      </c>
      <c r="J84" s="44" t="s">
        <v>35</v>
      </c>
      <c r="K84" s="92">
        <v>2900000</v>
      </c>
      <c r="L84" s="46">
        <v>42767</v>
      </c>
      <c r="M84" s="46">
        <v>43070</v>
      </c>
      <c r="N84" s="44" t="s">
        <v>385</v>
      </c>
      <c r="O84" s="44" t="s">
        <v>127</v>
      </c>
      <c r="P84" s="76" t="s">
        <v>665</v>
      </c>
    </row>
    <row r="85" spans="1:16" ht="168.75" x14ac:dyDescent="0.25">
      <c r="A85" s="41">
        <v>71</v>
      </c>
      <c r="B85" s="23" t="s">
        <v>411</v>
      </c>
      <c r="C85" s="23" t="s">
        <v>412</v>
      </c>
      <c r="D85" s="23" t="s">
        <v>699</v>
      </c>
      <c r="E85" s="23" t="s">
        <v>39</v>
      </c>
      <c r="F85" s="44">
        <v>642</v>
      </c>
      <c r="G85" s="44" t="s">
        <v>34</v>
      </c>
      <c r="H85" s="23">
        <v>1</v>
      </c>
      <c r="I85" s="53">
        <v>36000000000</v>
      </c>
      <c r="J85" s="44" t="s">
        <v>35</v>
      </c>
      <c r="K85" s="48">
        <v>2900000</v>
      </c>
      <c r="L85" s="46">
        <v>42767</v>
      </c>
      <c r="M85" s="46">
        <v>43070</v>
      </c>
      <c r="N85" s="44" t="s">
        <v>385</v>
      </c>
      <c r="O85" s="44" t="s">
        <v>127</v>
      </c>
      <c r="P85" s="76" t="s">
        <v>665</v>
      </c>
    </row>
    <row r="86" spans="1:16" ht="168.75" x14ac:dyDescent="0.25">
      <c r="A86" s="41">
        <v>72</v>
      </c>
      <c r="B86" s="23" t="s">
        <v>411</v>
      </c>
      <c r="C86" s="23" t="s">
        <v>412</v>
      </c>
      <c r="D86" s="23" t="s">
        <v>700</v>
      </c>
      <c r="E86" s="23" t="s">
        <v>39</v>
      </c>
      <c r="F86" s="44">
        <v>642</v>
      </c>
      <c r="G86" s="44" t="s">
        <v>34</v>
      </c>
      <c r="H86" s="23">
        <v>1</v>
      </c>
      <c r="I86" s="53">
        <v>36000000000</v>
      </c>
      <c r="J86" s="44" t="s">
        <v>35</v>
      </c>
      <c r="K86" s="48">
        <v>2900000</v>
      </c>
      <c r="L86" s="46">
        <v>42767</v>
      </c>
      <c r="M86" s="46">
        <v>43070</v>
      </c>
      <c r="N86" s="44" t="s">
        <v>385</v>
      </c>
      <c r="O86" s="44" t="s">
        <v>127</v>
      </c>
      <c r="P86" s="76" t="s">
        <v>665</v>
      </c>
    </row>
    <row r="87" spans="1:16" ht="146.25" x14ac:dyDescent="0.25">
      <c r="A87" s="41">
        <v>73</v>
      </c>
      <c r="B87" s="23" t="s">
        <v>411</v>
      </c>
      <c r="C87" s="23" t="s">
        <v>412</v>
      </c>
      <c r="D87" s="23" t="s">
        <v>704</v>
      </c>
      <c r="E87" s="23" t="s">
        <v>39</v>
      </c>
      <c r="F87" s="44">
        <v>642</v>
      </c>
      <c r="G87" s="44" t="s">
        <v>34</v>
      </c>
      <c r="H87" s="23">
        <v>1</v>
      </c>
      <c r="I87" s="53">
        <v>36000000000</v>
      </c>
      <c r="J87" s="44" t="s">
        <v>35</v>
      </c>
      <c r="K87" s="48">
        <v>2900000</v>
      </c>
      <c r="L87" s="46">
        <v>42767</v>
      </c>
      <c r="M87" s="46">
        <v>43070</v>
      </c>
      <c r="N87" s="44" t="s">
        <v>385</v>
      </c>
      <c r="O87" s="44" t="s">
        <v>127</v>
      </c>
      <c r="P87" s="76" t="s">
        <v>665</v>
      </c>
    </row>
    <row r="88" spans="1:16" ht="146.25" x14ac:dyDescent="0.25">
      <c r="A88" s="41">
        <v>74</v>
      </c>
      <c r="B88" s="23" t="s">
        <v>411</v>
      </c>
      <c r="C88" s="23" t="s">
        <v>412</v>
      </c>
      <c r="D88" s="42" t="s">
        <v>444</v>
      </c>
      <c r="E88" s="23" t="s">
        <v>39</v>
      </c>
      <c r="F88" s="44">
        <v>642</v>
      </c>
      <c r="G88" s="23" t="s">
        <v>34</v>
      </c>
      <c r="H88" s="23">
        <v>1</v>
      </c>
      <c r="I88" s="23">
        <v>36000000000</v>
      </c>
      <c r="J88" s="44" t="s">
        <v>35</v>
      </c>
      <c r="K88" s="45">
        <v>2947368</v>
      </c>
      <c r="L88" s="46">
        <v>42767</v>
      </c>
      <c r="M88" s="46">
        <v>43070</v>
      </c>
      <c r="N88" s="44" t="s">
        <v>385</v>
      </c>
      <c r="O88" s="44" t="s">
        <v>127</v>
      </c>
      <c r="P88" s="41" t="s">
        <v>591</v>
      </c>
    </row>
    <row r="89" spans="1:16" ht="146.25" x14ac:dyDescent="0.25">
      <c r="A89" s="41">
        <v>75</v>
      </c>
      <c r="B89" s="23" t="s">
        <v>411</v>
      </c>
      <c r="C89" s="23" t="s">
        <v>412</v>
      </c>
      <c r="D89" s="42" t="s">
        <v>460</v>
      </c>
      <c r="E89" s="23" t="s">
        <v>39</v>
      </c>
      <c r="F89" s="44">
        <v>642</v>
      </c>
      <c r="G89" s="23" t="s">
        <v>34</v>
      </c>
      <c r="H89" s="23">
        <v>1</v>
      </c>
      <c r="I89" s="23">
        <v>36000000000</v>
      </c>
      <c r="J89" s="44" t="s">
        <v>35</v>
      </c>
      <c r="K89" s="45">
        <v>3000000</v>
      </c>
      <c r="L89" s="46">
        <v>42767</v>
      </c>
      <c r="M89" s="46">
        <v>43070</v>
      </c>
      <c r="N89" s="44" t="s">
        <v>385</v>
      </c>
      <c r="O89" s="44" t="s">
        <v>127</v>
      </c>
      <c r="P89" s="41" t="s">
        <v>591</v>
      </c>
    </row>
    <row r="90" spans="1:16" ht="146.25" x14ac:dyDescent="0.25">
      <c r="A90" s="41">
        <v>76</v>
      </c>
      <c r="B90" s="23" t="s">
        <v>770</v>
      </c>
      <c r="C90" s="23" t="s">
        <v>771</v>
      </c>
      <c r="D90" s="23" t="s">
        <v>473</v>
      </c>
      <c r="E90" s="23" t="s">
        <v>39</v>
      </c>
      <c r="F90" s="44">
        <v>642</v>
      </c>
      <c r="G90" s="23" t="s">
        <v>34</v>
      </c>
      <c r="H90" s="23">
        <v>1</v>
      </c>
      <c r="I90" s="23">
        <v>36000000000</v>
      </c>
      <c r="J90" s="44" t="s">
        <v>35</v>
      </c>
      <c r="K90" s="45">
        <v>3000000</v>
      </c>
      <c r="L90" s="46">
        <v>42767</v>
      </c>
      <c r="M90" s="46">
        <v>43070</v>
      </c>
      <c r="N90" s="44" t="s">
        <v>385</v>
      </c>
      <c r="O90" s="44" t="s">
        <v>127</v>
      </c>
      <c r="P90" s="41" t="s">
        <v>591</v>
      </c>
    </row>
    <row r="91" spans="1:16" ht="146.25" x14ac:dyDescent="0.25">
      <c r="A91" s="41">
        <v>77</v>
      </c>
      <c r="B91" s="23" t="s">
        <v>411</v>
      </c>
      <c r="C91" s="23" t="s">
        <v>412</v>
      </c>
      <c r="D91" s="23" t="s">
        <v>714</v>
      </c>
      <c r="E91" s="23" t="s">
        <v>39</v>
      </c>
      <c r="F91" s="44">
        <v>642</v>
      </c>
      <c r="G91" s="44" t="s">
        <v>34</v>
      </c>
      <c r="H91" s="23">
        <v>1</v>
      </c>
      <c r="I91" s="53">
        <v>36000000000</v>
      </c>
      <c r="J91" s="44" t="s">
        <v>35</v>
      </c>
      <c r="K91" s="48">
        <v>3100000</v>
      </c>
      <c r="L91" s="46">
        <v>42767</v>
      </c>
      <c r="M91" s="46">
        <v>43070</v>
      </c>
      <c r="N91" s="44" t="s">
        <v>385</v>
      </c>
      <c r="O91" s="44" t="s">
        <v>127</v>
      </c>
      <c r="P91" s="76" t="s">
        <v>665</v>
      </c>
    </row>
    <row r="92" spans="1:16" ht="146.25" x14ac:dyDescent="0.25">
      <c r="A92" s="41">
        <v>78</v>
      </c>
      <c r="B92" s="23" t="s">
        <v>411</v>
      </c>
      <c r="C92" s="23" t="s">
        <v>412</v>
      </c>
      <c r="D92" s="42" t="s">
        <v>445</v>
      </c>
      <c r="E92" s="23" t="s">
        <v>39</v>
      </c>
      <c r="F92" s="44">
        <v>642</v>
      </c>
      <c r="G92" s="23" t="s">
        <v>34</v>
      </c>
      <c r="H92" s="23">
        <v>1</v>
      </c>
      <c r="I92" s="23">
        <v>36000000000</v>
      </c>
      <c r="J92" s="44" t="s">
        <v>35</v>
      </c>
      <c r="K92" s="45">
        <v>3250000</v>
      </c>
      <c r="L92" s="46">
        <v>42767</v>
      </c>
      <c r="M92" s="46">
        <v>43070</v>
      </c>
      <c r="N92" s="44" t="s">
        <v>385</v>
      </c>
      <c r="O92" s="44" t="s">
        <v>127</v>
      </c>
      <c r="P92" s="41" t="s">
        <v>591</v>
      </c>
    </row>
    <row r="93" spans="1:16" ht="213.75" x14ac:dyDescent="0.25">
      <c r="A93" s="41">
        <v>79</v>
      </c>
      <c r="B93" s="23" t="s">
        <v>411</v>
      </c>
      <c r="C93" s="23" t="s">
        <v>412</v>
      </c>
      <c r="D93" s="23" t="s">
        <v>685</v>
      </c>
      <c r="E93" s="23" t="s">
        <v>39</v>
      </c>
      <c r="F93" s="44">
        <v>642</v>
      </c>
      <c r="G93" s="44" t="s">
        <v>34</v>
      </c>
      <c r="H93" s="23">
        <v>1</v>
      </c>
      <c r="I93" s="53">
        <v>36000000000</v>
      </c>
      <c r="J93" s="44" t="s">
        <v>35</v>
      </c>
      <c r="K93" s="48">
        <v>3450000</v>
      </c>
      <c r="L93" s="46">
        <v>42767</v>
      </c>
      <c r="M93" s="46">
        <v>43070</v>
      </c>
      <c r="N93" s="44" t="s">
        <v>385</v>
      </c>
      <c r="O93" s="44" t="s">
        <v>127</v>
      </c>
      <c r="P93" s="76" t="s">
        <v>665</v>
      </c>
    </row>
    <row r="94" spans="1:16" ht="146.25" x14ac:dyDescent="0.25">
      <c r="A94" s="41">
        <v>80</v>
      </c>
      <c r="B94" s="23" t="s">
        <v>411</v>
      </c>
      <c r="C94" s="23" t="s">
        <v>412</v>
      </c>
      <c r="D94" s="23" t="s">
        <v>691</v>
      </c>
      <c r="E94" s="23" t="s">
        <v>39</v>
      </c>
      <c r="F94" s="44">
        <v>642</v>
      </c>
      <c r="G94" s="44" t="s">
        <v>34</v>
      </c>
      <c r="H94" s="23">
        <v>1</v>
      </c>
      <c r="I94" s="53">
        <v>36000000000</v>
      </c>
      <c r="J94" s="44" t="s">
        <v>35</v>
      </c>
      <c r="K94" s="48">
        <v>3450000</v>
      </c>
      <c r="L94" s="46">
        <v>42767</v>
      </c>
      <c r="M94" s="46">
        <v>43070</v>
      </c>
      <c r="N94" s="44" t="s">
        <v>385</v>
      </c>
      <c r="O94" s="44" t="s">
        <v>127</v>
      </c>
      <c r="P94" s="76" t="s">
        <v>665</v>
      </c>
    </row>
    <row r="95" spans="1:16" ht="371.25" x14ac:dyDescent="0.25">
      <c r="A95" s="41">
        <v>81</v>
      </c>
      <c r="B95" s="23" t="s">
        <v>411</v>
      </c>
      <c r="C95" s="23" t="s">
        <v>412</v>
      </c>
      <c r="D95" s="23" t="s">
        <v>695</v>
      </c>
      <c r="E95" s="23" t="s">
        <v>39</v>
      </c>
      <c r="F95" s="44">
        <v>642</v>
      </c>
      <c r="G95" s="44" t="s">
        <v>34</v>
      </c>
      <c r="H95" s="23">
        <v>1</v>
      </c>
      <c r="I95" s="53">
        <v>36000000000</v>
      </c>
      <c r="J95" s="44" t="s">
        <v>35</v>
      </c>
      <c r="K95" s="48">
        <v>3450000</v>
      </c>
      <c r="L95" s="46">
        <v>42767</v>
      </c>
      <c r="M95" s="46">
        <v>43070</v>
      </c>
      <c r="N95" s="44" t="s">
        <v>385</v>
      </c>
      <c r="O95" s="44" t="s">
        <v>127</v>
      </c>
      <c r="P95" s="76" t="s">
        <v>665</v>
      </c>
    </row>
    <row r="96" spans="1:16" ht="168.75" x14ac:dyDescent="0.25">
      <c r="A96" s="41">
        <v>82</v>
      </c>
      <c r="B96" s="23" t="s">
        <v>411</v>
      </c>
      <c r="C96" s="23" t="s">
        <v>412</v>
      </c>
      <c r="D96" s="23" t="s">
        <v>719</v>
      </c>
      <c r="E96" s="23" t="s">
        <v>39</v>
      </c>
      <c r="F96" s="44">
        <v>642</v>
      </c>
      <c r="G96" s="44" t="s">
        <v>34</v>
      </c>
      <c r="H96" s="23">
        <v>1</v>
      </c>
      <c r="I96" s="53">
        <v>36000000000</v>
      </c>
      <c r="J96" s="44" t="s">
        <v>35</v>
      </c>
      <c r="K96" s="48">
        <v>3450000</v>
      </c>
      <c r="L96" s="46">
        <v>42767</v>
      </c>
      <c r="M96" s="46">
        <v>43070</v>
      </c>
      <c r="N96" s="44" t="s">
        <v>385</v>
      </c>
      <c r="O96" s="44" t="s">
        <v>127</v>
      </c>
      <c r="P96" s="76" t="s">
        <v>665</v>
      </c>
    </row>
    <row r="97" spans="1:16" ht="146.25" x14ac:dyDescent="0.25">
      <c r="A97" s="41">
        <v>83</v>
      </c>
      <c r="B97" s="23" t="s">
        <v>411</v>
      </c>
      <c r="C97" s="23" t="s">
        <v>412</v>
      </c>
      <c r="D97" s="23" t="s">
        <v>721</v>
      </c>
      <c r="E97" s="23" t="s">
        <v>39</v>
      </c>
      <c r="F97" s="44">
        <v>642</v>
      </c>
      <c r="G97" s="44" t="s">
        <v>34</v>
      </c>
      <c r="H97" s="23">
        <v>1</v>
      </c>
      <c r="I97" s="53">
        <v>36000000000</v>
      </c>
      <c r="J97" s="44" t="s">
        <v>35</v>
      </c>
      <c r="K97" s="48">
        <v>3450000</v>
      </c>
      <c r="L97" s="46">
        <v>42767</v>
      </c>
      <c r="M97" s="46">
        <v>43070</v>
      </c>
      <c r="N97" s="44" t="s">
        <v>385</v>
      </c>
      <c r="O97" s="44" t="s">
        <v>127</v>
      </c>
      <c r="P97" s="76" t="s">
        <v>665</v>
      </c>
    </row>
    <row r="98" spans="1:16" ht="225" x14ac:dyDescent="0.25">
      <c r="A98" s="41">
        <v>84</v>
      </c>
      <c r="B98" s="23" t="s">
        <v>411</v>
      </c>
      <c r="C98" s="23" t="s">
        <v>412</v>
      </c>
      <c r="D98" s="23" t="s">
        <v>727</v>
      </c>
      <c r="E98" s="23" t="s">
        <v>39</v>
      </c>
      <c r="F98" s="44">
        <v>642</v>
      </c>
      <c r="G98" s="44" t="s">
        <v>34</v>
      </c>
      <c r="H98" s="23">
        <v>1</v>
      </c>
      <c r="I98" s="53">
        <v>36000000000</v>
      </c>
      <c r="J98" s="44" t="s">
        <v>35</v>
      </c>
      <c r="K98" s="48">
        <v>3450000</v>
      </c>
      <c r="L98" s="46">
        <v>42767</v>
      </c>
      <c r="M98" s="46">
        <v>43070</v>
      </c>
      <c r="N98" s="44" t="s">
        <v>385</v>
      </c>
      <c r="O98" s="44" t="s">
        <v>127</v>
      </c>
      <c r="P98" s="76" t="s">
        <v>665</v>
      </c>
    </row>
    <row r="99" spans="1:16" ht="146.25" x14ac:dyDescent="0.25">
      <c r="A99" s="41">
        <v>85</v>
      </c>
      <c r="B99" s="23" t="s">
        <v>411</v>
      </c>
      <c r="C99" s="23" t="s">
        <v>412</v>
      </c>
      <c r="D99" s="42" t="s">
        <v>452</v>
      </c>
      <c r="E99" s="23" t="s">
        <v>39</v>
      </c>
      <c r="F99" s="44">
        <v>642</v>
      </c>
      <c r="G99" s="23" t="s">
        <v>34</v>
      </c>
      <c r="H99" s="23">
        <v>1</v>
      </c>
      <c r="I99" s="23">
        <v>36000000000</v>
      </c>
      <c r="J99" s="44" t="s">
        <v>35</v>
      </c>
      <c r="K99" s="30">
        <v>3500000</v>
      </c>
      <c r="L99" s="46">
        <v>42767</v>
      </c>
      <c r="M99" s="46">
        <v>43070</v>
      </c>
      <c r="N99" s="44" t="s">
        <v>385</v>
      </c>
      <c r="O99" s="44" t="s">
        <v>127</v>
      </c>
      <c r="P99" s="41" t="s">
        <v>591</v>
      </c>
    </row>
    <row r="100" spans="1:16" ht="168.75" x14ac:dyDescent="0.25">
      <c r="A100" s="41">
        <v>86</v>
      </c>
      <c r="B100" s="23" t="s">
        <v>411</v>
      </c>
      <c r="C100" s="23" t="s">
        <v>412</v>
      </c>
      <c r="D100" s="23" t="s">
        <v>682</v>
      </c>
      <c r="E100" s="23" t="s">
        <v>39</v>
      </c>
      <c r="F100" s="44">
        <v>642</v>
      </c>
      <c r="G100" s="44" t="s">
        <v>34</v>
      </c>
      <c r="H100" s="23">
        <v>1</v>
      </c>
      <c r="I100" s="53">
        <v>36000000000</v>
      </c>
      <c r="J100" s="44" t="s">
        <v>35</v>
      </c>
      <c r="K100" s="92">
        <v>3850000</v>
      </c>
      <c r="L100" s="46">
        <v>42767</v>
      </c>
      <c r="M100" s="46">
        <v>43070</v>
      </c>
      <c r="N100" s="44" t="s">
        <v>385</v>
      </c>
      <c r="O100" s="44" t="s">
        <v>127</v>
      </c>
      <c r="P100" s="76" t="s">
        <v>665</v>
      </c>
    </row>
    <row r="101" spans="1:16" ht="146.25" x14ac:dyDescent="0.25">
      <c r="A101" s="41">
        <v>87</v>
      </c>
      <c r="B101" s="23" t="s">
        <v>427</v>
      </c>
      <c r="C101" s="23" t="s">
        <v>428</v>
      </c>
      <c r="D101" s="23" t="s">
        <v>764</v>
      </c>
      <c r="E101" s="23" t="s">
        <v>39</v>
      </c>
      <c r="F101" s="44">
        <v>642</v>
      </c>
      <c r="G101" s="23" t="s">
        <v>34</v>
      </c>
      <c r="H101" s="23">
        <v>1</v>
      </c>
      <c r="I101" s="23">
        <v>36000000000</v>
      </c>
      <c r="J101" s="44" t="s">
        <v>35</v>
      </c>
      <c r="K101" s="89">
        <v>3880000</v>
      </c>
      <c r="L101" s="46">
        <v>42767</v>
      </c>
      <c r="M101" s="46">
        <v>43070</v>
      </c>
      <c r="N101" s="44" t="s">
        <v>385</v>
      </c>
      <c r="O101" s="44" t="s">
        <v>127</v>
      </c>
      <c r="P101" s="41" t="s">
        <v>591</v>
      </c>
    </row>
    <row r="102" spans="1:16" ht="112.5" x14ac:dyDescent="0.25">
      <c r="A102" s="41">
        <v>88</v>
      </c>
      <c r="B102" s="23" t="s">
        <v>587</v>
      </c>
      <c r="C102" s="23" t="s">
        <v>588</v>
      </c>
      <c r="D102" s="23" t="s">
        <v>589</v>
      </c>
      <c r="E102" s="53" t="s">
        <v>585</v>
      </c>
      <c r="F102" s="44">
        <v>642</v>
      </c>
      <c r="G102" s="23" t="s">
        <v>34</v>
      </c>
      <c r="H102" s="23">
        <v>1</v>
      </c>
      <c r="I102" s="23">
        <v>36000000000</v>
      </c>
      <c r="J102" s="44" t="s">
        <v>35</v>
      </c>
      <c r="K102" s="91">
        <v>4000000</v>
      </c>
      <c r="L102" s="46">
        <v>42767</v>
      </c>
      <c r="M102" s="46">
        <v>43070</v>
      </c>
      <c r="N102" s="44" t="s">
        <v>385</v>
      </c>
      <c r="O102" s="44" t="s">
        <v>127</v>
      </c>
      <c r="P102" s="41" t="s">
        <v>591</v>
      </c>
    </row>
    <row r="103" spans="1:16" ht="146.25" x14ac:dyDescent="0.25">
      <c r="A103" s="41">
        <v>89</v>
      </c>
      <c r="B103" s="23" t="s">
        <v>411</v>
      </c>
      <c r="C103" s="23" t="s">
        <v>412</v>
      </c>
      <c r="D103" s="23" t="s">
        <v>689</v>
      </c>
      <c r="E103" s="23" t="s">
        <v>39</v>
      </c>
      <c r="F103" s="44">
        <v>642</v>
      </c>
      <c r="G103" s="44" t="s">
        <v>34</v>
      </c>
      <c r="H103" s="23">
        <v>1</v>
      </c>
      <c r="I103" s="53">
        <v>36000000000</v>
      </c>
      <c r="J103" s="44" t="s">
        <v>35</v>
      </c>
      <c r="K103" s="92">
        <v>4050000</v>
      </c>
      <c r="L103" s="46">
        <v>42767</v>
      </c>
      <c r="M103" s="46">
        <v>43070</v>
      </c>
      <c r="N103" s="44" t="s">
        <v>385</v>
      </c>
      <c r="O103" s="44" t="s">
        <v>127</v>
      </c>
      <c r="P103" s="76" t="s">
        <v>665</v>
      </c>
    </row>
    <row r="104" spans="1:16" ht="315" x14ac:dyDescent="0.25">
      <c r="A104" s="41">
        <v>90</v>
      </c>
      <c r="B104" s="23" t="s">
        <v>411</v>
      </c>
      <c r="C104" s="23" t="s">
        <v>412</v>
      </c>
      <c r="D104" s="23" t="s">
        <v>708</v>
      </c>
      <c r="E104" s="23" t="s">
        <v>39</v>
      </c>
      <c r="F104" s="44">
        <v>642</v>
      </c>
      <c r="G104" s="44" t="s">
        <v>34</v>
      </c>
      <c r="H104" s="23">
        <v>1</v>
      </c>
      <c r="I104" s="53">
        <v>36000000000</v>
      </c>
      <c r="J104" s="44" t="s">
        <v>35</v>
      </c>
      <c r="K104" s="92">
        <v>4050000</v>
      </c>
      <c r="L104" s="46">
        <v>42767</v>
      </c>
      <c r="M104" s="46">
        <v>43070</v>
      </c>
      <c r="N104" s="44" t="s">
        <v>385</v>
      </c>
      <c r="O104" s="44" t="s">
        <v>127</v>
      </c>
      <c r="P104" s="76" t="s">
        <v>665</v>
      </c>
    </row>
    <row r="105" spans="1:16" ht="146.25" x14ac:dyDescent="0.25">
      <c r="A105" s="41">
        <v>91</v>
      </c>
      <c r="B105" s="23" t="s">
        <v>411</v>
      </c>
      <c r="C105" s="23" t="s">
        <v>412</v>
      </c>
      <c r="D105" s="23" t="s">
        <v>718</v>
      </c>
      <c r="E105" s="23" t="s">
        <v>39</v>
      </c>
      <c r="F105" s="44">
        <v>642</v>
      </c>
      <c r="G105" s="44" t="s">
        <v>34</v>
      </c>
      <c r="H105" s="23">
        <v>1</v>
      </c>
      <c r="I105" s="53">
        <v>36000000000</v>
      </c>
      <c r="J105" s="44" t="s">
        <v>35</v>
      </c>
      <c r="K105" s="92">
        <v>4050000</v>
      </c>
      <c r="L105" s="46">
        <v>42767</v>
      </c>
      <c r="M105" s="46">
        <v>43070</v>
      </c>
      <c r="N105" s="44" t="s">
        <v>385</v>
      </c>
      <c r="O105" s="44" t="s">
        <v>127</v>
      </c>
      <c r="P105" s="76" t="s">
        <v>665</v>
      </c>
    </row>
    <row r="106" spans="1:16" ht="146.25" x14ac:dyDescent="0.25">
      <c r="A106" s="41">
        <v>92</v>
      </c>
      <c r="B106" s="23" t="s">
        <v>415</v>
      </c>
      <c r="C106" s="23" t="s">
        <v>416</v>
      </c>
      <c r="D106" s="42" t="s">
        <v>434</v>
      </c>
      <c r="E106" s="23" t="s">
        <v>39</v>
      </c>
      <c r="F106" s="44">
        <v>642</v>
      </c>
      <c r="G106" s="23" t="s">
        <v>34</v>
      </c>
      <c r="H106" s="23">
        <v>1</v>
      </c>
      <c r="I106" s="23">
        <v>36000000000</v>
      </c>
      <c r="J106" s="44" t="s">
        <v>35</v>
      </c>
      <c r="K106" s="91">
        <v>4295700</v>
      </c>
      <c r="L106" s="46">
        <v>42767</v>
      </c>
      <c r="M106" s="46">
        <v>43070</v>
      </c>
      <c r="N106" s="44" t="s">
        <v>385</v>
      </c>
      <c r="O106" s="44" t="s">
        <v>127</v>
      </c>
      <c r="P106" s="41" t="s">
        <v>591</v>
      </c>
    </row>
    <row r="107" spans="1:16" ht="146.25" x14ac:dyDescent="0.25">
      <c r="A107" s="41">
        <v>93</v>
      </c>
      <c r="B107" s="23" t="s">
        <v>411</v>
      </c>
      <c r="C107" s="23" t="s">
        <v>412</v>
      </c>
      <c r="D107" s="23" t="s">
        <v>684</v>
      </c>
      <c r="E107" s="23" t="s">
        <v>39</v>
      </c>
      <c r="F107" s="44">
        <v>642</v>
      </c>
      <c r="G107" s="44" t="s">
        <v>34</v>
      </c>
      <c r="H107" s="23">
        <v>1</v>
      </c>
      <c r="I107" s="53">
        <v>36000000000</v>
      </c>
      <c r="J107" s="44" t="s">
        <v>35</v>
      </c>
      <c r="K107" s="92">
        <v>4600000</v>
      </c>
      <c r="L107" s="46">
        <v>42767</v>
      </c>
      <c r="M107" s="46">
        <v>43070</v>
      </c>
      <c r="N107" s="44" t="s">
        <v>385</v>
      </c>
      <c r="O107" s="44" t="s">
        <v>127</v>
      </c>
      <c r="P107" s="76" t="s">
        <v>665</v>
      </c>
    </row>
    <row r="108" spans="1:16" ht="146.25" x14ac:dyDescent="0.25">
      <c r="A108" s="41">
        <v>94</v>
      </c>
      <c r="B108" s="23" t="s">
        <v>411</v>
      </c>
      <c r="C108" s="23" t="s">
        <v>412</v>
      </c>
      <c r="D108" s="23" t="s">
        <v>490</v>
      </c>
      <c r="E108" s="23" t="s">
        <v>39</v>
      </c>
      <c r="F108" s="44">
        <v>642</v>
      </c>
      <c r="G108" s="23" t="s">
        <v>34</v>
      </c>
      <c r="H108" s="23">
        <v>1</v>
      </c>
      <c r="I108" s="23">
        <v>36000000000</v>
      </c>
      <c r="J108" s="44" t="s">
        <v>35</v>
      </c>
      <c r="K108" s="89">
        <v>5000000</v>
      </c>
      <c r="L108" s="46">
        <v>42767</v>
      </c>
      <c r="M108" s="46">
        <v>43070</v>
      </c>
      <c r="N108" s="44" t="s">
        <v>385</v>
      </c>
      <c r="O108" s="44" t="s">
        <v>127</v>
      </c>
      <c r="P108" s="41" t="s">
        <v>591</v>
      </c>
    </row>
    <row r="109" spans="1:16" ht="146.25" x14ac:dyDescent="0.25">
      <c r="A109" s="41">
        <v>95</v>
      </c>
      <c r="B109" s="23" t="s">
        <v>411</v>
      </c>
      <c r="C109" s="23" t="s">
        <v>412</v>
      </c>
      <c r="D109" s="23" t="s">
        <v>499</v>
      </c>
      <c r="E109" s="23" t="s">
        <v>39</v>
      </c>
      <c r="F109" s="44">
        <v>642</v>
      </c>
      <c r="G109" s="23" t="s">
        <v>34</v>
      </c>
      <c r="H109" s="23">
        <v>1</v>
      </c>
      <c r="I109" s="23">
        <v>36000000000</v>
      </c>
      <c r="J109" s="44" t="s">
        <v>35</v>
      </c>
      <c r="K109" s="89">
        <v>5000000</v>
      </c>
      <c r="L109" s="46">
        <v>42767</v>
      </c>
      <c r="M109" s="46">
        <v>43070</v>
      </c>
      <c r="N109" s="44" t="s">
        <v>385</v>
      </c>
      <c r="O109" s="44" t="s">
        <v>127</v>
      </c>
      <c r="P109" s="41" t="s">
        <v>591</v>
      </c>
    </row>
    <row r="110" spans="1:16" ht="146.25" x14ac:dyDescent="0.25">
      <c r="A110" s="41">
        <v>96</v>
      </c>
      <c r="B110" s="23" t="s">
        <v>411</v>
      </c>
      <c r="C110" s="23" t="s">
        <v>412</v>
      </c>
      <c r="D110" s="23" t="s">
        <v>533</v>
      </c>
      <c r="E110" s="23" t="s">
        <v>39</v>
      </c>
      <c r="F110" s="44">
        <v>642</v>
      </c>
      <c r="G110" s="23" t="s">
        <v>34</v>
      </c>
      <c r="H110" s="23">
        <v>1</v>
      </c>
      <c r="I110" s="23">
        <v>36000000000</v>
      </c>
      <c r="J110" s="44" t="s">
        <v>35</v>
      </c>
      <c r="K110" s="91">
        <v>5000000</v>
      </c>
      <c r="L110" s="46">
        <v>42767</v>
      </c>
      <c r="M110" s="46">
        <v>43070</v>
      </c>
      <c r="N110" s="44" t="s">
        <v>385</v>
      </c>
      <c r="O110" s="44" t="s">
        <v>127</v>
      </c>
      <c r="P110" s="41" t="s">
        <v>591</v>
      </c>
    </row>
    <row r="111" spans="1:16" ht="146.25" x14ac:dyDescent="0.25">
      <c r="A111" s="41">
        <v>97</v>
      </c>
      <c r="B111" s="23" t="s">
        <v>411</v>
      </c>
      <c r="C111" s="23" t="s">
        <v>412</v>
      </c>
      <c r="D111" s="23" t="s">
        <v>687</v>
      </c>
      <c r="E111" s="23" t="s">
        <v>39</v>
      </c>
      <c r="F111" s="44">
        <v>642</v>
      </c>
      <c r="G111" s="44" t="s">
        <v>34</v>
      </c>
      <c r="H111" s="23">
        <v>1</v>
      </c>
      <c r="I111" s="53">
        <v>36000000000</v>
      </c>
      <c r="J111" s="44" t="s">
        <v>35</v>
      </c>
      <c r="K111" s="92">
        <v>5200000</v>
      </c>
      <c r="L111" s="46">
        <v>42767</v>
      </c>
      <c r="M111" s="46">
        <v>43070</v>
      </c>
      <c r="N111" s="44" t="s">
        <v>385</v>
      </c>
      <c r="O111" s="44" t="s">
        <v>127</v>
      </c>
      <c r="P111" s="76" t="s">
        <v>665</v>
      </c>
    </row>
    <row r="112" spans="1:16" ht="146.25" x14ac:dyDescent="0.25">
      <c r="A112" s="41">
        <v>98</v>
      </c>
      <c r="B112" s="23" t="s">
        <v>411</v>
      </c>
      <c r="C112" s="23" t="s">
        <v>412</v>
      </c>
      <c r="D112" s="42" t="s">
        <v>472</v>
      </c>
      <c r="E112" s="23" t="s">
        <v>39</v>
      </c>
      <c r="F112" s="44">
        <v>642</v>
      </c>
      <c r="G112" s="23" t="s">
        <v>34</v>
      </c>
      <c r="H112" s="23">
        <v>1</v>
      </c>
      <c r="I112" s="23">
        <v>36000000000</v>
      </c>
      <c r="J112" s="44" t="s">
        <v>35</v>
      </c>
      <c r="K112" s="89">
        <v>5320000</v>
      </c>
      <c r="L112" s="46">
        <v>42767</v>
      </c>
      <c r="M112" s="46">
        <v>43070</v>
      </c>
      <c r="N112" s="44" t="s">
        <v>385</v>
      </c>
      <c r="O112" s="44" t="s">
        <v>127</v>
      </c>
      <c r="P112" s="41" t="s">
        <v>591</v>
      </c>
    </row>
    <row r="113" spans="1:16" ht="146.25" x14ac:dyDescent="0.25">
      <c r="A113" s="41">
        <v>99</v>
      </c>
      <c r="B113" s="23" t="s">
        <v>411</v>
      </c>
      <c r="C113" s="23" t="s">
        <v>412</v>
      </c>
      <c r="D113" s="23" t="s">
        <v>526</v>
      </c>
      <c r="E113" s="23" t="s">
        <v>39</v>
      </c>
      <c r="F113" s="44">
        <v>642</v>
      </c>
      <c r="G113" s="23" t="s">
        <v>34</v>
      </c>
      <c r="H113" s="23">
        <v>1</v>
      </c>
      <c r="I113" s="23">
        <v>36000000000</v>
      </c>
      <c r="J113" s="44" t="s">
        <v>35</v>
      </c>
      <c r="K113" s="91">
        <v>5500000</v>
      </c>
      <c r="L113" s="46">
        <v>42767</v>
      </c>
      <c r="M113" s="46">
        <v>43070</v>
      </c>
      <c r="N113" s="44" t="s">
        <v>385</v>
      </c>
      <c r="O113" s="44" t="s">
        <v>127</v>
      </c>
      <c r="P113" s="41" t="s">
        <v>591</v>
      </c>
    </row>
    <row r="114" spans="1:16" ht="146.25" x14ac:dyDescent="0.25">
      <c r="A114" s="41">
        <v>100</v>
      </c>
      <c r="B114" s="23" t="s">
        <v>411</v>
      </c>
      <c r="C114" s="23" t="s">
        <v>412</v>
      </c>
      <c r="D114" s="42" t="s">
        <v>449</v>
      </c>
      <c r="E114" s="23" t="s">
        <v>39</v>
      </c>
      <c r="F114" s="44">
        <v>642</v>
      </c>
      <c r="G114" s="23" t="s">
        <v>34</v>
      </c>
      <c r="H114" s="23">
        <v>1</v>
      </c>
      <c r="I114" s="23">
        <v>36000000000</v>
      </c>
      <c r="J114" s="44" t="s">
        <v>35</v>
      </c>
      <c r="K114" s="89">
        <v>5600000</v>
      </c>
      <c r="L114" s="46">
        <v>42767</v>
      </c>
      <c r="M114" s="46">
        <v>43070</v>
      </c>
      <c r="N114" s="44" t="s">
        <v>385</v>
      </c>
      <c r="O114" s="44" t="s">
        <v>127</v>
      </c>
      <c r="P114" s="41" t="s">
        <v>591</v>
      </c>
    </row>
    <row r="115" spans="1:16" ht="146.25" x14ac:dyDescent="0.25">
      <c r="A115" s="41">
        <v>101</v>
      </c>
      <c r="B115" s="23" t="s">
        <v>411</v>
      </c>
      <c r="C115" s="23" t="s">
        <v>412</v>
      </c>
      <c r="D115" s="23" t="s">
        <v>670</v>
      </c>
      <c r="E115" s="23" t="s">
        <v>39</v>
      </c>
      <c r="F115" s="44">
        <v>642</v>
      </c>
      <c r="G115" s="44" t="s">
        <v>34</v>
      </c>
      <c r="H115" s="23">
        <v>1</v>
      </c>
      <c r="I115" s="53">
        <v>36000000000</v>
      </c>
      <c r="J115" s="44" t="s">
        <v>35</v>
      </c>
      <c r="K115" s="92">
        <v>5750000</v>
      </c>
      <c r="L115" s="46">
        <v>42767</v>
      </c>
      <c r="M115" s="46">
        <v>43070</v>
      </c>
      <c r="N115" s="44" t="s">
        <v>385</v>
      </c>
      <c r="O115" s="44" t="s">
        <v>127</v>
      </c>
      <c r="P115" s="76" t="s">
        <v>665</v>
      </c>
    </row>
    <row r="116" spans="1:16" ht="146.25" x14ac:dyDescent="0.25">
      <c r="A116" s="41">
        <v>102</v>
      </c>
      <c r="B116" s="23" t="s">
        <v>411</v>
      </c>
      <c r="C116" s="23" t="s">
        <v>412</v>
      </c>
      <c r="D116" s="23" t="s">
        <v>692</v>
      </c>
      <c r="E116" s="23" t="s">
        <v>39</v>
      </c>
      <c r="F116" s="44">
        <v>642</v>
      </c>
      <c r="G116" s="44" t="s">
        <v>34</v>
      </c>
      <c r="H116" s="23">
        <v>1</v>
      </c>
      <c r="I116" s="53">
        <v>36000000000</v>
      </c>
      <c r="J116" s="44" t="s">
        <v>35</v>
      </c>
      <c r="K116" s="92">
        <v>5750000</v>
      </c>
      <c r="L116" s="46">
        <v>42767</v>
      </c>
      <c r="M116" s="46">
        <v>43070</v>
      </c>
      <c r="N116" s="44" t="s">
        <v>385</v>
      </c>
      <c r="O116" s="44" t="s">
        <v>127</v>
      </c>
      <c r="P116" s="76" t="s">
        <v>665</v>
      </c>
    </row>
    <row r="117" spans="1:16" ht="360" x14ac:dyDescent="0.25">
      <c r="A117" s="41">
        <v>103</v>
      </c>
      <c r="B117" s="23" t="s">
        <v>411</v>
      </c>
      <c r="C117" s="23" t="s">
        <v>412</v>
      </c>
      <c r="D117" s="23" t="s">
        <v>696</v>
      </c>
      <c r="E117" s="23" t="s">
        <v>39</v>
      </c>
      <c r="F117" s="44">
        <v>642</v>
      </c>
      <c r="G117" s="44" t="s">
        <v>34</v>
      </c>
      <c r="H117" s="23">
        <v>1</v>
      </c>
      <c r="I117" s="53">
        <v>36000000000</v>
      </c>
      <c r="J117" s="44" t="s">
        <v>35</v>
      </c>
      <c r="K117" s="92">
        <v>5750000</v>
      </c>
      <c r="L117" s="46">
        <v>42767</v>
      </c>
      <c r="M117" s="46">
        <v>43070</v>
      </c>
      <c r="N117" s="44" t="s">
        <v>385</v>
      </c>
      <c r="O117" s="44" t="s">
        <v>127</v>
      </c>
      <c r="P117" s="76" t="s">
        <v>665</v>
      </c>
    </row>
    <row r="118" spans="1:16" ht="191.25" x14ac:dyDescent="0.25">
      <c r="A118" s="41">
        <v>104</v>
      </c>
      <c r="B118" s="23" t="s">
        <v>411</v>
      </c>
      <c r="C118" s="23" t="s">
        <v>412</v>
      </c>
      <c r="D118" s="23" t="s">
        <v>711</v>
      </c>
      <c r="E118" s="23" t="s">
        <v>39</v>
      </c>
      <c r="F118" s="44">
        <v>642</v>
      </c>
      <c r="G118" s="44" t="s">
        <v>34</v>
      </c>
      <c r="H118" s="23">
        <v>1</v>
      </c>
      <c r="I118" s="53">
        <v>36000000000</v>
      </c>
      <c r="J118" s="44" t="s">
        <v>35</v>
      </c>
      <c r="K118" s="92">
        <v>5750000</v>
      </c>
      <c r="L118" s="46">
        <v>42767</v>
      </c>
      <c r="M118" s="46">
        <v>43070</v>
      </c>
      <c r="N118" s="44" t="s">
        <v>385</v>
      </c>
      <c r="O118" s="44" t="s">
        <v>127</v>
      </c>
      <c r="P118" s="76" t="s">
        <v>665</v>
      </c>
    </row>
    <row r="119" spans="1:16" ht="281.25" x14ac:dyDescent="0.25">
      <c r="A119" s="41">
        <v>105</v>
      </c>
      <c r="B119" s="23" t="s">
        <v>411</v>
      </c>
      <c r="C119" s="23" t="s">
        <v>412</v>
      </c>
      <c r="D119" s="23" t="s">
        <v>713</v>
      </c>
      <c r="E119" s="23" t="s">
        <v>39</v>
      </c>
      <c r="F119" s="44">
        <v>642</v>
      </c>
      <c r="G119" s="44" t="s">
        <v>34</v>
      </c>
      <c r="H119" s="23">
        <v>1</v>
      </c>
      <c r="I119" s="53">
        <v>36000000000</v>
      </c>
      <c r="J119" s="44" t="s">
        <v>35</v>
      </c>
      <c r="K119" s="92">
        <v>5750000</v>
      </c>
      <c r="L119" s="46">
        <v>42767</v>
      </c>
      <c r="M119" s="46">
        <v>43070</v>
      </c>
      <c r="N119" s="44" t="s">
        <v>385</v>
      </c>
      <c r="O119" s="44" t="s">
        <v>127</v>
      </c>
      <c r="P119" s="76" t="s">
        <v>665</v>
      </c>
    </row>
    <row r="120" spans="1:16" ht="202.5" x14ac:dyDescent="0.25">
      <c r="A120" s="41">
        <v>106</v>
      </c>
      <c r="B120" s="23" t="s">
        <v>411</v>
      </c>
      <c r="C120" s="23" t="s">
        <v>412</v>
      </c>
      <c r="D120" s="23" t="s">
        <v>701</v>
      </c>
      <c r="E120" s="23" t="s">
        <v>39</v>
      </c>
      <c r="F120" s="44">
        <v>642</v>
      </c>
      <c r="G120" s="44" t="s">
        <v>34</v>
      </c>
      <c r="H120" s="23">
        <v>1</v>
      </c>
      <c r="I120" s="53">
        <v>36000000000</v>
      </c>
      <c r="J120" s="44" t="s">
        <v>35</v>
      </c>
      <c r="K120" s="92">
        <v>5800000</v>
      </c>
      <c r="L120" s="46">
        <v>42767</v>
      </c>
      <c r="M120" s="46">
        <v>43070</v>
      </c>
      <c r="N120" s="44" t="s">
        <v>385</v>
      </c>
      <c r="O120" s="44" t="s">
        <v>127</v>
      </c>
      <c r="P120" s="76" t="s">
        <v>665</v>
      </c>
    </row>
    <row r="121" spans="1:16" ht="146.25" x14ac:dyDescent="0.25">
      <c r="A121" s="41">
        <v>107</v>
      </c>
      <c r="B121" s="23" t="s">
        <v>411</v>
      </c>
      <c r="C121" s="23" t="s">
        <v>412</v>
      </c>
      <c r="D121" s="42" t="s">
        <v>456</v>
      </c>
      <c r="E121" s="23" t="s">
        <v>39</v>
      </c>
      <c r="F121" s="44">
        <v>642</v>
      </c>
      <c r="G121" s="23" t="s">
        <v>34</v>
      </c>
      <c r="H121" s="23">
        <v>1</v>
      </c>
      <c r="I121" s="23">
        <v>36000000000</v>
      </c>
      <c r="J121" s="44" t="s">
        <v>35</v>
      </c>
      <c r="K121" s="91">
        <v>5950000</v>
      </c>
      <c r="L121" s="46">
        <v>42767</v>
      </c>
      <c r="M121" s="46">
        <v>43070</v>
      </c>
      <c r="N121" s="44" t="s">
        <v>385</v>
      </c>
      <c r="O121" s="44" t="s">
        <v>127</v>
      </c>
      <c r="P121" s="41" t="s">
        <v>591</v>
      </c>
    </row>
    <row r="122" spans="1:16" ht="146.25" x14ac:dyDescent="0.25">
      <c r="A122" s="41">
        <v>108</v>
      </c>
      <c r="B122" s="23" t="s">
        <v>411</v>
      </c>
      <c r="C122" s="23" t="s">
        <v>412</v>
      </c>
      <c r="D122" s="42" t="s">
        <v>418</v>
      </c>
      <c r="E122" s="23" t="s">
        <v>39</v>
      </c>
      <c r="F122" s="44">
        <v>642</v>
      </c>
      <c r="G122" s="23" t="s">
        <v>34</v>
      </c>
      <c r="H122" s="23">
        <v>1</v>
      </c>
      <c r="I122" s="23">
        <v>36000000000</v>
      </c>
      <c r="J122" s="44" t="s">
        <v>35</v>
      </c>
      <c r="K122" s="89">
        <v>6000000</v>
      </c>
      <c r="L122" s="46">
        <v>42767</v>
      </c>
      <c r="M122" s="46">
        <v>43070</v>
      </c>
      <c r="N122" s="44" t="s">
        <v>385</v>
      </c>
      <c r="O122" s="44" t="s">
        <v>127</v>
      </c>
      <c r="P122" s="41" t="s">
        <v>591</v>
      </c>
    </row>
    <row r="123" spans="1:16" ht="146.25" x14ac:dyDescent="0.25">
      <c r="A123" s="41">
        <v>109</v>
      </c>
      <c r="B123" s="23" t="s">
        <v>411</v>
      </c>
      <c r="C123" s="23" t="s">
        <v>412</v>
      </c>
      <c r="D123" s="42" t="s">
        <v>446</v>
      </c>
      <c r="E123" s="23" t="s">
        <v>39</v>
      </c>
      <c r="F123" s="44">
        <v>642</v>
      </c>
      <c r="G123" s="23" t="s">
        <v>34</v>
      </c>
      <c r="H123" s="23">
        <v>1</v>
      </c>
      <c r="I123" s="23">
        <v>36000000000</v>
      </c>
      <c r="J123" s="44" t="s">
        <v>35</v>
      </c>
      <c r="K123" s="89">
        <v>6000000</v>
      </c>
      <c r="L123" s="46">
        <v>42767</v>
      </c>
      <c r="M123" s="46">
        <v>43070</v>
      </c>
      <c r="N123" s="44" t="s">
        <v>385</v>
      </c>
      <c r="O123" s="44" t="s">
        <v>127</v>
      </c>
      <c r="P123" s="41" t="s">
        <v>591</v>
      </c>
    </row>
    <row r="124" spans="1:16" ht="146.25" x14ac:dyDescent="0.25">
      <c r="A124" s="41">
        <v>110</v>
      </c>
      <c r="B124" s="23" t="s">
        <v>411</v>
      </c>
      <c r="C124" s="23" t="s">
        <v>412</v>
      </c>
      <c r="D124" s="42" t="s">
        <v>422</v>
      </c>
      <c r="E124" s="23" t="s">
        <v>39</v>
      </c>
      <c r="F124" s="44">
        <v>642</v>
      </c>
      <c r="G124" s="23" t="s">
        <v>34</v>
      </c>
      <c r="H124" s="23">
        <v>1</v>
      </c>
      <c r="I124" s="23">
        <v>36000000000</v>
      </c>
      <c r="J124" s="44" t="s">
        <v>35</v>
      </c>
      <c r="K124" s="89">
        <v>6250000</v>
      </c>
      <c r="L124" s="46">
        <v>42767</v>
      </c>
      <c r="M124" s="46">
        <v>43070</v>
      </c>
      <c r="N124" s="44" t="s">
        <v>385</v>
      </c>
      <c r="O124" s="44" t="s">
        <v>127</v>
      </c>
      <c r="P124" s="41" t="s">
        <v>591</v>
      </c>
    </row>
    <row r="125" spans="1:16" ht="146.25" x14ac:dyDescent="0.25">
      <c r="A125" s="41">
        <v>111</v>
      </c>
      <c r="B125" s="23" t="s">
        <v>411</v>
      </c>
      <c r="C125" s="23" t="s">
        <v>412</v>
      </c>
      <c r="D125" s="23" t="s">
        <v>677</v>
      </c>
      <c r="E125" s="23" t="s">
        <v>39</v>
      </c>
      <c r="F125" s="44">
        <v>642</v>
      </c>
      <c r="G125" s="44" t="s">
        <v>34</v>
      </c>
      <c r="H125" s="23">
        <v>1</v>
      </c>
      <c r="I125" s="53">
        <v>36000000000</v>
      </c>
      <c r="J125" s="44" t="s">
        <v>35</v>
      </c>
      <c r="K125" s="92">
        <v>6670000</v>
      </c>
      <c r="L125" s="46">
        <v>42767</v>
      </c>
      <c r="M125" s="46">
        <v>43070</v>
      </c>
      <c r="N125" s="44" t="s">
        <v>385</v>
      </c>
      <c r="O125" s="44" t="s">
        <v>127</v>
      </c>
      <c r="P125" s="76" t="s">
        <v>665</v>
      </c>
    </row>
    <row r="126" spans="1:16" ht="157.5" x14ac:dyDescent="0.25">
      <c r="A126" s="41">
        <v>112</v>
      </c>
      <c r="B126" s="23" t="s">
        <v>411</v>
      </c>
      <c r="C126" s="23" t="s">
        <v>412</v>
      </c>
      <c r="D126" s="23" t="s">
        <v>715</v>
      </c>
      <c r="E126" s="23" t="s">
        <v>39</v>
      </c>
      <c r="F126" s="44">
        <v>642</v>
      </c>
      <c r="G126" s="44" t="s">
        <v>34</v>
      </c>
      <c r="H126" s="23">
        <v>1</v>
      </c>
      <c r="I126" s="53">
        <v>36000000000</v>
      </c>
      <c r="J126" s="44" t="s">
        <v>35</v>
      </c>
      <c r="K126" s="92">
        <v>6900000</v>
      </c>
      <c r="L126" s="46">
        <v>42767</v>
      </c>
      <c r="M126" s="46">
        <v>43070</v>
      </c>
      <c r="N126" s="44" t="s">
        <v>385</v>
      </c>
      <c r="O126" s="44" t="s">
        <v>127</v>
      </c>
      <c r="P126" s="76" t="s">
        <v>665</v>
      </c>
    </row>
    <row r="127" spans="1:16" ht="146.25" x14ac:dyDescent="0.25">
      <c r="A127" s="41">
        <v>113</v>
      </c>
      <c r="B127" s="23" t="s">
        <v>411</v>
      </c>
      <c r="C127" s="23" t="s">
        <v>412</v>
      </c>
      <c r="D127" s="42" t="s">
        <v>470</v>
      </c>
      <c r="E127" s="23" t="s">
        <v>39</v>
      </c>
      <c r="F127" s="44">
        <v>642</v>
      </c>
      <c r="G127" s="23" t="s">
        <v>34</v>
      </c>
      <c r="H127" s="23">
        <v>1</v>
      </c>
      <c r="I127" s="23">
        <v>36000000000</v>
      </c>
      <c r="J127" s="44" t="s">
        <v>35</v>
      </c>
      <c r="K127" s="89">
        <v>7031000</v>
      </c>
      <c r="L127" s="46">
        <v>42767</v>
      </c>
      <c r="M127" s="46">
        <v>43070</v>
      </c>
      <c r="N127" s="44" t="s">
        <v>385</v>
      </c>
      <c r="O127" s="44" t="s">
        <v>127</v>
      </c>
      <c r="P127" s="41" t="s">
        <v>591</v>
      </c>
    </row>
    <row r="128" spans="1:16" ht="146.25" x14ac:dyDescent="0.25">
      <c r="A128" s="41">
        <v>114</v>
      </c>
      <c r="B128" s="23" t="s">
        <v>411</v>
      </c>
      <c r="C128" s="23" t="s">
        <v>412</v>
      </c>
      <c r="D128" s="23" t="s">
        <v>477</v>
      </c>
      <c r="E128" s="23" t="s">
        <v>39</v>
      </c>
      <c r="F128" s="44">
        <v>642</v>
      </c>
      <c r="G128" s="23" t="s">
        <v>34</v>
      </c>
      <c r="H128" s="23">
        <v>1</v>
      </c>
      <c r="I128" s="23">
        <v>36000000000</v>
      </c>
      <c r="J128" s="44" t="s">
        <v>35</v>
      </c>
      <c r="K128" s="91">
        <v>7500000</v>
      </c>
      <c r="L128" s="46">
        <v>42767</v>
      </c>
      <c r="M128" s="46">
        <v>43070</v>
      </c>
      <c r="N128" s="44" t="s">
        <v>385</v>
      </c>
      <c r="O128" s="44" t="s">
        <v>127</v>
      </c>
      <c r="P128" s="41" t="s">
        <v>591</v>
      </c>
    </row>
    <row r="129" spans="1:16" ht="146.25" x14ac:dyDescent="0.25">
      <c r="A129" s="41">
        <v>115</v>
      </c>
      <c r="B129" s="23" t="s">
        <v>411</v>
      </c>
      <c r="C129" s="23" t="s">
        <v>412</v>
      </c>
      <c r="D129" s="23" t="s">
        <v>484</v>
      </c>
      <c r="E129" s="23" t="s">
        <v>39</v>
      </c>
      <c r="F129" s="44">
        <v>642</v>
      </c>
      <c r="G129" s="23" t="s">
        <v>34</v>
      </c>
      <c r="H129" s="23">
        <v>1</v>
      </c>
      <c r="I129" s="23">
        <v>36000000000</v>
      </c>
      <c r="J129" s="44" t="s">
        <v>35</v>
      </c>
      <c r="K129" s="91">
        <v>7500000</v>
      </c>
      <c r="L129" s="46">
        <v>42767</v>
      </c>
      <c r="M129" s="46">
        <v>43070</v>
      </c>
      <c r="N129" s="44" t="s">
        <v>385</v>
      </c>
      <c r="O129" s="44" t="s">
        <v>127</v>
      </c>
      <c r="P129" s="41" t="s">
        <v>591</v>
      </c>
    </row>
    <row r="130" spans="1:16" ht="409.5" x14ac:dyDescent="0.25">
      <c r="A130" s="41">
        <v>116</v>
      </c>
      <c r="B130" s="23" t="s">
        <v>729</v>
      </c>
      <c r="C130" s="23" t="s">
        <v>729</v>
      </c>
      <c r="D130" s="23" t="s">
        <v>730</v>
      </c>
      <c r="E130" s="23" t="s">
        <v>39</v>
      </c>
      <c r="F130" s="44">
        <v>642</v>
      </c>
      <c r="G130" s="44" t="s">
        <v>34</v>
      </c>
      <c r="H130" s="23">
        <v>1</v>
      </c>
      <c r="I130" s="53">
        <v>36000000000</v>
      </c>
      <c r="J130" s="44" t="s">
        <v>35</v>
      </c>
      <c r="K130" s="92">
        <v>8000000</v>
      </c>
      <c r="L130" s="46">
        <v>42767</v>
      </c>
      <c r="M130" s="46">
        <v>43070</v>
      </c>
      <c r="N130" s="44" t="s">
        <v>385</v>
      </c>
      <c r="O130" s="44" t="s">
        <v>127</v>
      </c>
      <c r="P130" s="76" t="s">
        <v>665</v>
      </c>
    </row>
    <row r="131" spans="1:16" ht="146.25" x14ac:dyDescent="0.25">
      <c r="A131" s="41">
        <v>117</v>
      </c>
      <c r="B131" s="23" t="s">
        <v>411</v>
      </c>
      <c r="C131" s="23" t="s">
        <v>412</v>
      </c>
      <c r="D131" s="23" t="s">
        <v>528</v>
      </c>
      <c r="E131" s="23" t="s">
        <v>39</v>
      </c>
      <c r="F131" s="44">
        <v>642</v>
      </c>
      <c r="G131" s="23" t="s">
        <v>34</v>
      </c>
      <c r="H131" s="23">
        <v>1</v>
      </c>
      <c r="I131" s="23">
        <v>36000000000</v>
      </c>
      <c r="J131" s="44" t="s">
        <v>35</v>
      </c>
      <c r="K131" s="91">
        <v>8000000</v>
      </c>
      <c r="L131" s="46">
        <v>42767</v>
      </c>
      <c r="M131" s="46">
        <v>43070</v>
      </c>
      <c r="N131" s="44" t="s">
        <v>385</v>
      </c>
      <c r="O131" s="44" t="s">
        <v>127</v>
      </c>
      <c r="P131" s="41" t="s">
        <v>591</v>
      </c>
    </row>
    <row r="132" spans="1:16" ht="146.25" x14ac:dyDescent="0.25">
      <c r="A132" s="41">
        <v>118</v>
      </c>
      <c r="B132" s="23" t="s">
        <v>411</v>
      </c>
      <c r="C132" s="23" t="s">
        <v>412</v>
      </c>
      <c r="D132" s="23" t="s">
        <v>703</v>
      </c>
      <c r="E132" s="23" t="s">
        <v>39</v>
      </c>
      <c r="F132" s="44">
        <v>642</v>
      </c>
      <c r="G132" s="44" t="s">
        <v>34</v>
      </c>
      <c r="H132" s="23">
        <v>1</v>
      </c>
      <c r="I132" s="53">
        <v>36000000000</v>
      </c>
      <c r="J132" s="44" t="s">
        <v>35</v>
      </c>
      <c r="K132" s="92">
        <v>8050000</v>
      </c>
      <c r="L132" s="46">
        <v>42767</v>
      </c>
      <c r="M132" s="46">
        <v>43070</v>
      </c>
      <c r="N132" s="44" t="s">
        <v>385</v>
      </c>
      <c r="O132" s="44" t="s">
        <v>127</v>
      </c>
      <c r="P132" s="76" t="s">
        <v>665</v>
      </c>
    </row>
    <row r="133" spans="1:16" ht="146.25" x14ac:dyDescent="0.25">
      <c r="A133" s="41">
        <v>119</v>
      </c>
      <c r="B133" s="23" t="s">
        <v>411</v>
      </c>
      <c r="C133" s="23" t="s">
        <v>412</v>
      </c>
      <c r="D133" s="42" t="s">
        <v>419</v>
      </c>
      <c r="E133" s="23" t="s">
        <v>39</v>
      </c>
      <c r="F133" s="44">
        <v>642</v>
      </c>
      <c r="G133" s="23" t="s">
        <v>34</v>
      </c>
      <c r="H133" s="23">
        <v>1</v>
      </c>
      <c r="I133" s="23">
        <v>36000000000</v>
      </c>
      <c r="J133" s="44" t="s">
        <v>35</v>
      </c>
      <c r="K133" s="89">
        <v>8105263</v>
      </c>
      <c r="L133" s="46">
        <v>42767</v>
      </c>
      <c r="M133" s="46">
        <v>43070</v>
      </c>
      <c r="N133" s="44" t="s">
        <v>385</v>
      </c>
      <c r="O133" s="44" t="s">
        <v>127</v>
      </c>
      <c r="P133" s="41" t="s">
        <v>591</v>
      </c>
    </row>
    <row r="134" spans="1:16" ht="409.5" x14ac:dyDescent="0.25">
      <c r="A134" s="41">
        <v>120</v>
      </c>
      <c r="B134" s="23" t="s">
        <v>411</v>
      </c>
      <c r="C134" s="23" t="s">
        <v>412</v>
      </c>
      <c r="D134" s="23" t="s">
        <v>706</v>
      </c>
      <c r="E134" s="23" t="s">
        <v>39</v>
      </c>
      <c r="F134" s="44">
        <v>642</v>
      </c>
      <c r="G134" s="44" t="s">
        <v>34</v>
      </c>
      <c r="H134" s="23">
        <v>1</v>
      </c>
      <c r="I134" s="53">
        <v>36000000000</v>
      </c>
      <c r="J134" s="44" t="s">
        <v>35</v>
      </c>
      <c r="K134" s="92">
        <v>9200000</v>
      </c>
      <c r="L134" s="46">
        <v>42767</v>
      </c>
      <c r="M134" s="46">
        <v>43070</v>
      </c>
      <c r="N134" s="44" t="s">
        <v>385</v>
      </c>
      <c r="O134" s="44" t="s">
        <v>127</v>
      </c>
      <c r="P134" s="76" t="s">
        <v>665</v>
      </c>
    </row>
    <row r="135" spans="1:16" ht="409.5" x14ac:dyDescent="0.25">
      <c r="A135" s="41">
        <v>121</v>
      </c>
      <c r="B135" s="23" t="s">
        <v>411</v>
      </c>
      <c r="C135" s="23" t="s">
        <v>412</v>
      </c>
      <c r="D135" s="23" t="s">
        <v>725</v>
      </c>
      <c r="E135" s="23" t="s">
        <v>39</v>
      </c>
      <c r="F135" s="44">
        <v>642</v>
      </c>
      <c r="G135" s="44" t="s">
        <v>34</v>
      </c>
      <c r="H135" s="23">
        <v>1</v>
      </c>
      <c r="I135" s="53">
        <v>36000000000</v>
      </c>
      <c r="J135" s="44" t="s">
        <v>35</v>
      </c>
      <c r="K135" s="48">
        <v>9200000</v>
      </c>
      <c r="L135" s="46">
        <v>42767</v>
      </c>
      <c r="M135" s="46">
        <v>43070</v>
      </c>
      <c r="N135" s="44" t="s">
        <v>385</v>
      </c>
      <c r="O135" s="44" t="s">
        <v>127</v>
      </c>
      <c r="P135" s="76" t="s">
        <v>665</v>
      </c>
    </row>
    <row r="136" spans="1:16" ht="146.25" x14ac:dyDescent="0.25">
      <c r="A136" s="41">
        <v>122</v>
      </c>
      <c r="B136" s="23" t="s">
        <v>411</v>
      </c>
      <c r="C136" s="23" t="s">
        <v>412</v>
      </c>
      <c r="D136" s="42" t="s">
        <v>465</v>
      </c>
      <c r="E136" s="23" t="s">
        <v>39</v>
      </c>
      <c r="F136" s="44">
        <v>642</v>
      </c>
      <c r="G136" s="23" t="s">
        <v>34</v>
      </c>
      <c r="H136" s="23">
        <v>1</v>
      </c>
      <c r="I136" s="23">
        <v>36000000000</v>
      </c>
      <c r="J136" s="44" t="s">
        <v>35</v>
      </c>
      <c r="K136" s="30">
        <v>9450000</v>
      </c>
      <c r="L136" s="46">
        <v>42767</v>
      </c>
      <c r="M136" s="46">
        <v>43070</v>
      </c>
      <c r="N136" s="44" t="s">
        <v>385</v>
      </c>
      <c r="O136" s="44" t="s">
        <v>127</v>
      </c>
      <c r="P136" s="41" t="s">
        <v>591</v>
      </c>
    </row>
    <row r="137" spans="1:16" ht="303.75" x14ac:dyDescent="0.25">
      <c r="A137" s="41">
        <v>123</v>
      </c>
      <c r="B137" s="23" t="s">
        <v>411</v>
      </c>
      <c r="C137" s="23" t="s">
        <v>412</v>
      </c>
      <c r="D137" s="23" t="s">
        <v>664</v>
      </c>
      <c r="E137" s="23" t="s">
        <v>39</v>
      </c>
      <c r="F137" s="44">
        <v>642</v>
      </c>
      <c r="G137" s="44" t="s">
        <v>34</v>
      </c>
      <c r="H137" s="23">
        <v>1</v>
      </c>
      <c r="I137" s="53">
        <v>36000000000</v>
      </c>
      <c r="J137" s="44" t="s">
        <v>35</v>
      </c>
      <c r="K137" s="48">
        <v>9775000</v>
      </c>
      <c r="L137" s="46">
        <v>42767</v>
      </c>
      <c r="M137" s="46">
        <v>43070</v>
      </c>
      <c r="N137" s="44" t="s">
        <v>385</v>
      </c>
      <c r="O137" s="44" t="s">
        <v>127</v>
      </c>
      <c r="P137" s="76" t="s">
        <v>665</v>
      </c>
    </row>
    <row r="138" spans="1:16" ht="409.5" x14ac:dyDescent="0.25">
      <c r="A138" s="41">
        <v>124</v>
      </c>
      <c r="B138" s="23" t="s">
        <v>411</v>
      </c>
      <c r="C138" s="23" t="s">
        <v>412</v>
      </c>
      <c r="D138" s="23" t="s">
        <v>683</v>
      </c>
      <c r="E138" s="23" t="s">
        <v>39</v>
      </c>
      <c r="F138" s="44">
        <v>642</v>
      </c>
      <c r="G138" s="44" t="s">
        <v>34</v>
      </c>
      <c r="H138" s="23">
        <v>1</v>
      </c>
      <c r="I138" s="53">
        <v>36000000000</v>
      </c>
      <c r="J138" s="44" t="s">
        <v>35</v>
      </c>
      <c r="K138" s="48">
        <v>9800000</v>
      </c>
      <c r="L138" s="46">
        <v>42767</v>
      </c>
      <c r="M138" s="46">
        <v>43070</v>
      </c>
      <c r="N138" s="44" t="s">
        <v>385</v>
      </c>
      <c r="O138" s="44" t="s">
        <v>127</v>
      </c>
      <c r="P138" s="76" t="s">
        <v>665</v>
      </c>
    </row>
    <row r="139" spans="1:16" ht="146.25" x14ac:dyDescent="0.25">
      <c r="A139" s="41">
        <v>125</v>
      </c>
      <c r="B139" s="23" t="s">
        <v>411</v>
      </c>
      <c r="C139" s="23" t="s">
        <v>412</v>
      </c>
      <c r="D139" s="23" t="s">
        <v>534</v>
      </c>
      <c r="E139" s="23" t="s">
        <v>39</v>
      </c>
      <c r="F139" s="44">
        <v>642</v>
      </c>
      <c r="G139" s="23" t="s">
        <v>34</v>
      </c>
      <c r="H139" s="23">
        <v>1</v>
      </c>
      <c r="I139" s="23">
        <v>36000000000</v>
      </c>
      <c r="J139" s="44" t="s">
        <v>35</v>
      </c>
      <c r="K139" s="30">
        <v>10000000</v>
      </c>
      <c r="L139" s="46">
        <v>42767</v>
      </c>
      <c r="M139" s="46">
        <v>43070</v>
      </c>
      <c r="N139" s="44" t="s">
        <v>385</v>
      </c>
      <c r="O139" s="44" t="s">
        <v>127</v>
      </c>
      <c r="P139" s="41" t="s">
        <v>591</v>
      </c>
    </row>
    <row r="140" spans="1:16" ht="146.25" x14ac:dyDescent="0.25">
      <c r="A140" s="41">
        <v>126</v>
      </c>
      <c r="B140" s="23" t="s">
        <v>411</v>
      </c>
      <c r="C140" s="23" t="s">
        <v>412</v>
      </c>
      <c r="D140" s="42" t="s">
        <v>463</v>
      </c>
      <c r="E140" s="23" t="s">
        <v>39</v>
      </c>
      <c r="F140" s="44">
        <v>642</v>
      </c>
      <c r="G140" s="23" t="s">
        <v>34</v>
      </c>
      <c r="H140" s="23">
        <v>1</v>
      </c>
      <c r="I140" s="23">
        <v>36000000000</v>
      </c>
      <c r="J140" s="44" t="s">
        <v>35</v>
      </c>
      <c r="K140" s="45">
        <v>10465000</v>
      </c>
      <c r="L140" s="46">
        <v>42767</v>
      </c>
      <c r="M140" s="46">
        <v>43070</v>
      </c>
      <c r="N140" s="44" t="s">
        <v>385</v>
      </c>
      <c r="O140" s="44" t="s">
        <v>127</v>
      </c>
      <c r="P140" s="41" t="s">
        <v>591</v>
      </c>
    </row>
    <row r="141" spans="1:16" ht="146.25" x14ac:dyDescent="0.25">
      <c r="A141" s="41">
        <v>127</v>
      </c>
      <c r="B141" s="23" t="s">
        <v>415</v>
      </c>
      <c r="C141" s="23" t="s">
        <v>416</v>
      </c>
      <c r="D141" s="42" t="s">
        <v>424</v>
      </c>
      <c r="E141" s="23" t="s">
        <v>39</v>
      </c>
      <c r="F141" s="44">
        <v>642</v>
      </c>
      <c r="G141" s="23" t="s">
        <v>34</v>
      </c>
      <c r="H141" s="23">
        <v>1</v>
      </c>
      <c r="I141" s="23">
        <v>36000000000</v>
      </c>
      <c r="J141" s="44" t="s">
        <v>35</v>
      </c>
      <c r="K141" s="30">
        <v>10557000</v>
      </c>
      <c r="L141" s="46">
        <v>42767</v>
      </c>
      <c r="M141" s="46">
        <v>43070</v>
      </c>
      <c r="N141" s="44" t="s">
        <v>385</v>
      </c>
      <c r="O141" s="44" t="s">
        <v>127</v>
      </c>
      <c r="P141" s="41" t="s">
        <v>591</v>
      </c>
    </row>
    <row r="142" spans="1:16" ht="146.25" x14ac:dyDescent="0.25">
      <c r="A142" s="41">
        <v>128</v>
      </c>
      <c r="B142" s="23" t="s">
        <v>415</v>
      </c>
      <c r="C142" s="23" t="s">
        <v>416</v>
      </c>
      <c r="D142" s="42" t="s">
        <v>457</v>
      </c>
      <c r="E142" s="23" t="s">
        <v>39</v>
      </c>
      <c r="F142" s="44">
        <v>642</v>
      </c>
      <c r="G142" s="23" t="s">
        <v>34</v>
      </c>
      <c r="H142" s="23">
        <v>1</v>
      </c>
      <c r="I142" s="23">
        <v>36000000000</v>
      </c>
      <c r="J142" s="44" t="s">
        <v>35</v>
      </c>
      <c r="K142" s="30">
        <v>11204460</v>
      </c>
      <c r="L142" s="46">
        <v>42767</v>
      </c>
      <c r="M142" s="46">
        <v>43070</v>
      </c>
      <c r="N142" s="44" t="s">
        <v>385</v>
      </c>
      <c r="O142" s="44" t="s">
        <v>127</v>
      </c>
      <c r="P142" s="41" t="s">
        <v>591</v>
      </c>
    </row>
    <row r="143" spans="1:16" ht="157.5" x14ac:dyDescent="0.25">
      <c r="A143" s="41">
        <v>129</v>
      </c>
      <c r="B143" s="23" t="s">
        <v>411</v>
      </c>
      <c r="C143" s="23" t="s">
        <v>412</v>
      </c>
      <c r="D143" s="23" t="s">
        <v>675</v>
      </c>
      <c r="E143" s="23" t="s">
        <v>39</v>
      </c>
      <c r="F143" s="44">
        <v>642</v>
      </c>
      <c r="G143" s="44" t="s">
        <v>34</v>
      </c>
      <c r="H143" s="23">
        <v>1</v>
      </c>
      <c r="I143" s="53">
        <v>36000000000</v>
      </c>
      <c r="J143" s="44" t="s">
        <v>35</v>
      </c>
      <c r="K143" s="48">
        <v>11500000</v>
      </c>
      <c r="L143" s="46">
        <v>42767</v>
      </c>
      <c r="M143" s="46">
        <v>43070</v>
      </c>
      <c r="N143" s="44" t="s">
        <v>385</v>
      </c>
      <c r="O143" s="44" t="s">
        <v>127</v>
      </c>
      <c r="P143" s="76" t="s">
        <v>665</v>
      </c>
    </row>
    <row r="144" spans="1:16" ht="409.5" x14ac:dyDescent="0.25">
      <c r="A144" s="41">
        <v>130</v>
      </c>
      <c r="B144" s="23" t="s">
        <v>411</v>
      </c>
      <c r="C144" s="23" t="s">
        <v>412</v>
      </c>
      <c r="D144" s="23" t="s">
        <v>726</v>
      </c>
      <c r="E144" s="23" t="s">
        <v>39</v>
      </c>
      <c r="F144" s="44">
        <v>642</v>
      </c>
      <c r="G144" s="44" t="s">
        <v>34</v>
      </c>
      <c r="H144" s="23">
        <v>1</v>
      </c>
      <c r="I144" s="53">
        <v>36000000000</v>
      </c>
      <c r="J144" s="44" t="s">
        <v>35</v>
      </c>
      <c r="K144" s="48">
        <v>11500000</v>
      </c>
      <c r="L144" s="46">
        <v>42767</v>
      </c>
      <c r="M144" s="46">
        <v>43070</v>
      </c>
      <c r="N144" s="44" t="s">
        <v>385</v>
      </c>
      <c r="O144" s="44" t="s">
        <v>127</v>
      </c>
      <c r="P144" s="76" t="s">
        <v>665</v>
      </c>
    </row>
    <row r="145" spans="1:16" ht="146.25" x14ac:dyDescent="0.25">
      <c r="A145" s="41">
        <v>131</v>
      </c>
      <c r="B145" s="23" t="s">
        <v>411</v>
      </c>
      <c r="C145" s="23" t="s">
        <v>412</v>
      </c>
      <c r="D145" s="23" t="s">
        <v>529</v>
      </c>
      <c r="E145" s="23" t="s">
        <v>39</v>
      </c>
      <c r="F145" s="44">
        <v>642</v>
      </c>
      <c r="G145" s="23" t="s">
        <v>34</v>
      </c>
      <c r="H145" s="23">
        <v>1</v>
      </c>
      <c r="I145" s="23">
        <v>36000000000</v>
      </c>
      <c r="J145" s="44" t="s">
        <v>35</v>
      </c>
      <c r="K145" s="30">
        <v>11500000</v>
      </c>
      <c r="L145" s="46">
        <v>42767</v>
      </c>
      <c r="M145" s="46">
        <v>43070</v>
      </c>
      <c r="N145" s="44" t="s">
        <v>385</v>
      </c>
      <c r="O145" s="44" t="s">
        <v>127</v>
      </c>
      <c r="P145" s="41" t="s">
        <v>591</v>
      </c>
    </row>
    <row r="146" spans="1:16" ht="146.25" x14ac:dyDescent="0.25">
      <c r="A146" s="41">
        <v>132</v>
      </c>
      <c r="B146" s="23" t="s">
        <v>411</v>
      </c>
      <c r="C146" s="23" t="s">
        <v>412</v>
      </c>
      <c r="D146" s="23" t="s">
        <v>478</v>
      </c>
      <c r="E146" s="23" t="s">
        <v>39</v>
      </c>
      <c r="F146" s="44">
        <v>642</v>
      </c>
      <c r="G146" s="23" t="s">
        <v>34</v>
      </c>
      <c r="H146" s="23">
        <v>1</v>
      </c>
      <c r="I146" s="23">
        <v>36000000000</v>
      </c>
      <c r="J146" s="44" t="s">
        <v>35</v>
      </c>
      <c r="K146" s="30">
        <v>12500000</v>
      </c>
      <c r="L146" s="46">
        <v>42767</v>
      </c>
      <c r="M146" s="46">
        <v>43070</v>
      </c>
      <c r="N146" s="44" t="s">
        <v>385</v>
      </c>
      <c r="O146" s="44" t="s">
        <v>127</v>
      </c>
      <c r="P146" s="41" t="s">
        <v>591</v>
      </c>
    </row>
    <row r="147" spans="1:16" ht="146.25" x14ac:dyDescent="0.25">
      <c r="A147" s="41">
        <v>133</v>
      </c>
      <c r="B147" s="23" t="s">
        <v>411</v>
      </c>
      <c r="C147" s="23" t="s">
        <v>412</v>
      </c>
      <c r="D147" s="23" t="s">
        <v>527</v>
      </c>
      <c r="E147" s="23" t="s">
        <v>39</v>
      </c>
      <c r="F147" s="44">
        <v>642</v>
      </c>
      <c r="G147" s="23" t="s">
        <v>34</v>
      </c>
      <c r="H147" s="23">
        <v>1</v>
      </c>
      <c r="I147" s="23">
        <v>36000000000</v>
      </c>
      <c r="J147" s="44" t="s">
        <v>35</v>
      </c>
      <c r="K147" s="30">
        <v>14000000</v>
      </c>
      <c r="L147" s="46">
        <v>42767</v>
      </c>
      <c r="M147" s="46">
        <v>43070</v>
      </c>
      <c r="N147" s="44" t="s">
        <v>385</v>
      </c>
      <c r="O147" s="44" t="s">
        <v>127</v>
      </c>
      <c r="P147" s="41" t="s">
        <v>591</v>
      </c>
    </row>
    <row r="148" spans="1:16" ht="146.25" x14ac:dyDescent="0.25">
      <c r="A148" s="41">
        <v>134</v>
      </c>
      <c r="B148" s="23" t="s">
        <v>411</v>
      </c>
      <c r="C148" s="23" t="s">
        <v>412</v>
      </c>
      <c r="D148" s="23" t="s">
        <v>531</v>
      </c>
      <c r="E148" s="23" t="s">
        <v>39</v>
      </c>
      <c r="F148" s="44">
        <v>642</v>
      </c>
      <c r="G148" s="23" t="s">
        <v>34</v>
      </c>
      <c r="H148" s="23">
        <v>1</v>
      </c>
      <c r="I148" s="23">
        <v>36000000000</v>
      </c>
      <c r="J148" s="44" t="s">
        <v>35</v>
      </c>
      <c r="K148" s="30">
        <v>14000000</v>
      </c>
      <c r="L148" s="46">
        <v>42767</v>
      </c>
      <c r="M148" s="46">
        <v>43070</v>
      </c>
      <c r="N148" s="44" t="s">
        <v>385</v>
      </c>
      <c r="O148" s="44" t="s">
        <v>127</v>
      </c>
      <c r="P148" s="41" t="s">
        <v>591</v>
      </c>
    </row>
    <row r="149" spans="1:16" ht="146.25" x14ac:dyDescent="0.25">
      <c r="A149" s="41">
        <v>135</v>
      </c>
      <c r="B149" s="23" t="s">
        <v>411</v>
      </c>
      <c r="C149" s="23" t="s">
        <v>412</v>
      </c>
      <c r="D149" s="42" t="s">
        <v>441</v>
      </c>
      <c r="E149" s="23" t="s">
        <v>39</v>
      </c>
      <c r="F149" s="44">
        <v>642</v>
      </c>
      <c r="G149" s="23" t="s">
        <v>34</v>
      </c>
      <c r="H149" s="23">
        <v>1</v>
      </c>
      <c r="I149" s="23">
        <v>36000000000</v>
      </c>
      <c r="J149" s="44" t="s">
        <v>35</v>
      </c>
      <c r="K149" s="45">
        <v>14350000</v>
      </c>
      <c r="L149" s="46">
        <v>42767</v>
      </c>
      <c r="M149" s="46">
        <v>43070</v>
      </c>
      <c r="N149" s="44" t="s">
        <v>385</v>
      </c>
      <c r="O149" s="44" t="s">
        <v>127</v>
      </c>
      <c r="P149" s="41" t="s">
        <v>591</v>
      </c>
    </row>
    <row r="150" spans="1:16" ht="146.25" x14ac:dyDescent="0.25">
      <c r="A150" s="41">
        <v>136</v>
      </c>
      <c r="B150" s="23" t="s">
        <v>411</v>
      </c>
      <c r="C150" s="23" t="s">
        <v>412</v>
      </c>
      <c r="D150" s="23" t="s">
        <v>483</v>
      </c>
      <c r="E150" s="23" t="s">
        <v>39</v>
      </c>
      <c r="F150" s="44">
        <v>642</v>
      </c>
      <c r="G150" s="23" t="s">
        <v>34</v>
      </c>
      <c r="H150" s="23">
        <v>1</v>
      </c>
      <c r="I150" s="23">
        <v>36000000000</v>
      </c>
      <c r="J150" s="44" t="s">
        <v>35</v>
      </c>
      <c r="K150" s="30">
        <v>15000000</v>
      </c>
      <c r="L150" s="46">
        <v>42767</v>
      </c>
      <c r="M150" s="46">
        <v>43070</v>
      </c>
      <c r="N150" s="44" t="s">
        <v>385</v>
      </c>
      <c r="O150" s="44" t="s">
        <v>127</v>
      </c>
      <c r="P150" s="41" t="s">
        <v>591</v>
      </c>
    </row>
    <row r="151" spans="1:16" ht="146.25" x14ac:dyDescent="0.25">
      <c r="A151" s="41">
        <v>137</v>
      </c>
      <c r="B151" s="23" t="s">
        <v>411</v>
      </c>
      <c r="C151" s="23" t="s">
        <v>412</v>
      </c>
      <c r="D151" s="42" t="s">
        <v>459</v>
      </c>
      <c r="E151" s="23" t="s">
        <v>39</v>
      </c>
      <c r="F151" s="44">
        <v>642</v>
      </c>
      <c r="G151" s="23" t="s">
        <v>34</v>
      </c>
      <c r="H151" s="23">
        <v>1</v>
      </c>
      <c r="I151" s="23">
        <v>36000000000</v>
      </c>
      <c r="J151" s="44" t="s">
        <v>35</v>
      </c>
      <c r="K151" s="45">
        <v>15150000</v>
      </c>
      <c r="L151" s="46">
        <v>42767</v>
      </c>
      <c r="M151" s="46">
        <v>43070</v>
      </c>
      <c r="N151" s="44" t="s">
        <v>385</v>
      </c>
      <c r="O151" s="44" t="s">
        <v>127</v>
      </c>
      <c r="P151" s="41" t="s">
        <v>591</v>
      </c>
    </row>
    <row r="152" spans="1:16" ht="146.25" x14ac:dyDescent="0.25">
      <c r="A152" s="41">
        <v>138</v>
      </c>
      <c r="B152" s="23" t="s">
        <v>411</v>
      </c>
      <c r="C152" s="23" t="s">
        <v>412</v>
      </c>
      <c r="D152" s="23" t="s">
        <v>681</v>
      </c>
      <c r="E152" s="23" t="s">
        <v>39</v>
      </c>
      <c r="F152" s="44">
        <v>642</v>
      </c>
      <c r="G152" s="44" t="s">
        <v>34</v>
      </c>
      <c r="H152" s="23">
        <v>1</v>
      </c>
      <c r="I152" s="53">
        <v>36000000000</v>
      </c>
      <c r="J152" s="44" t="s">
        <v>35</v>
      </c>
      <c r="K152" s="48">
        <v>15700000</v>
      </c>
      <c r="L152" s="46">
        <v>42767</v>
      </c>
      <c r="M152" s="46">
        <v>43070</v>
      </c>
      <c r="N152" s="44" t="s">
        <v>385</v>
      </c>
      <c r="O152" s="44" t="s">
        <v>127</v>
      </c>
      <c r="P152" s="76" t="s">
        <v>665</v>
      </c>
    </row>
    <row r="153" spans="1:16" ht="146.25" x14ac:dyDescent="0.25">
      <c r="A153" s="41">
        <v>139</v>
      </c>
      <c r="B153" s="23" t="s">
        <v>411</v>
      </c>
      <c r="C153" s="23" t="s">
        <v>412</v>
      </c>
      <c r="D153" s="42" t="s">
        <v>454</v>
      </c>
      <c r="E153" s="23" t="s">
        <v>39</v>
      </c>
      <c r="F153" s="44">
        <v>642</v>
      </c>
      <c r="G153" s="23" t="s">
        <v>34</v>
      </c>
      <c r="H153" s="23">
        <v>1</v>
      </c>
      <c r="I153" s="23">
        <v>36000000000</v>
      </c>
      <c r="J153" s="44" t="s">
        <v>35</v>
      </c>
      <c r="K153" s="45">
        <v>15900000</v>
      </c>
      <c r="L153" s="46">
        <v>42767</v>
      </c>
      <c r="M153" s="46">
        <v>43070</v>
      </c>
      <c r="N153" s="44" t="s">
        <v>385</v>
      </c>
      <c r="O153" s="44" t="s">
        <v>127</v>
      </c>
      <c r="P153" s="41" t="s">
        <v>591</v>
      </c>
    </row>
    <row r="154" spans="1:16" ht="146.25" x14ac:dyDescent="0.25">
      <c r="A154" s="41">
        <v>140</v>
      </c>
      <c r="B154" s="88" t="s">
        <v>411</v>
      </c>
      <c r="C154" s="88" t="s">
        <v>412</v>
      </c>
      <c r="D154" s="23" t="s">
        <v>532</v>
      </c>
      <c r="E154" s="23" t="s">
        <v>39</v>
      </c>
      <c r="F154" s="44">
        <v>642</v>
      </c>
      <c r="G154" s="23" t="s">
        <v>34</v>
      </c>
      <c r="H154" s="23">
        <v>1</v>
      </c>
      <c r="I154" s="23">
        <v>36000000000</v>
      </c>
      <c r="J154" s="44" t="s">
        <v>35</v>
      </c>
      <c r="K154" s="30">
        <v>16500000</v>
      </c>
      <c r="L154" s="46">
        <v>42767</v>
      </c>
      <c r="M154" s="46">
        <v>43070</v>
      </c>
      <c r="N154" s="44" t="s">
        <v>385</v>
      </c>
      <c r="O154" s="44" t="s">
        <v>127</v>
      </c>
      <c r="P154" s="41" t="s">
        <v>591</v>
      </c>
    </row>
    <row r="155" spans="1:16" ht="146.25" x14ac:dyDescent="0.25">
      <c r="A155" s="41">
        <v>141</v>
      </c>
      <c r="B155" s="88" t="s">
        <v>411</v>
      </c>
      <c r="C155" s="88" t="s">
        <v>412</v>
      </c>
      <c r="D155" s="42" t="s">
        <v>423</v>
      </c>
      <c r="E155" s="23" t="s">
        <v>39</v>
      </c>
      <c r="F155" s="44">
        <v>642</v>
      </c>
      <c r="G155" s="23" t="s">
        <v>34</v>
      </c>
      <c r="H155" s="23">
        <v>1</v>
      </c>
      <c r="I155" s="23">
        <v>36000000000</v>
      </c>
      <c r="J155" s="44" t="s">
        <v>35</v>
      </c>
      <c r="K155" s="30">
        <v>18900000</v>
      </c>
      <c r="L155" s="46">
        <v>42767</v>
      </c>
      <c r="M155" s="46">
        <v>43070</v>
      </c>
      <c r="N155" s="44" t="s">
        <v>385</v>
      </c>
      <c r="O155" s="44" t="s">
        <v>127</v>
      </c>
      <c r="P155" s="41" t="s">
        <v>591</v>
      </c>
    </row>
    <row r="156" spans="1:16" ht="146.25" x14ac:dyDescent="0.25">
      <c r="A156" s="41">
        <v>142</v>
      </c>
      <c r="B156" s="88" t="s">
        <v>411</v>
      </c>
      <c r="C156" s="88" t="s">
        <v>412</v>
      </c>
      <c r="D156" s="42" t="s">
        <v>433</v>
      </c>
      <c r="E156" s="23" t="s">
        <v>39</v>
      </c>
      <c r="F156" s="44">
        <v>642</v>
      </c>
      <c r="G156" s="23" t="s">
        <v>34</v>
      </c>
      <c r="H156" s="23">
        <v>1</v>
      </c>
      <c r="I156" s="23">
        <v>36000000000</v>
      </c>
      <c r="J156" s="44" t="s">
        <v>35</v>
      </c>
      <c r="K156" s="30">
        <v>19950000</v>
      </c>
      <c r="L156" s="46">
        <v>42767</v>
      </c>
      <c r="M156" s="46">
        <v>43070</v>
      </c>
      <c r="N156" s="44" t="s">
        <v>385</v>
      </c>
      <c r="O156" s="44" t="s">
        <v>127</v>
      </c>
      <c r="P156" s="41" t="s">
        <v>591</v>
      </c>
    </row>
    <row r="157" spans="1:16" ht="146.25" x14ac:dyDescent="0.25">
      <c r="A157" s="41">
        <v>143</v>
      </c>
      <c r="B157" s="88" t="s">
        <v>411</v>
      </c>
      <c r="C157" s="88" t="s">
        <v>412</v>
      </c>
      <c r="D157" s="42" t="s">
        <v>447</v>
      </c>
      <c r="E157" s="23" t="s">
        <v>39</v>
      </c>
      <c r="F157" s="44">
        <v>642</v>
      </c>
      <c r="G157" s="23" t="s">
        <v>34</v>
      </c>
      <c r="H157" s="23">
        <v>1</v>
      </c>
      <c r="I157" s="23">
        <v>36000000000</v>
      </c>
      <c r="J157" s="44" t="s">
        <v>35</v>
      </c>
      <c r="K157" s="45">
        <v>22170000</v>
      </c>
      <c r="L157" s="46">
        <v>42767</v>
      </c>
      <c r="M157" s="46">
        <v>43070</v>
      </c>
      <c r="N157" s="44" t="s">
        <v>385</v>
      </c>
      <c r="O157" s="44" t="s">
        <v>127</v>
      </c>
      <c r="P157" s="41" t="s">
        <v>591</v>
      </c>
    </row>
    <row r="158" spans="1:16" ht="146.25" x14ac:dyDescent="0.25">
      <c r="A158" s="41">
        <v>144</v>
      </c>
      <c r="B158" s="23" t="s">
        <v>411</v>
      </c>
      <c r="C158" s="23" t="s">
        <v>412</v>
      </c>
      <c r="D158" s="42" t="s">
        <v>413</v>
      </c>
      <c r="E158" s="23" t="s">
        <v>39</v>
      </c>
      <c r="F158" s="44">
        <v>642</v>
      </c>
      <c r="G158" s="23" t="s">
        <v>34</v>
      </c>
      <c r="H158" s="23">
        <v>1</v>
      </c>
      <c r="I158" s="23">
        <v>36000000000</v>
      </c>
      <c r="J158" s="44" t="s">
        <v>35</v>
      </c>
      <c r="K158" s="45">
        <v>23470000</v>
      </c>
      <c r="L158" s="46">
        <v>42767</v>
      </c>
      <c r="M158" s="46">
        <v>43070</v>
      </c>
      <c r="N158" s="44" t="s">
        <v>385</v>
      </c>
      <c r="O158" s="44" t="s">
        <v>127</v>
      </c>
      <c r="P158" s="41" t="s">
        <v>591</v>
      </c>
    </row>
    <row r="159" spans="1:16" ht="146.25" x14ac:dyDescent="0.25">
      <c r="A159" s="41">
        <v>145</v>
      </c>
      <c r="B159" s="23" t="s">
        <v>411</v>
      </c>
      <c r="C159" s="23" t="s">
        <v>412</v>
      </c>
      <c r="D159" s="42" t="s">
        <v>462</v>
      </c>
      <c r="E159" s="23" t="s">
        <v>39</v>
      </c>
      <c r="F159" s="44">
        <v>642</v>
      </c>
      <c r="G159" s="23" t="s">
        <v>34</v>
      </c>
      <c r="H159" s="23">
        <v>1</v>
      </c>
      <c r="I159" s="23">
        <v>36000000000</v>
      </c>
      <c r="J159" s="44" t="s">
        <v>35</v>
      </c>
      <c r="K159" s="45">
        <v>23982000</v>
      </c>
      <c r="L159" s="46">
        <v>42767</v>
      </c>
      <c r="M159" s="46">
        <v>43070</v>
      </c>
      <c r="N159" s="44" t="s">
        <v>385</v>
      </c>
      <c r="O159" s="44" t="s">
        <v>127</v>
      </c>
      <c r="P159" s="41" t="s">
        <v>591</v>
      </c>
    </row>
    <row r="160" spans="1:16" ht="191.25" x14ac:dyDescent="0.25">
      <c r="A160" s="41">
        <v>146</v>
      </c>
      <c r="B160" s="88" t="s">
        <v>411</v>
      </c>
      <c r="C160" s="88" t="s">
        <v>412</v>
      </c>
      <c r="D160" s="23" t="s">
        <v>710</v>
      </c>
      <c r="E160" s="23" t="s">
        <v>39</v>
      </c>
      <c r="F160" s="44">
        <v>642</v>
      </c>
      <c r="G160" s="44" t="s">
        <v>34</v>
      </c>
      <c r="H160" s="23">
        <v>1</v>
      </c>
      <c r="I160" s="53">
        <v>36000000000</v>
      </c>
      <c r="J160" s="44" t="s">
        <v>35</v>
      </c>
      <c r="K160" s="48">
        <v>24150000</v>
      </c>
      <c r="L160" s="46">
        <v>42767</v>
      </c>
      <c r="M160" s="46">
        <v>43070</v>
      </c>
      <c r="N160" s="44" t="s">
        <v>385</v>
      </c>
      <c r="O160" s="44" t="s">
        <v>127</v>
      </c>
      <c r="P160" s="76" t="s">
        <v>665</v>
      </c>
    </row>
    <row r="161" spans="1:16" ht="146.25" x14ac:dyDescent="0.25">
      <c r="A161" s="41">
        <v>147</v>
      </c>
      <c r="B161" s="88" t="s">
        <v>411</v>
      </c>
      <c r="C161" s="88" t="s">
        <v>412</v>
      </c>
      <c r="D161" s="23" t="s">
        <v>476</v>
      </c>
      <c r="E161" s="23" t="s">
        <v>39</v>
      </c>
      <c r="F161" s="44">
        <v>642</v>
      </c>
      <c r="G161" s="23" t="s">
        <v>34</v>
      </c>
      <c r="H161" s="23">
        <v>1</v>
      </c>
      <c r="I161" s="23">
        <v>36000000000</v>
      </c>
      <c r="J161" s="44" t="s">
        <v>35</v>
      </c>
      <c r="K161" s="30">
        <v>25000000</v>
      </c>
      <c r="L161" s="46">
        <v>42767</v>
      </c>
      <c r="M161" s="46">
        <v>43070</v>
      </c>
      <c r="N161" s="44" t="s">
        <v>385</v>
      </c>
      <c r="O161" s="44" t="s">
        <v>127</v>
      </c>
      <c r="P161" s="41" t="s">
        <v>591</v>
      </c>
    </row>
    <row r="162" spans="1:16" ht="409.5" x14ac:dyDescent="0.25">
      <c r="A162" s="41">
        <v>148</v>
      </c>
      <c r="B162" s="88" t="s">
        <v>411</v>
      </c>
      <c r="C162" s="88" t="s">
        <v>412</v>
      </c>
      <c r="D162" s="23" t="s">
        <v>680</v>
      </c>
      <c r="E162" s="23" t="s">
        <v>39</v>
      </c>
      <c r="F162" s="44">
        <v>642</v>
      </c>
      <c r="G162" s="44" t="s">
        <v>34</v>
      </c>
      <c r="H162" s="23">
        <v>1</v>
      </c>
      <c r="I162" s="53">
        <v>36000000000</v>
      </c>
      <c r="J162" s="44" t="s">
        <v>35</v>
      </c>
      <c r="K162" s="48">
        <v>25300000</v>
      </c>
      <c r="L162" s="46">
        <v>42767</v>
      </c>
      <c r="M162" s="46">
        <v>43070</v>
      </c>
      <c r="N162" s="44" t="s">
        <v>385</v>
      </c>
      <c r="O162" s="44" t="s">
        <v>127</v>
      </c>
      <c r="P162" s="76" t="s">
        <v>665</v>
      </c>
    </row>
    <row r="163" spans="1:16" ht="146.25" x14ac:dyDescent="0.25">
      <c r="A163" s="41">
        <v>149</v>
      </c>
      <c r="B163" s="88" t="s">
        <v>411</v>
      </c>
      <c r="C163" s="88" t="s">
        <v>412</v>
      </c>
      <c r="D163" s="42" t="s">
        <v>468</v>
      </c>
      <c r="E163" s="23" t="s">
        <v>39</v>
      </c>
      <c r="F163" s="44">
        <v>642</v>
      </c>
      <c r="G163" s="23" t="s">
        <v>34</v>
      </c>
      <c r="H163" s="23">
        <v>1</v>
      </c>
      <c r="I163" s="23">
        <v>36000000000</v>
      </c>
      <c r="J163" s="44" t="s">
        <v>35</v>
      </c>
      <c r="K163" s="45">
        <v>25640000</v>
      </c>
      <c r="L163" s="46">
        <v>42767</v>
      </c>
      <c r="M163" s="46">
        <v>43070</v>
      </c>
      <c r="N163" s="44" t="s">
        <v>385</v>
      </c>
      <c r="O163" s="44" t="s">
        <v>127</v>
      </c>
      <c r="P163" s="41" t="s">
        <v>591</v>
      </c>
    </row>
    <row r="164" spans="1:16" ht="146.25" x14ac:dyDescent="0.25">
      <c r="A164" s="41">
        <v>150</v>
      </c>
      <c r="B164" s="88" t="s">
        <v>411</v>
      </c>
      <c r="C164" s="88" t="s">
        <v>412</v>
      </c>
      <c r="D164" s="42" t="s">
        <v>471</v>
      </c>
      <c r="E164" s="23" t="s">
        <v>39</v>
      </c>
      <c r="F164" s="44">
        <v>642</v>
      </c>
      <c r="G164" s="23" t="s">
        <v>34</v>
      </c>
      <c r="H164" s="23">
        <v>1</v>
      </c>
      <c r="I164" s="23">
        <v>36000000000</v>
      </c>
      <c r="J164" s="44" t="s">
        <v>35</v>
      </c>
      <c r="K164" s="45">
        <v>27160000</v>
      </c>
      <c r="L164" s="46">
        <v>42767</v>
      </c>
      <c r="M164" s="46">
        <v>43070</v>
      </c>
      <c r="N164" s="44" t="s">
        <v>385</v>
      </c>
      <c r="O164" s="44" t="s">
        <v>127</v>
      </c>
      <c r="P164" s="41" t="s">
        <v>591</v>
      </c>
    </row>
    <row r="165" spans="1:16" ht="146.25" x14ac:dyDescent="0.25">
      <c r="A165" s="41">
        <v>151</v>
      </c>
      <c r="B165" s="88" t="s">
        <v>411</v>
      </c>
      <c r="C165" s="88" t="s">
        <v>412</v>
      </c>
      <c r="D165" s="42" t="s">
        <v>467</v>
      </c>
      <c r="E165" s="23" t="s">
        <v>39</v>
      </c>
      <c r="F165" s="44">
        <v>642</v>
      </c>
      <c r="G165" s="23" t="s">
        <v>34</v>
      </c>
      <c r="H165" s="23">
        <v>1</v>
      </c>
      <c r="I165" s="23">
        <v>36000000000</v>
      </c>
      <c r="J165" s="44" t="s">
        <v>35</v>
      </c>
      <c r="K165" s="45">
        <v>27263157</v>
      </c>
      <c r="L165" s="46">
        <v>42767</v>
      </c>
      <c r="M165" s="46">
        <v>43070</v>
      </c>
      <c r="N165" s="44" t="s">
        <v>385</v>
      </c>
      <c r="O165" s="44" t="s">
        <v>127</v>
      </c>
      <c r="P165" s="41" t="s">
        <v>591</v>
      </c>
    </row>
    <row r="166" spans="1:16" ht="67.5" x14ac:dyDescent="0.25">
      <c r="A166" s="41">
        <v>152</v>
      </c>
      <c r="B166" s="38" t="s">
        <v>794</v>
      </c>
      <c r="C166" s="38" t="s">
        <v>793</v>
      </c>
      <c r="D166" s="42" t="s">
        <v>769</v>
      </c>
      <c r="E166" s="42" t="s">
        <v>215</v>
      </c>
      <c r="F166" s="44">
        <v>642</v>
      </c>
      <c r="G166" s="51" t="s">
        <v>767</v>
      </c>
      <c r="H166" s="23">
        <v>1</v>
      </c>
      <c r="I166" s="23">
        <v>36000000000</v>
      </c>
      <c r="J166" s="44" t="s">
        <v>35</v>
      </c>
      <c r="K166" s="45">
        <v>27550666.68</v>
      </c>
      <c r="L166" s="46">
        <v>42767</v>
      </c>
      <c r="M166" s="46">
        <v>43070</v>
      </c>
      <c r="N166" s="23" t="s">
        <v>48</v>
      </c>
      <c r="O166" s="44" t="s">
        <v>127</v>
      </c>
      <c r="P166" s="41" t="s">
        <v>591</v>
      </c>
    </row>
    <row r="167" spans="1:16" ht="146.25" x14ac:dyDescent="0.25">
      <c r="A167" s="41">
        <v>153</v>
      </c>
      <c r="B167" s="88" t="s">
        <v>411</v>
      </c>
      <c r="C167" s="88" t="s">
        <v>412</v>
      </c>
      <c r="D167" s="42" t="s">
        <v>455</v>
      </c>
      <c r="E167" s="23" t="s">
        <v>39</v>
      </c>
      <c r="F167" s="44">
        <v>642</v>
      </c>
      <c r="G167" s="23" t="s">
        <v>34</v>
      </c>
      <c r="H167" s="23">
        <v>1</v>
      </c>
      <c r="I167" s="23">
        <v>36000000000</v>
      </c>
      <c r="J167" s="44" t="s">
        <v>35</v>
      </c>
      <c r="K167" s="45">
        <v>28144994.199999999</v>
      </c>
      <c r="L167" s="46">
        <v>42767</v>
      </c>
      <c r="M167" s="46">
        <v>43070</v>
      </c>
      <c r="N167" s="44" t="s">
        <v>385</v>
      </c>
      <c r="O167" s="44" t="s">
        <v>127</v>
      </c>
      <c r="P167" s="41" t="s">
        <v>591</v>
      </c>
    </row>
    <row r="168" spans="1:16" ht="409.5" x14ac:dyDescent="0.25">
      <c r="A168" s="41">
        <v>154</v>
      </c>
      <c r="B168" s="88" t="s">
        <v>411</v>
      </c>
      <c r="C168" s="88" t="s">
        <v>412</v>
      </c>
      <c r="D168" s="23" t="s">
        <v>667</v>
      </c>
      <c r="E168" s="23" t="s">
        <v>39</v>
      </c>
      <c r="F168" s="44">
        <v>642</v>
      </c>
      <c r="G168" s="44" t="s">
        <v>34</v>
      </c>
      <c r="H168" s="23">
        <v>1</v>
      </c>
      <c r="I168" s="53">
        <v>36000000000</v>
      </c>
      <c r="J168" s="44" t="s">
        <v>35</v>
      </c>
      <c r="K168" s="48">
        <v>29325000</v>
      </c>
      <c r="L168" s="46">
        <v>42767</v>
      </c>
      <c r="M168" s="46">
        <v>43070</v>
      </c>
      <c r="N168" s="44" t="s">
        <v>385</v>
      </c>
      <c r="O168" s="44" t="s">
        <v>127</v>
      </c>
      <c r="P168" s="76" t="s">
        <v>665</v>
      </c>
    </row>
    <row r="169" spans="1:16" ht="146.25" x14ac:dyDescent="0.25">
      <c r="A169" s="41">
        <v>155</v>
      </c>
      <c r="B169" s="88" t="s">
        <v>411</v>
      </c>
      <c r="C169" s="88" t="s">
        <v>412</v>
      </c>
      <c r="D169" s="42" t="s">
        <v>439</v>
      </c>
      <c r="E169" s="23" t="s">
        <v>39</v>
      </c>
      <c r="F169" s="44">
        <v>642</v>
      </c>
      <c r="G169" s="23" t="s">
        <v>34</v>
      </c>
      <c r="H169" s="23">
        <v>1</v>
      </c>
      <c r="I169" s="23">
        <v>36000000000</v>
      </c>
      <c r="J169" s="44" t="s">
        <v>35</v>
      </c>
      <c r="K169" s="45">
        <v>29460000</v>
      </c>
      <c r="L169" s="46">
        <v>42767</v>
      </c>
      <c r="M169" s="46">
        <v>43070</v>
      </c>
      <c r="N169" s="44" t="s">
        <v>385</v>
      </c>
      <c r="O169" s="44" t="s">
        <v>127</v>
      </c>
      <c r="P169" s="41" t="s">
        <v>591</v>
      </c>
    </row>
    <row r="170" spans="1:16" ht="146.25" x14ac:dyDescent="0.25">
      <c r="A170" s="41">
        <v>156</v>
      </c>
      <c r="B170" s="88" t="s">
        <v>411</v>
      </c>
      <c r="C170" s="88" t="s">
        <v>412</v>
      </c>
      <c r="D170" s="23" t="s">
        <v>475</v>
      </c>
      <c r="E170" s="23" t="s">
        <v>39</v>
      </c>
      <c r="F170" s="44">
        <v>642</v>
      </c>
      <c r="G170" s="23" t="s">
        <v>34</v>
      </c>
      <c r="H170" s="23">
        <v>1</v>
      </c>
      <c r="I170" s="23">
        <v>36000000000</v>
      </c>
      <c r="J170" s="44" t="s">
        <v>35</v>
      </c>
      <c r="K170" s="30">
        <v>30000000</v>
      </c>
      <c r="L170" s="46">
        <v>42767</v>
      </c>
      <c r="M170" s="46">
        <v>43070</v>
      </c>
      <c r="N170" s="44" t="s">
        <v>385</v>
      </c>
      <c r="O170" s="44" t="s">
        <v>127</v>
      </c>
      <c r="P170" s="41" t="s">
        <v>591</v>
      </c>
    </row>
    <row r="171" spans="1:16" ht="146.25" x14ac:dyDescent="0.25">
      <c r="A171" s="41">
        <v>157</v>
      </c>
      <c r="B171" s="88" t="s">
        <v>411</v>
      </c>
      <c r="C171" s="88" t="s">
        <v>412</v>
      </c>
      <c r="D171" s="42" t="s">
        <v>429</v>
      </c>
      <c r="E171" s="23" t="s">
        <v>39</v>
      </c>
      <c r="F171" s="44">
        <v>642</v>
      </c>
      <c r="G171" s="23" t="s">
        <v>34</v>
      </c>
      <c r="H171" s="23">
        <v>1</v>
      </c>
      <c r="I171" s="23">
        <v>36000000000</v>
      </c>
      <c r="J171" s="44" t="s">
        <v>35</v>
      </c>
      <c r="K171" s="45">
        <v>30625000</v>
      </c>
      <c r="L171" s="46">
        <v>42767</v>
      </c>
      <c r="M171" s="46">
        <v>43070</v>
      </c>
      <c r="N171" s="44" t="s">
        <v>385</v>
      </c>
      <c r="O171" s="44" t="s">
        <v>127</v>
      </c>
      <c r="P171" s="41" t="s">
        <v>591</v>
      </c>
    </row>
    <row r="172" spans="1:16" ht="146.25" x14ac:dyDescent="0.25">
      <c r="A172" s="41">
        <v>158</v>
      </c>
      <c r="B172" s="88" t="s">
        <v>411</v>
      </c>
      <c r="C172" s="88" t="s">
        <v>412</v>
      </c>
      <c r="D172" s="42" t="s">
        <v>436</v>
      </c>
      <c r="E172" s="23" t="s">
        <v>39</v>
      </c>
      <c r="F172" s="44">
        <v>642</v>
      </c>
      <c r="G172" s="23" t="s">
        <v>34</v>
      </c>
      <c r="H172" s="23">
        <v>1</v>
      </c>
      <c r="I172" s="23">
        <v>36000000000</v>
      </c>
      <c r="J172" s="44" t="s">
        <v>35</v>
      </c>
      <c r="K172" s="45">
        <v>32150000</v>
      </c>
      <c r="L172" s="46">
        <v>42767</v>
      </c>
      <c r="M172" s="46">
        <v>43070</v>
      </c>
      <c r="N172" s="44" t="s">
        <v>385</v>
      </c>
      <c r="O172" s="44" t="s">
        <v>127</v>
      </c>
      <c r="P172" s="41" t="s">
        <v>591</v>
      </c>
    </row>
    <row r="173" spans="1:16" ht="146.25" x14ac:dyDescent="0.25">
      <c r="A173" s="41">
        <v>159</v>
      </c>
      <c r="B173" s="88" t="s">
        <v>411</v>
      </c>
      <c r="C173" s="88" t="s">
        <v>412</v>
      </c>
      <c r="D173" s="42" t="s">
        <v>461</v>
      </c>
      <c r="E173" s="23" t="s">
        <v>39</v>
      </c>
      <c r="F173" s="44">
        <v>642</v>
      </c>
      <c r="G173" s="23" t="s">
        <v>34</v>
      </c>
      <c r="H173" s="23">
        <v>1</v>
      </c>
      <c r="I173" s="23">
        <v>36000000000</v>
      </c>
      <c r="J173" s="44" t="s">
        <v>35</v>
      </c>
      <c r="K173" s="45">
        <v>38860000</v>
      </c>
      <c r="L173" s="46">
        <v>42767</v>
      </c>
      <c r="M173" s="46">
        <v>43070</v>
      </c>
      <c r="N173" s="44" t="s">
        <v>385</v>
      </c>
      <c r="O173" s="44" t="s">
        <v>127</v>
      </c>
      <c r="P173" s="41" t="s">
        <v>591</v>
      </c>
    </row>
    <row r="174" spans="1:16" ht="146.25" x14ac:dyDescent="0.25">
      <c r="A174" s="41">
        <v>160</v>
      </c>
      <c r="B174" s="88" t="s">
        <v>427</v>
      </c>
      <c r="C174" s="88" t="s">
        <v>428</v>
      </c>
      <c r="D174" s="23" t="s">
        <v>437</v>
      </c>
      <c r="E174" s="23" t="s">
        <v>39</v>
      </c>
      <c r="F174" s="44">
        <v>642</v>
      </c>
      <c r="G174" s="23" t="s">
        <v>34</v>
      </c>
      <c r="H174" s="23">
        <v>1</v>
      </c>
      <c r="I174" s="23">
        <v>36000000000</v>
      </c>
      <c r="J174" s="44" t="s">
        <v>35</v>
      </c>
      <c r="K174" s="45">
        <v>39644200</v>
      </c>
      <c r="L174" s="46">
        <v>42767</v>
      </c>
      <c r="M174" s="46">
        <v>43070</v>
      </c>
      <c r="N174" s="44" t="s">
        <v>385</v>
      </c>
      <c r="O174" s="44" t="s">
        <v>127</v>
      </c>
      <c r="P174" s="41" t="s">
        <v>591</v>
      </c>
    </row>
    <row r="175" spans="1:16" ht="326.25" x14ac:dyDescent="0.25">
      <c r="A175" s="41">
        <v>161</v>
      </c>
      <c r="B175" s="88" t="s">
        <v>411</v>
      </c>
      <c r="C175" s="88" t="s">
        <v>412</v>
      </c>
      <c r="D175" s="23" t="s">
        <v>669</v>
      </c>
      <c r="E175" s="23" t="s">
        <v>39</v>
      </c>
      <c r="F175" s="44">
        <v>642</v>
      </c>
      <c r="G175" s="44" t="s">
        <v>34</v>
      </c>
      <c r="H175" s="23">
        <v>1</v>
      </c>
      <c r="I175" s="53">
        <v>36000000000</v>
      </c>
      <c r="J175" s="44" t="s">
        <v>35</v>
      </c>
      <c r="K175" s="48">
        <v>41400000</v>
      </c>
      <c r="L175" s="46">
        <v>42767</v>
      </c>
      <c r="M175" s="46">
        <v>43070</v>
      </c>
      <c r="N175" s="44" t="s">
        <v>385</v>
      </c>
      <c r="O175" s="44" t="s">
        <v>127</v>
      </c>
      <c r="P175" s="76" t="s">
        <v>665</v>
      </c>
    </row>
    <row r="176" spans="1:16" ht="360" x14ac:dyDescent="0.25">
      <c r="A176" s="41">
        <v>162</v>
      </c>
      <c r="B176" s="88" t="s">
        <v>411</v>
      </c>
      <c r="C176" s="88" t="s">
        <v>412</v>
      </c>
      <c r="D176" s="23" t="s">
        <v>666</v>
      </c>
      <c r="E176" s="23" t="s">
        <v>39</v>
      </c>
      <c r="F176" s="44">
        <v>642</v>
      </c>
      <c r="G176" s="44" t="s">
        <v>34</v>
      </c>
      <c r="H176" s="23">
        <v>1</v>
      </c>
      <c r="I176" s="53">
        <v>36000000000</v>
      </c>
      <c r="J176" s="44" t="s">
        <v>35</v>
      </c>
      <c r="K176" s="48">
        <v>46000000</v>
      </c>
      <c r="L176" s="46">
        <v>42767</v>
      </c>
      <c r="M176" s="46">
        <v>43070</v>
      </c>
      <c r="N176" s="44" t="s">
        <v>385</v>
      </c>
      <c r="O176" s="44" t="s">
        <v>127</v>
      </c>
      <c r="P176" s="76" t="s">
        <v>665</v>
      </c>
    </row>
    <row r="177" spans="1:16" ht="146.25" x14ac:dyDescent="0.25">
      <c r="A177" s="41">
        <v>163</v>
      </c>
      <c r="B177" s="88" t="s">
        <v>411</v>
      </c>
      <c r="C177" s="88" t="s">
        <v>412</v>
      </c>
      <c r="D177" s="42" t="s">
        <v>430</v>
      </c>
      <c r="E177" s="23" t="s">
        <v>39</v>
      </c>
      <c r="F177" s="44">
        <v>642</v>
      </c>
      <c r="G177" s="23" t="s">
        <v>34</v>
      </c>
      <c r="H177" s="23">
        <v>1</v>
      </c>
      <c r="I177" s="23">
        <v>36000000000</v>
      </c>
      <c r="J177" s="44" t="s">
        <v>35</v>
      </c>
      <c r="K177" s="45">
        <v>47225000</v>
      </c>
      <c r="L177" s="46">
        <v>42767</v>
      </c>
      <c r="M177" s="46">
        <v>43070</v>
      </c>
      <c r="N177" s="44" t="s">
        <v>385</v>
      </c>
      <c r="O177" s="44" t="s">
        <v>127</v>
      </c>
      <c r="P177" s="41" t="s">
        <v>591</v>
      </c>
    </row>
    <row r="178" spans="1:16" ht="146.25" x14ac:dyDescent="0.25">
      <c r="A178" s="41">
        <v>164</v>
      </c>
      <c r="B178" s="88" t="s">
        <v>411</v>
      </c>
      <c r="C178" s="88" t="s">
        <v>412</v>
      </c>
      <c r="D178" s="42" t="s">
        <v>453</v>
      </c>
      <c r="E178" s="23" t="s">
        <v>39</v>
      </c>
      <c r="F178" s="44">
        <v>642</v>
      </c>
      <c r="G178" s="23" t="s">
        <v>34</v>
      </c>
      <c r="H178" s="23">
        <v>1</v>
      </c>
      <c r="I178" s="23">
        <v>36000000000</v>
      </c>
      <c r="J178" s="44" t="s">
        <v>35</v>
      </c>
      <c r="K178" s="45">
        <v>47526315</v>
      </c>
      <c r="L178" s="46">
        <v>42767</v>
      </c>
      <c r="M178" s="46">
        <v>43070</v>
      </c>
      <c r="N178" s="44" t="s">
        <v>385</v>
      </c>
      <c r="O178" s="44" t="s">
        <v>127</v>
      </c>
      <c r="P178" s="41" t="s">
        <v>591</v>
      </c>
    </row>
    <row r="179" spans="1:16" ht="146.25" x14ac:dyDescent="0.25">
      <c r="A179" s="41">
        <v>165</v>
      </c>
      <c r="B179" s="88" t="s">
        <v>411</v>
      </c>
      <c r="C179" s="88" t="s">
        <v>412</v>
      </c>
      <c r="D179" s="42" t="s">
        <v>458</v>
      </c>
      <c r="E179" s="23" t="s">
        <v>39</v>
      </c>
      <c r="F179" s="44">
        <v>642</v>
      </c>
      <c r="G179" s="23" t="s">
        <v>34</v>
      </c>
      <c r="H179" s="23">
        <v>1</v>
      </c>
      <c r="I179" s="23">
        <v>36000000000</v>
      </c>
      <c r="J179" s="44" t="s">
        <v>35</v>
      </c>
      <c r="K179" s="45">
        <v>47894736</v>
      </c>
      <c r="L179" s="46">
        <v>42767</v>
      </c>
      <c r="M179" s="46">
        <v>43070</v>
      </c>
      <c r="N179" s="44" t="s">
        <v>385</v>
      </c>
      <c r="O179" s="44" t="s">
        <v>127</v>
      </c>
      <c r="P179" s="41" t="s">
        <v>591</v>
      </c>
    </row>
    <row r="180" spans="1:16" ht="409.5" x14ac:dyDescent="0.25">
      <c r="A180" s="41">
        <v>166</v>
      </c>
      <c r="B180" s="88" t="s">
        <v>411</v>
      </c>
      <c r="C180" s="88" t="s">
        <v>412</v>
      </c>
      <c r="D180" s="23" t="s">
        <v>690</v>
      </c>
      <c r="E180" s="23" t="s">
        <v>39</v>
      </c>
      <c r="F180" s="44">
        <v>642</v>
      </c>
      <c r="G180" s="44" t="s">
        <v>34</v>
      </c>
      <c r="H180" s="23">
        <v>1</v>
      </c>
      <c r="I180" s="53">
        <v>36000000000</v>
      </c>
      <c r="J180" s="44" t="s">
        <v>35</v>
      </c>
      <c r="K180" s="48">
        <v>51750000</v>
      </c>
      <c r="L180" s="46">
        <v>42767</v>
      </c>
      <c r="M180" s="46">
        <v>43070</v>
      </c>
      <c r="N180" s="44" t="s">
        <v>385</v>
      </c>
      <c r="O180" s="44" t="s">
        <v>127</v>
      </c>
      <c r="P180" s="76" t="s">
        <v>665</v>
      </c>
    </row>
    <row r="181" spans="1:16" ht="146.25" x14ac:dyDescent="0.25">
      <c r="A181" s="41">
        <v>167</v>
      </c>
      <c r="B181" s="88" t="s">
        <v>411</v>
      </c>
      <c r="C181" s="88" t="s">
        <v>412</v>
      </c>
      <c r="D181" s="42" t="s">
        <v>432</v>
      </c>
      <c r="E181" s="23" t="s">
        <v>39</v>
      </c>
      <c r="F181" s="44">
        <v>642</v>
      </c>
      <c r="G181" s="23" t="s">
        <v>34</v>
      </c>
      <c r="H181" s="23">
        <v>1</v>
      </c>
      <c r="I181" s="23">
        <v>36000000000</v>
      </c>
      <c r="J181" s="44" t="s">
        <v>35</v>
      </c>
      <c r="K181" s="45">
        <v>52059000</v>
      </c>
      <c r="L181" s="46">
        <v>42767</v>
      </c>
      <c r="M181" s="46">
        <v>43070</v>
      </c>
      <c r="N181" s="44" t="s">
        <v>385</v>
      </c>
      <c r="O181" s="44" t="s">
        <v>127</v>
      </c>
      <c r="P181" s="41" t="s">
        <v>591</v>
      </c>
    </row>
    <row r="182" spans="1:16" ht="146.25" x14ac:dyDescent="0.25">
      <c r="A182" s="41">
        <v>168</v>
      </c>
      <c r="B182" s="88" t="s">
        <v>411</v>
      </c>
      <c r="C182" s="88" t="s">
        <v>412</v>
      </c>
      <c r="D182" s="42" t="s">
        <v>438</v>
      </c>
      <c r="E182" s="23" t="s">
        <v>39</v>
      </c>
      <c r="F182" s="44">
        <v>642</v>
      </c>
      <c r="G182" s="23" t="s">
        <v>34</v>
      </c>
      <c r="H182" s="23">
        <v>1</v>
      </c>
      <c r="I182" s="23">
        <v>36000000000</v>
      </c>
      <c r="J182" s="44" t="s">
        <v>35</v>
      </c>
      <c r="K182" s="45">
        <v>53053500</v>
      </c>
      <c r="L182" s="46">
        <v>42767</v>
      </c>
      <c r="M182" s="46">
        <v>43070</v>
      </c>
      <c r="N182" s="44" t="s">
        <v>385</v>
      </c>
      <c r="O182" s="44" t="s">
        <v>127</v>
      </c>
      <c r="P182" s="41" t="s">
        <v>591</v>
      </c>
    </row>
    <row r="183" spans="1:16" ht="146.25" x14ac:dyDescent="0.25">
      <c r="A183" s="41">
        <v>169</v>
      </c>
      <c r="B183" s="88" t="s">
        <v>411</v>
      </c>
      <c r="C183" s="88" t="s">
        <v>412</v>
      </c>
      <c r="D183" s="42" t="s">
        <v>431</v>
      </c>
      <c r="E183" s="23" t="s">
        <v>39</v>
      </c>
      <c r="F183" s="44">
        <v>642</v>
      </c>
      <c r="G183" s="23" t="s">
        <v>34</v>
      </c>
      <c r="H183" s="23">
        <v>1</v>
      </c>
      <c r="I183" s="23">
        <v>36000000000</v>
      </c>
      <c r="J183" s="44" t="s">
        <v>35</v>
      </c>
      <c r="K183" s="45">
        <v>74620000</v>
      </c>
      <c r="L183" s="46">
        <v>42767</v>
      </c>
      <c r="M183" s="46">
        <v>43070</v>
      </c>
      <c r="N183" s="44" t="s">
        <v>385</v>
      </c>
      <c r="O183" s="44" t="s">
        <v>127</v>
      </c>
      <c r="P183" s="41" t="s">
        <v>591</v>
      </c>
    </row>
    <row r="184" spans="1:16" ht="146.25" x14ac:dyDescent="0.25">
      <c r="A184" s="41">
        <v>170</v>
      </c>
      <c r="B184" s="88" t="s">
        <v>411</v>
      </c>
      <c r="C184" s="88" t="s">
        <v>412</v>
      </c>
      <c r="D184" s="42" t="s">
        <v>440</v>
      </c>
      <c r="E184" s="23" t="s">
        <v>39</v>
      </c>
      <c r="F184" s="44">
        <v>642</v>
      </c>
      <c r="G184" s="23" t="s">
        <v>34</v>
      </c>
      <c r="H184" s="23">
        <v>1</v>
      </c>
      <c r="I184" s="23">
        <v>36000000000</v>
      </c>
      <c r="J184" s="44" t="s">
        <v>35</v>
      </c>
      <c r="K184" s="45">
        <v>84112000</v>
      </c>
      <c r="L184" s="46">
        <v>42767</v>
      </c>
      <c r="M184" s="46">
        <v>43070</v>
      </c>
      <c r="N184" s="44" t="s">
        <v>385</v>
      </c>
      <c r="O184" s="44" t="s">
        <v>127</v>
      </c>
      <c r="P184" s="41" t="s">
        <v>591</v>
      </c>
    </row>
    <row r="185" spans="1:16" ht="146.25" x14ac:dyDescent="0.25">
      <c r="A185" s="41">
        <v>171</v>
      </c>
      <c r="B185" s="88" t="s">
        <v>411</v>
      </c>
      <c r="C185" s="88" t="s">
        <v>412</v>
      </c>
      <c r="D185" s="42" t="s">
        <v>426</v>
      </c>
      <c r="E185" s="23" t="s">
        <v>39</v>
      </c>
      <c r="F185" s="44">
        <v>642</v>
      </c>
      <c r="G185" s="23" t="s">
        <v>34</v>
      </c>
      <c r="H185" s="23">
        <v>1</v>
      </c>
      <c r="I185" s="23">
        <v>36000000000</v>
      </c>
      <c r="J185" s="44" t="s">
        <v>35</v>
      </c>
      <c r="K185" s="45">
        <v>84860000</v>
      </c>
      <c r="L185" s="46">
        <v>42767</v>
      </c>
      <c r="M185" s="46">
        <v>43070</v>
      </c>
      <c r="N185" s="44" t="s">
        <v>385</v>
      </c>
      <c r="O185" s="44" t="s">
        <v>127</v>
      </c>
      <c r="P185" s="41" t="s">
        <v>591</v>
      </c>
    </row>
    <row r="186" spans="1:16" ht="146.25" x14ac:dyDescent="0.25">
      <c r="A186" s="41">
        <v>172</v>
      </c>
      <c r="B186" s="88" t="s">
        <v>411</v>
      </c>
      <c r="C186" s="88" t="s">
        <v>412</v>
      </c>
      <c r="D186" s="42" t="s">
        <v>435</v>
      </c>
      <c r="E186" s="23" t="s">
        <v>39</v>
      </c>
      <c r="F186" s="44">
        <v>642</v>
      </c>
      <c r="G186" s="23" t="s">
        <v>34</v>
      </c>
      <c r="H186" s="23">
        <v>1</v>
      </c>
      <c r="I186" s="23">
        <v>36000000000</v>
      </c>
      <c r="J186" s="44" t="s">
        <v>35</v>
      </c>
      <c r="K186" s="45">
        <v>99842105</v>
      </c>
      <c r="L186" s="46">
        <v>42767</v>
      </c>
      <c r="M186" s="46">
        <v>43070</v>
      </c>
      <c r="N186" s="44" t="s">
        <v>385</v>
      </c>
      <c r="O186" s="44" t="s">
        <v>127</v>
      </c>
      <c r="P186" s="41" t="s">
        <v>591</v>
      </c>
    </row>
    <row r="187" spans="1:16" ht="146.25" x14ac:dyDescent="0.25">
      <c r="A187" s="41">
        <v>173</v>
      </c>
      <c r="B187" s="88" t="s">
        <v>411</v>
      </c>
      <c r="C187" s="88" t="s">
        <v>412</v>
      </c>
      <c r="D187" s="42" t="s">
        <v>425</v>
      </c>
      <c r="E187" s="23" t="s">
        <v>39</v>
      </c>
      <c r="F187" s="44">
        <v>642</v>
      </c>
      <c r="G187" s="23" t="s">
        <v>34</v>
      </c>
      <c r="H187" s="23">
        <v>1</v>
      </c>
      <c r="I187" s="23">
        <v>36000000000</v>
      </c>
      <c r="J187" s="44" t="s">
        <v>35</v>
      </c>
      <c r="K187" s="45">
        <v>103526315</v>
      </c>
      <c r="L187" s="46">
        <v>42767</v>
      </c>
      <c r="M187" s="46">
        <v>43070</v>
      </c>
      <c r="N187" s="44" t="s">
        <v>385</v>
      </c>
      <c r="O187" s="44" t="s">
        <v>127</v>
      </c>
      <c r="P187" s="41" t="s">
        <v>591</v>
      </c>
    </row>
    <row r="188" spans="1:16" ht="135" x14ac:dyDescent="0.25">
      <c r="A188" s="41">
        <v>174</v>
      </c>
      <c r="B188" s="88" t="s">
        <v>219</v>
      </c>
      <c r="C188" s="88">
        <v>7424020</v>
      </c>
      <c r="D188" s="53" t="s">
        <v>220</v>
      </c>
      <c r="E188" s="23" t="s">
        <v>92</v>
      </c>
      <c r="F188" s="44">
        <v>642</v>
      </c>
      <c r="G188" s="44" t="s">
        <v>34</v>
      </c>
      <c r="H188" s="23">
        <v>1</v>
      </c>
      <c r="I188" s="23">
        <v>36000000000</v>
      </c>
      <c r="J188" s="44" t="s">
        <v>35</v>
      </c>
      <c r="K188" s="30">
        <v>10000000</v>
      </c>
      <c r="L188" s="46">
        <v>42767</v>
      </c>
      <c r="M188" s="46">
        <v>43070</v>
      </c>
      <c r="N188" s="44" t="s">
        <v>385</v>
      </c>
      <c r="O188" s="44" t="s">
        <v>127</v>
      </c>
      <c r="P188" s="44" t="s">
        <v>217</v>
      </c>
    </row>
    <row r="189" spans="1:16" ht="168.75" x14ac:dyDescent="0.25">
      <c r="A189" s="41">
        <v>175</v>
      </c>
      <c r="B189" s="88" t="s">
        <v>216</v>
      </c>
      <c r="C189" s="88">
        <v>3319000</v>
      </c>
      <c r="D189" s="53" t="s">
        <v>221</v>
      </c>
      <c r="E189" s="23" t="s">
        <v>92</v>
      </c>
      <c r="F189" s="44">
        <v>642</v>
      </c>
      <c r="G189" s="44" t="s">
        <v>34</v>
      </c>
      <c r="H189" s="23">
        <v>1</v>
      </c>
      <c r="I189" s="23">
        <v>36000000000</v>
      </c>
      <c r="J189" s="44" t="s">
        <v>35</v>
      </c>
      <c r="K189" s="30">
        <v>10000000</v>
      </c>
      <c r="L189" s="46">
        <v>42767</v>
      </c>
      <c r="M189" s="46">
        <v>43070</v>
      </c>
      <c r="N189" s="44" t="s">
        <v>48</v>
      </c>
      <c r="O189" s="44" t="s">
        <v>127</v>
      </c>
      <c r="P189" s="44" t="s">
        <v>217</v>
      </c>
    </row>
    <row r="190" spans="1:16" ht="56.25" x14ac:dyDescent="0.25">
      <c r="A190" s="41">
        <v>176</v>
      </c>
      <c r="B190" s="88" t="s">
        <v>218</v>
      </c>
      <c r="C190" s="88">
        <v>3120010</v>
      </c>
      <c r="D190" s="90" t="s">
        <v>223</v>
      </c>
      <c r="E190" s="88" t="s">
        <v>222</v>
      </c>
      <c r="F190" s="44">
        <v>642</v>
      </c>
      <c r="G190" s="44" t="s">
        <v>34</v>
      </c>
      <c r="H190" s="23">
        <v>1</v>
      </c>
      <c r="I190" s="23">
        <v>36000000000</v>
      </c>
      <c r="J190" s="44" t="s">
        <v>35</v>
      </c>
      <c r="K190" s="91">
        <v>10000000</v>
      </c>
      <c r="L190" s="46">
        <v>42767</v>
      </c>
      <c r="M190" s="46">
        <v>43070</v>
      </c>
      <c r="N190" s="44" t="s">
        <v>385</v>
      </c>
      <c r="O190" s="44" t="s">
        <v>127</v>
      </c>
      <c r="P190" s="44" t="s">
        <v>217</v>
      </c>
    </row>
    <row r="191" spans="1:16" ht="67.5" x14ac:dyDescent="0.25">
      <c r="A191" s="41">
        <v>177</v>
      </c>
      <c r="B191" s="88" t="s">
        <v>118</v>
      </c>
      <c r="C191" s="88" t="s">
        <v>119</v>
      </c>
      <c r="D191" s="53" t="s">
        <v>1044</v>
      </c>
      <c r="E191" s="23" t="s">
        <v>215</v>
      </c>
      <c r="F191" s="44">
        <v>642</v>
      </c>
      <c r="G191" s="44" t="s">
        <v>34</v>
      </c>
      <c r="H191" s="23">
        <v>1</v>
      </c>
      <c r="I191" s="23">
        <v>36000000000</v>
      </c>
      <c r="J191" s="44" t="s">
        <v>35</v>
      </c>
      <c r="K191" s="30">
        <v>10000000</v>
      </c>
      <c r="L191" s="46">
        <v>42767</v>
      </c>
      <c r="M191" s="46">
        <v>43070</v>
      </c>
      <c r="N191" s="44" t="s">
        <v>385</v>
      </c>
      <c r="O191" s="44" t="s">
        <v>127</v>
      </c>
      <c r="P191" s="44" t="s">
        <v>217</v>
      </c>
    </row>
    <row r="192" spans="1:16" ht="45" x14ac:dyDescent="0.25">
      <c r="A192" s="41">
        <v>178</v>
      </c>
      <c r="B192" s="88" t="s">
        <v>219</v>
      </c>
      <c r="C192" s="88">
        <v>7424020</v>
      </c>
      <c r="D192" s="53" t="s">
        <v>227</v>
      </c>
      <c r="E192" s="23" t="s">
        <v>215</v>
      </c>
      <c r="F192" s="44">
        <v>642</v>
      </c>
      <c r="G192" s="44" t="s">
        <v>34</v>
      </c>
      <c r="H192" s="23">
        <v>1</v>
      </c>
      <c r="I192" s="23">
        <v>36000000000</v>
      </c>
      <c r="J192" s="44" t="s">
        <v>35</v>
      </c>
      <c r="K192" s="30">
        <v>12000000</v>
      </c>
      <c r="L192" s="46">
        <v>42767</v>
      </c>
      <c r="M192" s="46">
        <v>43070</v>
      </c>
      <c r="N192" s="44" t="s">
        <v>48</v>
      </c>
      <c r="O192" s="44" t="s">
        <v>127</v>
      </c>
      <c r="P192" s="44" t="s">
        <v>217</v>
      </c>
    </row>
    <row r="193" spans="1:16" ht="180" x14ac:dyDescent="0.25">
      <c r="A193" s="41">
        <v>179</v>
      </c>
      <c r="B193" s="88" t="s">
        <v>411</v>
      </c>
      <c r="C193" s="88" t="s">
        <v>412</v>
      </c>
      <c r="D193" s="23" t="s">
        <v>716</v>
      </c>
      <c r="E193" s="23" t="s">
        <v>39</v>
      </c>
      <c r="F193" s="44">
        <v>642</v>
      </c>
      <c r="G193" s="44" t="s">
        <v>34</v>
      </c>
      <c r="H193" s="23">
        <v>1</v>
      </c>
      <c r="I193" s="53">
        <v>36000000000</v>
      </c>
      <c r="J193" s="44" t="s">
        <v>35</v>
      </c>
      <c r="K193" s="48">
        <v>2600000</v>
      </c>
      <c r="L193" s="46">
        <v>42767</v>
      </c>
      <c r="M193" s="46">
        <v>43070</v>
      </c>
      <c r="N193" s="44" t="s">
        <v>385</v>
      </c>
      <c r="O193" s="44" t="s">
        <v>127</v>
      </c>
      <c r="P193" s="76" t="s">
        <v>665</v>
      </c>
    </row>
    <row r="194" spans="1:16" ht="45" x14ac:dyDescent="0.25">
      <c r="A194" s="41">
        <v>180</v>
      </c>
      <c r="B194" s="88" t="s">
        <v>219</v>
      </c>
      <c r="C194" s="88">
        <v>7424020</v>
      </c>
      <c r="D194" s="53" t="s">
        <v>228</v>
      </c>
      <c r="E194" s="23" t="s">
        <v>215</v>
      </c>
      <c r="F194" s="44">
        <v>642</v>
      </c>
      <c r="G194" s="44" t="s">
        <v>34</v>
      </c>
      <c r="H194" s="23">
        <v>1</v>
      </c>
      <c r="I194" s="23">
        <v>36000000000</v>
      </c>
      <c r="J194" s="44" t="s">
        <v>35</v>
      </c>
      <c r="K194" s="30">
        <v>3500000</v>
      </c>
      <c r="L194" s="46">
        <v>42767</v>
      </c>
      <c r="M194" s="46">
        <v>43070</v>
      </c>
      <c r="N194" s="44" t="s">
        <v>385</v>
      </c>
      <c r="O194" s="44" t="s">
        <v>127</v>
      </c>
      <c r="P194" s="44" t="s">
        <v>217</v>
      </c>
    </row>
    <row r="195" spans="1:16" ht="45" x14ac:dyDescent="0.25">
      <c r="A195" s="41">
        <v>181</v>
      </c>
      <c r="B195" s="88" t="s">
        <v>219</v>
      </c>
      <c r="C195" s="88">
        <v>7424020</v>
      </c>
      <c r="D195" s="53" t="s">
        <v>229</v>
      </c>
      <c r="E195" s="23" t="s">
        <v>215</v>
      </c>
      <c r="F195" s="44">
        <v>642</v>
      </c>
      <c r="G195" s="44" t="s">
        <v>34</v>
      </c>
      <c r="H195" s="23">
        <v>1</v>
      </c>
      <c r="I195" s="23">
        <v>36000000000</v>
      </c>
      <c r="J195" s="44" t="s">
        <v>35</v>
      </c>
      <c r="K195" s="30">
        <v>3500000</v>
      </c>
      <c r="L195" s="46">
        <v>42767</v>
      </c>
      <c r="M195" s="46">
        <v>43070</v>
      </c>
      <c r="N195" s="44" t="s">
        <v>385</v>
      </c>
      <c r="O195" s="44" t="s">
        <v>127</v>
      </c>
      <c r="P195" s="44" t="s">
        <v>217</v>
      </c>
    </row>
    <row r="196" spans="1:16" ht="45" x14ac:dyDescent="0.25">
      <c r="A196" s="41">
        <v>182</v>
      </c>
      <c r="B196" s="88" t="s">
        <v>219</v>
      </c>
      <c r="C196" s="88">
        <v>7424020</v>
      </c>
      <c r="D196" s="53" t="s">
        <v>230</v>
      </c>
      <c r="E196" s="23" t="s">
        <v>215</v>
      </c>
      <c r="F196" s="44">
        <v>642</v>
      </c>
      <c r="G196" s="44" t="s">
        <v>34</v>
      </c>
      <c r="H196" s="23">
        <v>1</v>
      </c>
      <c r="I196" s="23">
        <v>36000000000</v>
      </c>
      <c r="J196" s="44" t="s">
        <v>35</v>
      </c>
      <c r="K196" s="30">
        <v>3500000</v>
      </c>
      <c r="L196" s="46">
        <v>42767</v>
      </c>
      <c r="M196" s="46">
        <v>43070</v>
      </c>
      <c r="N196" s="44" t="s">
        <v>385</v>
      </c>
      <c r="O196" s="44" t="s">
        <v>127</v>
      </c>
      <c r="P196" s="44" t="s">
        <v>217</v>
      </c>
    </row>
    <row r="197" spans="1:16" ht="56.25" x14ac:dyDescent="0.25">
      <c r="A197" s="41">
        <v>183</v>
      </c>
      <c r="B197" s="88" t="s">
        <v>219</v>
      </c>
      <c r="C197" s="88">
        <v>7424020</v>
      </c>
      <c r="D197" s="53" t="s">
        <v>231</v>
      </c>
      <c r="E197" s="23" t="s">
        <v>215</v>
      </c>
      <c r="F197" s="44">
        <v>642</v>
      </c>
      <c r="G197" s="44" t="s">
        <v>34</v>
      </c>
      <c r="H197" s="23">
        <v>1</v>
      </c>
      <c r="I197" s="23">
        <v>36000000000</v>
      </c>
      <c r="J197" s="44" t="s">
        <v>35</v>
      </c>
      <c r="K197" s="30">
        <v>3500000</v>
      </c>
      <c r="L197" s="46">
        <v>42767</v>
      </c>
      <c r="M197" s="46">
        <v>43070</v>
      </c>
      <c r="N197" s="44" t="s">
        <v>385</v>
      </c>
      <c r="O197" s="44" t="s">
        <v>127</v>
      </c>
      <c r="P197" s="44" t="s">
        <v>217</v>
      </c>
    </row>
    <row r="198" spans="1:16" ht="33.75" x14ac:dyDescent="0.25">
      <c r="A198" s="41">
        <v>184</v>
      </c>
      <c r="B198" s="88" t="s">
        <v>637</v>
      </c>
      <c r="C198" s="88" t="s">
        <v>638</v>
      </c>
      <c r="D198" s="76" t="s">
        <v>290</v>
      </c>
      <c r="E198" s="76" t="s">
        <v>292</v>
      </c>
      <c r="F198" s="44">
        <v>642</v>
      </c>
      <c r="G198" s="44" t="s">
        <v>34</v>
      </c>
      <c r="H198" s="23">
        <v>1</v>
      </c>
      <c r="I198" s="96">
        <v>36000000000</v>
      </c>
      <c r="J198" s="44" t="s">
        <v>35</v>
      </c>
      <c r="K198" s="30">
        <v>700000</v>
      </c>
      <c r="L198" s="46">
        <v>42767</v>
      </c>
      <c r="M198" s="46">
        <v>43070</v>
      </c>
      <c r="N198" s="44" t="s">
        <v>385</v>
      </c>
      <c r="O198" s="44" t="s">
        <v>127</v>
      </c>
      <c r="P198" s="23" t="s">
        <v>280</v>
      </c>
    </row>
    <row r="199" spans="1:16" ht="33.75" x14ac:dyDescent="0.25">
      <c r="A199" s="41">
        <v>185</v>
      </c>
      <c r="B199" s="23" t="s">
        <v>286</v>
      </c>
      <c r="C199" s="23" t="s">
        <v>287</v>
      </c>
      <c r="D199" s="23" t="s">
        <v>288</v>
      </c>
      <c r="E199" s="23" t="s">
        <v>289</v>
      </c>
      <c r="F199" s="44">
        <v>642</v>
      </c>
      <c r="G199" s="44" t="s">
        <v>34</v>
      </c>
      <c r="H199" s="23">
        <v>1</v>
      </c>
      <c r="I199" s="23">
        <v>36000000000</v>
      </c>
      <c r="J199" s="44" t="s">
        <v>35</v>
      </c>
      <c r="K199" s="30">
        <v>1000000</v>
      </c>
      <c r="L199" s="46">
        <v>42767</v>
      </c>
      <c r="M199" s="46">
        <v>43101</v>
      </c>
      <c r="N199" s="44" t="s">
        <v>385</v>
      </c>
      <c r="O199" s="44" t="s">
        <v>127</v>
      </c>
      <c r="P199" s="41" t="s">
        <v>280</v>
      </c>
    </row>
    <row r="200" spans="1:16" ht="22.5" x14ac:dyDescent="0.25">
      <c r="A200" s="41">
        <v>186</v>
      </c>
      <c r="B200" s="23" t="s">
        <v>145</v>
      </c>
      <c r="C200" s="23" t="s">
        <v>145</v>
      </c>
      <c r="D200" s="23" t="s">
        <v>156</v>
      </c>
      <c r="E200" s="23" t="s">
        <v>147</v>
      </c>
      <c r="F200" s="44">
        <v>642</v>
      </c>
      <c r="G200" s="44" t="s">
        <v>34</v>
      </c>
      <c r="H200" s="23">
        <v>1</v>
      </c>
      <c r="I200" s="23">
        <v>36000000000</v>
      </c>
      <c r="J200" s="44" t="s">
        <v>35</v>
      </c>
      <c r="K200" s="30">
        <v>560000</v>
      </c>
      <c r="L200" s="46">
        <v>42767</v>
      </c>
      <c r="M200" s="46">
        <v>43160</v>
      </c>
      <c r="N200" s="44" t="s">
        <v>48</v>
      </c>
      <c r="O200" s="44" t="s">
        <v>127</v>
      </c>
      <c r="P200" s="44" t="s">
        <v>117</v>
      </c>
    </row>
    <row r="201" spans="1:16" ht="101.25" x14ac:dyDescent="0.25">
      <c r="A201" s="41">
        <v>187</v>
      </c>
      <c r="B201" s="23" t="s">
        <v>118</v>
      </c>
      <c r="C201" s="23" t="s">
        <v>119</v>
      </c>
      <c r="D201" s="23" t="s">
        <v>122</v>
      </c>
      <c r="E201" s="23" t="s">
        <v>121</v>
      </c>
      <c r="F201" s="44">
        <v>642</v>
      </c>
      <c r="G201" s="44" t="s">
        <v>34</v>
      </c>
      <c r="H201" s="23">
        <v>1</v>
      </c>
      <c r="I201" s="23">
        <v>36000000000</v>
      </c>
      <c r="J201" s="44" t="s">
        <v>35</v>
      </c>
      <c r="K201" s="30">
        <v>800000</v>
      </c>
      <c r="L201" s="46">
        <v>42767</v>
      </c>
      <c r="M201" s="46">
        <v>43160</v>
      </c>
      <c r="N201" s="44" t="s">
        <v>386</v>
      </c>
      <c r="O201" s="44" t="s">
        <v>124</v>
      </c>
      <c r="P201" s="44" t="s">
        <v>117</v>
      </c>
    </row>
    <row r="202" spans="1:16" ht="101.25" x14ac:dyDescent="0.25">
      <c r="A202" s="41">
        <v>188</v>
      </c>
      <c r="B202" s="23" t="s">
        <v>142</v>
      </c>
      <c r="C202" s="23" t="s">
        <v>142</v>
      </c>
      <c r="D202" s="23" t="s">
        <v>144</v>
      </c>
      <c r="E202" s="23" t="s">
        <v>121</v>
      </c>
      <c r="F202" s="44">
        <v>642</v>
      </c>
      <c r="G202" s="44" t="s">
        <v>34</v>
      </c>
      <c r="H202" s="23">
        <v>1</v>
      </c>
      <c r="I202" s="23">
        <v>36000000000</v>
      </c>
      <c r="J202" s="44" t="s">
        <v>35</v>
      </c>
      <c r="K202" s="30">
        <v>1000000</v>
      </c>
      <c r="L202" s="46">
        <v>42767</v>
      </c>
      <c r="M202" s="46">
        <v>43160</v>
      </c>
      <c r="N202" s="44" t="s">
        <v>386</v>
      </c>
      <c r="O202" s="44" t="s">
        <v>124</v>
      </c>
      <c r="P202" s="44" t="s">
        <v>117</v>
      </c>
    </row>
    <row r="203" spans="1:16" ht="146.25" x14ac:dyDescent="0.25">
      <c r="A203" s="41">
        <v>189</v>
      </c>
      <c r="B203" s="23" t="s">
        <v>652</v>
      </c>
      <c r="C203" s="23">
        <v>9460000</v>
      </c>
      <c r="D203" s="43" t="s">
        <v>653</v>
      </c>
      <c r="E203" s="43" t="s">
        <v>1045</v>
      </c>
      <c r="F203" s="44">
        <v>642</v>
      </c>
      <c r="G203" s="44" t="s">
        <v>34</v>
      </c>
      <c r="H203" s="23">
        <v>1</v>
      </c>
      <c r="I203" s="23">
        <v>36000000000</v>
      </c>
      <c r="J203" s="44" t="s">
        <v>35</v>
      </c>
      <c r="K203" s="45">
        <v>1150736</v>
      </c>
      <c r="L203" s="46">
        <v>42767</v>
      </c>
      <c r="M203" s="46">
        <v>43070</v>
      </c>
      <c r="N203" s="44" t="s">
        <v>385</v>
      </c>
      <c r="O203" s="44" t="s">
        <v>127</v>
      </c>
      <c r="P203" s="41" t="s">
        <v>657</v>
      </c>
    </row>
    <row r="204" spans="1:16" ht="101.25" x14ac:dyDescent="0.25">
      <c r="A204" s="41">
        <v>190</v>
      </c>
      <c r="B204" s="23" t="s">
        <v>118</v>
      </c>
      <c r="C204" s="23" t="s">
        <v>119</v>
      </c>
      <c r="D204" s="23" t="s">
        <v>154</v>
      </c>
      <c r="E204" s="23" t="s">
        <v>121</v>
      </c>
      <c r="F204" s="44">
        <v>642</v>
      </c>
      <c r="G204" s="44" t="s">
        <v>34</v>
      </c>
      <c r="H204" s="23">
        <v>1</v>
      </c>
      <c r="I204" s="23">
        <v>36000000000</v>
      </c>
      <c r="J204" s="44" t="s">
        <v>35</v>
      </c>
      <c r="K204" s="30">
        <v>1450000</v>
      </c>
      <c r="L204" s="46">
        <v>42767</v>
      </c>
      <c r="M204" s="46">
        <v>43160</v>
      </c>
      <c r="N204" s="44" t="s">
        <v>386</v>
      </c>
      <c r="O204" s="44" t="s">
        <v>124</v>
      </c>
      <c r="P204" s="44" t="s">
        <v>117</v>
      </c>
    </row>
    <row r="205" spans="1:16" ht="101.25" x14ac:dyDescent="0.25">
      <c r="A205" s="41">
        <v>191</v>
      </c>
      <c r="B205" s="23" t="s">
        <v>118</v>
      </c>
      <c r="C205" s="23" t="s">
        <v>119</v>
      </c>
      <c r="D205" s="23" t="s">
        <v>123</v>
      </c>
      <c r="E205" s="23" t="s">
        <v>121</v>
      </c>
      <c r="F205" s="44">
        <v>642</v>
      </c>
      <c r="G205" s="44" t="s">
        <v>34</v>
      </c>
      <c r="H205" s="23">
        <v>1</v>
      </c>
      <c r="I205" s="23">
        <v>36000000000</v>
      </c>
      <c r="J205" s="44" t="s">
        <v>35</v>
      </c>
      <c r="K205" s="30">
        <v>5500000</v>
      </c>
      <c r="L205" s="46">
        <v>42767</v>
      </c>
      <c r="M205" s="46">
        <v>43160</v>
      </c>
      <c r="N205" s="44" t="s">
        <v>386</v>
      </c>
      <c r="O205" s="44" t="s">
        <v>124</v>
      </c>
      <c r="P205" s="44" t="s">
        <v>117</v>
      </c>
    </row>
    <row r="206" spans="1:16" ht="101.25" x14ac:dyDescent="0.25">
      <c r="A206" s="41">
        <v>192</v>
      </c>
      <c r="B206" s="23" t="s">
        <v>138</v>
      </c>
      <c r="C206" s="23" t="s">
        <v>139</v>
      </c>
      <c r="D206" s="23" t="s">
        <v>140</v>
      </c>
      <c r="E206" s="23" t="s">
        <v>121</v>
      </c>
      <c r="F206" s="44">
        <v>642</v>
      </c>
      <c r="G206" s="44" t="s">
        <v>34</v>
      </c>
      <c r="H206" s="23">
        <v>1</v>
      </c>
      <c r="I206" s="23">
        <v>36000000000</v>
      </c>
      <c r="J206" s="44" t="s">
        <v>35</v>
      </c>
      <c r="K206" s="30">
        <v>54237288</v>
      </c>
      <c r="L206" s="46">
        <v>42767</v>
      </c>
      <c r="M206" s="46">
        <v>43191</v>
      </c>
      <c r="N206" s="44" t="s">
        <v>386</v>
      </c>
      <c r="O206" s="44" t="s">
        <v>124</v>
      </c>
      <c r="P206" s="44" t="s">
        <v>117</v>
      </c>
    </row>
    <row r="207" spans="1:16" ht="45" x14ac:dyDescent="0.25">
      <c r="A207" s="41">
        <v>193</v>
      </c>
      <c r="B207" s="23" t="s">
        <v>637</v>
      </c>
      <c r="C207" s="23" t="s">
        <v>638</v>
      </c>
      <c r="D207" s="76" t="s">
        <v>290</v>
      </c>
      <c r="E207" s="76" t="s">
        <v>896</v>
      </c>
      <c r="F207" s="44">
        <v>642</v>
      </c>
      <c r="G207" s="44" t="s">
        <v>34</v>
      </c>
      <c r="H207" s="23">
        <v>1</v>
      </c>
      <c r="I207" s="96">
        <v>36000000000</v>
      </c>
      <c r="J207" s="44" t="s">
        <v>35</v>
      </c>
      <c r="K207" s="30">
        <v>1600000</v>
      </c>
      <c r="L207" s="46">
        <v>42767</v>
      </c>
      <c r="M207" s="46">
        <v>43101</v>
      </c>
      <c r="N207" s="44" t="s">
        <v>48</v>
      </c>
      <c r="O207" s="44" t="s">
        <v>127</v>
      </c>
      <c r="P207" s="23" t="s">
        <v>280</v>
      </c>
    </row>
    <row r="208" spans="1:16" ht="56.25" x14ac:dyDescent="0.25">
      <c r="A208" s="41">
        <v>194</v>
      </c>
      <c r="B208" s="23" t="s">
        <v>901</v>
      </c>
      <c r="C208" s="23" t="s">
        <v>902</v>
      </c>
      <c r="D208" s="23" t="s">
        <v>989</v>
      </c>
      <c r="E208" s="23" t="s">
        <v>157</v>
      </c>
      <c r="F208" s="23">
        <v>642</v>
      </c>
      <c r="G208" s="23" t="s">
        <v>34</v>
      </c>
      <c r="H208" s="23">
        <v>1</v>
      </c>
      <c r="I208" s="23">
        <v>36000000000</v>
      </c>
      <c r="J208" s="23" t="s">
        <v>35</v>
      </c>
      <c r="K208" s="30">
        <v>8615792.8900000006</v>
      </c>
      <c r="L208" s="46">
        <v>42767</v>
      </c>
      <c r="M208" s="46">
        <v>43070</v>
      </c>
      <c r="N208" s="44" t="s">
        <v>386</v>
      </c>
      <c r="O208" s="44" t="s">
        <v>124</v>
      </c>
      <c r="P208" s="23" t="s">
        <v>988</v>
      </c>
    </row>
    <row r="209" spans="1:16" ht="56.25" x14ac:dyDescent="0.25">
      <c r="A209" s="41">
        <v>195</v>
      </c>
      <c r="B209" s="23" t="s">
        <v>903</v>
      </c>
      <c r="C209" s="23" t="s">
        <v>904</v>
      </c>
      <c r="D209" s="23" t="s">
        <v>990</v>
      </c>
      <c r="E209" s="23" t="s">
        <v>157</v>
      </c>
      <c r="F209" s="23">
        <v>642</v>
      </c>
      <c r="G209" s="23" t="s">
        <v>34</v>
      </c>
      <c r="H209" s="23">
        <v>1</v>
      </c>
      <c r="I209" s="23">
        <v>36000000000</v>
      </c>
      <c r="J209" s="23" t="s">
        <v>35</v>
      </c>
      <c r="K209" s="30">
        <v>542610</v>
      </c>
      <c r="L209" s="46">
        <v>42768</v>
      </c>
      <c r="M209" s="46">
        <v>43071</v>
      </c>
      <c r="N209" s="44" t="s">
        <v>386</v>
      </c>
      <c r="O209" s="44" t="s">
        <v>124</v>
      </c>
      <c r="P209" s="23" t="s">
        <v>988</v>
      </c>
    </row>
    <row r="210" spans="1:16" ht="67.5" x14ac:dyDescent="0.25">
      <c r="A210" s="41">
        <v>196</v>
      </c>
      <c r="B210" s="23" t="s">
        <v>907</v>
      </c>
      <c r="C210" s="23" t="s">
        <v>908</v>
      </c>
      <c r="D210" s="23" t="s">
        <v>992</v>
      </c>
      <c r="E210" s="23" t="s">
        <v>157</v>
      </c>
      <c r="F210" s="23">
        <v>642</v>
      </c>
      <c r="G210" s="23" t="s">
        <v>34</v>
      </c>
      <c r="H210" s="23">
        <v>1</v>
      </c>
      <c r="I210" s="23">
        <v>36000000000</v>
      </c>
      <c r="J210" s="23" t="s">
        <v>35</v>
      </c>
      <c r="K210" s="30">
        <v>3217211.32</v>
      </c>
      <c r="L210" s="46">
        <v>42771</v>
      </c>
      <c r="M210" s="46">
        <v>43074</v>
      </c>
      <c r="N210" s="44" t="s">
        <v>386</v>
      </c>
      <c r="O210" s="44" t="s">
        <v>124</v>
      </c>
      <c r="P210" s="23" t="s">
        <v>988</v>
      </c>
    </row>
    <row r="211" spans="1:16" ht="45" x14ac:dyDescent="0.25">
      <c r="A211" s="41">
        <v>197</v>
      </c>
      <c r="B211" s="23" t="s">
        <v>909</v>
      </c>
      <c r="C211" s="23" t="s">
        <v>909</v>
      </c>
      <c r="D211" s="23" t="s">
        <v>994</v>
      </c>
      <c r="E211" s="23" t="s">
        <v>157</v>
      </c>
      <c r="F211" s="23">
        <v>642</v>
      </c>
      <c r="G211" s="23" t="s">
        <v>34</v>
      </c>
      <c r="H211" s="23">
        <v>1</v>
      </c>
      <c r="I211" s="23">
        <v>36000000000</v>
      </c>
      <c r="J211" s="23" t="s">
        <v>35</v>
      </c>
      <c r="K211" s="30">
        <v>2221740.58</v>
      </c>
      <c r="L211" s="46">
        <v>42772</v>
      </c>
      <c r="M211" s="46">
        <v>43075</v>
      </c>
      <c r="N211" s="44" t="s">
        <v>385</v>
      </c>
      <c r="O211" s="44" t="s">
        <v>127</v>
      </c>
      <c r="P211" s="23" t="s">
        <v>988</v>
      </c>
    </row>
    <row r="212" spans="1:16" ht="67.5" x14ac:dyDescent="0.25">
      <c r="A212" s="41">
        <v>198</v>
      </c>
      <c r="B212" s="23" t="s">
        <v>910</v>
      </c>
      <c r="C212" s="23" t="s">
        <v>911</v>
      </c>
      <c r="D212" s="23" t="s">
        <v>995</v>
      </c>
      <c r="E212" s="23" t="s">
        <v>157</v>
      </c>
      <c r="F212" s="23">
        <v>642</v>
      </c>
      <c r="G212" s="23" t="s">
        <v>34</v>
      </c>
      <c r="H212" s="23">
        <v>1</v>
      </c>
      <c r="I212" s="23">
        <v>36000000000</v>
      </c>
      <c r="J212" s="23" t="s">
        <v>35</v>
      </c>
      <c r="K212" s="30">
        <v>1313365</v>
      </c>
      <c r="L212" s="46">
        <v>42773</v>
      </c>
      <c r="M212" s="46">
        <v>43076</v>
      </c>
      <c r="N212" s="44" t="s">
        <v>386</v>
      </c>
      <c r="O212" s="44" t="s">
        <v>124</v>
      </c>
      <c r="P212" s="23" t="s">
        <v>988</v>
      </c>
    </row>
    <row r="213" spans="1:16" ht="56.25" x14ac:dyDescent="0.25">
      <c r="A213" s="41">
        <v>199</v>
      </c>
      <c r="B213" s="138" t="s">
        <v>912</v>
      </c>
      <c r="C213" s="23" t="s">
        <v>913</v>
      </c>
      <c r="D213" s="23" t="s">
        <v>996</v>
      </c>
      <c r="E213" s="23" t="s">
        <v>157</v>
      </c>
      <c r="F213" s="23">
        <v>642</v>
      </c>
      <c r="G213" s="23" t="s">
        <v>34</v>
      </c>
      <c r="H213" s="23">
        <v>1</v>
      </c>
      <c r="I213" s="23">
        <v>36000000000</v>
      </c>
      <c r="J213" s="23" t="s">
        <v>35</v>
      </c>
      <c r="K213" s="30">
        <v>3391140</v>
      </c>
      <c r="L213" s="46">
        <v>42774</v>
      </c>
      <c r="M213" s="46">
        <v>43077</v>
      </c>
      <c r="N213" s="44" t="s">
        <v>386</v>
      </c>
      <c r="O213" s="44" t="s">
        <v>124</v>
      </c>
      <c r="P213" s="23" t="s">
        <v>988</v>
      </c>
    </row>
    <row r="214" spans="1:16" ht="67.5" x14ac:dyDescent="0.25">
      <c r="A214" s="41">
        <v>200</v>
      </c>
      <c r="B214" s="23" t="s">
        <v>901</v>
      </c>
      <c r="C214" s="23" t="s">
        <v>916</v>
      </c>
      <c r="D214" s="23" t="s">
        <v>1033</v>
      </c>
      <c r="E214" s="23" t="s">
        <v>157</v>
      </c>
      <c r="F214" s="23">
        <v>642</v>
      </c>
      <c r="G214" s="23" t="s">
        <v>34</v>
      </c>
      <c r="H214" s="23">
        <v>1</v>
      </c>
      <c r="I214" s="23">
        <v>36000000000</v>
      </c>
      <c r="J214" s="23" t="s">
        <v>35</v>
      </c>
      <c r="K214" s="30">
        <v>1502863.02</v>
      </c>
      <c r="L214" s="46">
        <v>42776</v>
      </c>
      <c r="M214" s="46">
        <v>43079</v>
      </c>
      <c r="N214" s="44" t="s">
        <v>386</v>
      </c>
      <c r="O214" s="44" t="s">
        <v>124</v>
      </c>
      <c r="P214" s="23" t="s">
        <v>988</v>
      </c>
    </row>
    <row r="215" spans="1:16" ht="45" x14ac:dyDescent="0.25">
      <c r="A215" s="41">
        <v>201</v>
      </c>
      <c r="B215" s="23" t="s">
        <v>917</v>
      </c>
      <c r="C215" s="23" t="s">
        <v>918</v>
      </c>
      <c r="D215" s="23" t="s">
        <v>998</v>
      </c>
      <c r="E215" s="23" t="s">
        <v>157</v>
      </c>
      <c r="F215" s="23">
        <v>642</v>
      </c>
      <c r="G215" s="23" t="s">
        <v>34</v>
      </c>
      <c r="H215" s="23">
        <v>1</v>
      </c>
      <c r="I215" s="23">
        <v>36000000000</v>
      </c>
      <c r="J215" s="23" t="s">
        <v>35</v>
      </c>
      <c r="K215" s="30">
        <v>561653.09</v>
      </c>
      <c r="L215" s="46">
        <v>42777</v>
      </c>
      <c r="M215" s="46">
        <v>43080</v>
      </c>
      <c r="N215" s="44" t="s">
        <v>385</v>
      </c>
      <c r="O215" s="44" t="s">
        <v>127</v>
      </c>
      <c r="P215" s="23" t="s">
        <v>988</v>
      </c>
    </row>
    <row r="216" spans="1:16" ht="56.25" x14ac:dyDescent="0.25">
      <c r="A216" s="41">
        <v>202</v>
      </c>
      <c r="B216" s="23" t="s">
        <v>919</v>
      </c>
      <c r="C216" s="23" t="s">
        <v>920</v>
      </c>
      <c r="D216" s="23" t="s">
        <v>921</v>
      </c>
      <c r="E216" s="23" t="s">
        <v>157</v>
      </c>
      <c r="F216" s="23">
        <v>642</v>
      </c>
      <c r="G216" s="23" t="s">
        <v>34</v>
      </c>
      <c r="H216" s="23">
        <v>1</v>
      </c>
      <c r="I216" s="23" t="s">
        <v>234</v>
      </c>
      <c r="J216" s="23" t="s">
        <v>35</v>
      </c>
      <c r="K216" s="30">
        <v>3695285.37</v>
      </c>
      <c r="L216" s="46">
        <v>42778</v>
      </c>
      <c r="M216" s="46">
        <v>43081</v>
      </c>
      <c r="N216" s="44" t="s">
        <v>386</v>
      </c>
      <c r="O216" s="44" t="s">
        <v>124</v>
      </c>
      <c r="P216" s="23" t="s">
        <v>988</v>
      </c>
    </row>
    <row r="217" spans="1:16" ht="78.75" x14ac:dyDescent="0.25">
      <c r="A217" s="41">
        <v>203</v>
      </c>
      <c r="B217" s="23" t="s">
        <v>922</v>
      </c>
      <c r="C217" s="23" t="s">
        <v>923</v>
      </c>
      <c r="D217" s="23" t="s">
        <v>999</v>
      </c>
      <c r="E217" s="23" t="s">
        <v>157</v>
      </c>
      <c r="F217" s="23">
        <v>642</v>
      </c>
      <c r="G217" s="23" t="s">
        <v>34</v>
      </c>
      <c r="H217" s="23">
        <v>1</v>
      </c>
      <c r="I217" s="23">
        <v>36000000000</v>
      </c>
      <c r="J217" s="23" t="s">
        <v>35</v>
      </c>
      <c r="K217" s="30">
        <v>2666601.0499999998</v>
      </c>
      <c r="L217" s="46">
        <v>42779</v>
      </c>
      <c r="M217" s="46">
        <v>43082</v>
      </c>
      <c r="N217" s="44" t="s">
        <v>385</v>
      </c>
      <c r="O217" s="44" t="s">
        <v>127</v>
      </c>
      <c r="P217" s="23" t="s">
        <v>988</v>
      </c>
    </row>
    <row r="218" spans="1:16" ht="45" x14ac:dyDescent="0.25">
      <c r="A218" s="41">
        <v>204</v>
      </c>
      <c r="B218" s="23" t="s">
        <v>924</v>
      </c>
      <c r="C218" s="23" t="s">
        <v>925</v>
      </c>
      <c r="D218" s="23" t="s">
        <v>1000</v>
      </c>
      <c r="E218" s="23" t="s">
        <v>157</v>
      </c>
      <c r="F218" s="23">
        <v>642</v>
      </c>
      <c r="G218" s="23" t="s">
        <v>34</v>
      </c>
      <c r="H218" s="23">
        <v>1</v>
      </c>
      <c r="I218" s="23">
        <v>36000000000</v>
      </c>
      <c r="J218" s="23" t="s">
        <v>35</v>
      </c>
      <c r="K218" s="30">
        <v>5451570.9000000004</v>
      </c>
      <c r="L218" s="46">
        <v>42780</v>
      </c>
      <c r="M218" s="46">
        <v>43083</v>
      </c>
      <c r="N218" s="44" t="s">
        <v>385</v>
      </c>
      <c r="O218" s="44" t="s">
        <v>127</v>
      </c>
      <c r="P218" s="23" t="s">
        <v>988</v>
      </c>
    </row>
    <row r="219" spans="1:16" ht="67.5" x14ac:dyDescent="0.25">
      <c r="A219" s="41">
        <v>205</v>
      </c>
      <c r="B219" s="23" t="s">
        <v>926</v>
      </c>
      <c r="C219" s="23" t="s">
        <v>927</v>
      </c>
      <c r="D219" s="23" t="s">
        <v>928</v>
      </c>
      <c r="E219" s="23" t="s">
        <v>157</v>
      </c>
      <c r="F219" s="23">
        <v>642</v>
      </c>
      <c r="G219" s="23" t="s">
        <v>34</v>
      </c>
      <c r="H219" s="23">
        <v>1</v>
      </c>
      <c r="I219" s="103" t="s">
        <v>234</v>
      </c>
      <c r="J219" s="23" t="s">
        <v>35</v>
      </c>
      <c r="K219" s="48">
        <v>22719129.18</v>
      </c>
      <c r="L219" s="46">
        <v>42781</v>
      </c>
      <c r="M219" s="46">
        <v>43084</v>
      </c>
      <c r="N219" s="44" t="s">
        <v>385</v>
      </c>
      <c r="O219" s="44" t="s">
        <v>127</v>
      </c>
      <c r="P219" s="23" t="s">
        <v>988</v>
      </c>
    </row>
    <row r="220" spans="1:16" ht="56.25" x14ac:dyDescent="0.25">
      <c r="A220" s="41">
        <v>206</v>
      </c>
      <c r="B220" s="23" t="s">
        <v>929</v>
      </c>
      <c r="C220" s="23" t="s">
        <v>930</v>
      </c>
      <c r="D220" s="53" t="s">
        <v>1001</v>
      </c>
      <c r="E220" s="23" t="s">
        <v>157</v>
      </c>
      <c r="F220" s="23">
        <v>642</v>
      </c>
      <c r="G220" s="23" t="s">
        <v>34</v>
      </c>
      <c r="H220" s="23">
        <v>1</v>
      </c>
      <c r="I220" s="103" t="s">
        <v>234</v>
      </c>
      <c r="J220" s="23" t="s">
        <v>35</v>
      </c>
      <c r="K220" s="48">
        <v>583616.19999999995</v>
      </c>
      <c r="L220" s="46">
        <v>42782</v>
      </c>
      <c r="M220" s="46">
        <v>43085</v>
      </c>
      <c r="N220" s="44" t="s">
        <v>386</v>
      </c>
      <c r="O220" s="44" t="s">
        <v>124</v>
      </c>
      <c r="P220" s="23" t="s">
        <v>988</v>
      </c>
    </row>
    <row r="221" spans="1:16" ht="202.5" x14ac:dyDescent="0.25">
      <c r="A221" s="41">
        <v>207</v>
      </c>
      <c r="B221" s="53" t="s">
        <v>931</v>
      </c>
      <c r="C221" s="53" t="s">
        <v>932</v>
      </c>
      <c r="D221" s="53" t="s">
        <v>1002</v>
      </c>
      <c r="E221" s="23" t="s">
        <v>157</v>
      </c>
      <c r="F221" s="53" t="s">
        <v>773</v>
      </c>
      <c r="G221" s="23" t="s">
        <v>592</v>
      </c>
      <c r="H221" s="53">
        <v>20</v>
      </c>
      <c r="I221" s="97">
        <v>36000000000</v>
      </c>
      <c r="J221" s="23" t="s">
        <v>35</v>
      </c>
      <c r="K221" s="86">
        <v>38804363.43</v>
      </c>
      <c r="L221" s="46">
        <v>42783</v>
      </c>
      <c r="M221" s="46">
        <v>43086</v>
      </c>
      <c r="N221" s="44" t="s">
        <v>386</v>
      </c>
      <c r="O221" s="44" t="s">
        <v>124</v>
      </c>
      <c r="P221" s="23" t="s">
        <v>988</v>
      </c>
    </row>
    <row r="222" spans="1:16" ht="56.25" x14ac:dyDescent="0.25">
      <c r="A222" s="41">
        <v>208</v>
      </c>
      <c r="B222" s="53" t="s">
        <v>1052</v>
      </c>
      <c r="C222" s="53" t="s">
        <v>1053</v>
      </c>
      <c r="D222" s="53" t="s">
        <v>1003</v>
      </c>
      <c r="E222" s="23" t="s">
        <v>157</v>
      </c>
      <c r="F222" s="53">
        <v>876</v>
      </c>
      <c r="G222" s="53" t="s">
        <v>195</v>
      </c>
      <c r="H222" s="53">
        <v>1</v>
      </c>
      <c r="I222" s="97">
        <v>36000000000</v>
      </c>
      <c r="J222" s="23" t="s">
        <v>35</v>
      </c>
      <c r="K222" s="86">
        <v>4252880.6399999997</v>
      </c>
      <c r="L222" s="46">
        <v>42784</v>
      </c>
      <c r="M222" s="46">
        <v>43087</v>
      </c>
      <c r="N222" s="44" t="s">
        <v>386</v>
      </c>
      <c r="O222" s="44" t="s">
        <v>124</v>
      </c>
      <c r="P222" s="23" t="s">
        <v>988</v>
      </c>
    </row>
    <row r="223" spans="1:16" ht="45" x14ac:dyDescent="0.25">
      <c r="A223" s="41">
        <v>209</v>
      </c>
      <c r="B223" s="52" t="s">
        <v>933</v>
      </c>
      <c r="C223" s="52" t="s">
        <v>934</v>
      </c>
      <c r="D223" s="76" t="s">
        <v>1004</v>
      </c>
      <c r="E223" s="23" t="s">
        <v>157</v>
      </c>
      <c r="F223" s="52" t="s">
        <v>773</v>
      </c>
      <c r="G223" s="23" t="s">
        <v>592</v>
      </c>
      <c r="H223" s="139">
        <v>1</v>
      </c>
      <c r="I223" s="52" t="s">
        <v>234</v>
      </c>
      <c r="J223" s="23" t="s">
        <v>35</v>
      </c>
      <c r="K223" s="121">
        <v>19315753.68</v>
      </c>
      <c r="L223" s="46">
        <v>42785</v>
      </c>
      <c r="M223" s="46">
        <v>43088</v>
      </c>
      <c r="N223" s="44" t="s">
        <v>385</v>
      </c>
      <c r="O223" s="44" t="s">
        <v>127</v>
      </c>
      <c r="P223" s="23" t="s">
        <v>988</v>
      </c>
    </row>
    <row r="224" spans="1:16" ht="45" x14ac:dyDescent="0.25">
      <c r="A224" s="41">
        <v>210</v>
      </c>
      <c r="B224" s="23" t="s">
        <v>933</v>
      </c>
      <c r="C224" s="23" t="s">
        <v>934</v>
      </c>
      <c r="D224" s="23" t="s">
        <v>935</v>
      </c>
      <c r="E224" s="23" t="s">
        <v>157</v>
      </c>
      <c r="F224" s="23">
        <v>642</v>
      </c>
      <c r="G224" s="23" t="s">
        <v>34</v>
      </c>
      <c r="H224" s="23">
        <v>1</v>
      </c>
      <c r="I224" s="23">
        <v>36000000000</v>
      </c>
      <c r="J224" s="23" t="s">
        <v>35</v>
      </c>
      <c r="K224" s="30">
        <v>37227530.57</v>
      </c>
      <c r="L224" s="46">
        <v>42786</v>
      </c>
      <c r="M224" s="46">
        <v>43089</v>
      </c>
      <c r="N224" s="44" t="s">
        <v>385</v>
      </c>
      <c r="O224" s="44" t="s">
        <v>127</v>
      </c>
      <c r="P224" s="23" t="s">
        <v>988</v>
      </c>
    </row>
    <row r="225" spans="1:16" ht="78.75" x14ac:dyDescent="0.25">
      <c r="A225" s="41">
        <v>211</v>
      </c>
      <c r="B225" s="23" t="s">
        <v>936</v>
      </c>
      <c r="C225" s="23" t="s">
        <v>937</v>
      </c>
      <c r="D225" s="23" t="s">
        <v>938</v>
      </c>
      <c r="E225" s="23" t="s">
        <v>157</v>
      </c>
      <c r="F225" s="23">
        <v>642</v>
      </c>
      <c r="G225" s="23" t="s">
        <v>34</v>
      </c>
      <c r="H225" s="23">
        <v>1</v>
      </c>
      <c r="I225" s="23">
        <v>36000000000</v>
      </c>
      <c r="J225" s="23" t="s">
        <v>35</v>
      </c>
      <c r="K225" s="30">
        <v>12789118.52</v>
      </c>
      <c r="L225" s="46">
        <v>42787</v>
      </c>
      <c r="M225" s="46">
        <v>43090</v>
      </c>
      <c r="N225" s="44" t="s">
        <v>386</v>
      </c>
      <c r="O225" s="44" t="s">
        <v>124</v>
      </c>
      <c r="P225" s="23" t="s">
        <v>988</v>
      </c>
    </row>
    <row r="226" spans="1:16" ht="56.25" x14ac:dyDescent="0.25">
      <c r="A226" s="41">
        <v>212</v>
      </c>
      <c r="B226" s="23" t="s">
        <v>942</v>
      </c>
      <c r="C226" s="23" t="s">
        <v>943</v>
      </c>
      <c r="D226" s="23" t="s">
        <v>1005</v>
      </c>
      <c r="E226" s="23" t="s">
        <v>157</v>
      </c>
      <c r="F226" s="23">
        <v>642</v>
      </c>
      <c r="G226" s="23" t="s">
        <v>34</v>
      </c>
      <c r="H226" s="23">
        <v>1</v>
      </c>
      <c r="I226" s="23">
        <v>36000000000</v>
      </c>
      <c r="J226" s="23" t="s">
        <v>35</v>
      </c>
      <c r="K226" s="30">
        <v>513906.47</v>
      </c>
      <c r="L226" s="46">
        <v>42789</v>
      </c>
      <c r="M226" s="46">
        <v>43092</v>
      </c>
      <c r="N226" s="44" t="s">
        <v>386</v>
      </c>
      <c r="O226" s="44" t="s">
        <v>124</v>
      </c>
      <c r="P226" s="23" t="s">
        <v>988</v>
      </c>
    </row>
    <row r="227" spans="1:16" ht="90" x14ac:dyDescent="0.25">
      <c r="A227" s="41">
        <v>213</v>
      </c>
      <c r="B227" s="23" t="s">
        <v>944</v>
      </c>
      <c r="C227" s="23" t="s">
        <v>945</v>
      </c>
      <c r="D227" s="23" t="s">
        <v>1006</v>
      </c>
      <c r="E227" s="23" t="s">
        <v>157</v>
      </c>
      <c r="F227" s="23">
        <v>642</v>
      </c>
      <c r="G227" s="23" t="s">
        <v>34</v>
      </c>
      <c r="H227" s="23">
        <v>1</v>
      </c>
      <c r="I227" s="23">
        <v>36000000000</v>
      </c>
      <c r="J227" s="23" t="s">
        <v>35</v>
      </c>
      <c r="K227" s="30">
        <v>14395286.57</v>
      </c>
      <c r="L227" s="46">
        <v>42790</v>
      </c>
      <c r="M227" s="46">
        <v>43093</v>
      </c>
      <c r="N227" s="44" t="s">
        <v>386</v>
      </c>
      <c r="O227" s="44" t="s">
        <v>124</v>
      </c>
      <c r="P227" s="23" t="s">
        <v>988</v>
      </c>
    </row>
    <row r="228" spans="1:16" ht="45" x14ac:dyDescent="0.25">
      <c r="A228" s="41">
        <v>214</v>
      </c>
      <c r="B228" s="53" t="s">
        <v>946</v>
      </c>
      <c r="C228" s="53" t="s">
        <v>947</v>
      </c>
      <c r="D228" s="53" t="s">
        <v>1056</v>
      </c>
      <c r="E228" s="23" t="s">
        <v>157</v>
      </c>
      <c r="F228" s="23">
        <v>642</v>
      </c>
      <c r="G228" s="23" t="s">
        <v>34</v>
      </c>
      <c r="H228" s="23">
        <v>1</v>
      </c>
      <c r="I228" s="53">
        <v>36000000000</v>
      </c>
      <c r="J228" s="42" t="s">
        <v>35</v>
      </c>
      <c r="K228" s="140">
        <v>1106097.3</v>
      </c>
      <c r="L228" s="46">
        <v>42791</v>
      </c>
      <c r="M228" s="46">
        <v>43094</v>
      </c>
      <c r="N228" s="44" t="s">
        <v>385</v>
      </c>
      <c r="O228" s="44" t="s">
        <v>127</v>
      </c>
      <c r="P228" s="23" t="s">
        <v>988</v>
      </c>
    </row>
    <row r="229" spans="1:16" ht="56.25" x14ac:dyDescent="0.25">
      <c r="A229" s="41">
        <v>215</v>
      </c>
      <c r="B229" s="23" t="s">
        <v>788</v>
      </c>
      <c r="C229" s="23" t="s">
        <v>950</v>
      </c>
      <c r="D229" s="53" t="s">
        <v>1008</v>
      </c>
      <c r="E229" s="23" t="s">
        <v>157</v>
      </c>
      <c r="F229" s="23">
        <v>642</v>
      </c>
      <c r="G229" s="23" t="s">
        <v>34</v>
      </c>
      <c r="H229" s="23">
        <v>1</v>
      </c>
      <c r="I229" s="53">
        <v>36000000000</v>
      </c>
      <c r="J229" s="42" t="s">
        <v>35</v>
      </c>
      <c r="K229" s="140">
        <v>6365816.9800000004</v>
      </c>
      <c r="L229" s="46">
        <v>42793</v>
      </c>
      <c r="M229" s="46">
        <v>43096</v>
      </c>
      <c r="N229" s="44" t="s">
        <v>385</v>
      </c>
      <c r="O229" s="44" t="s">
        <v>127</v>
      </c>
      <c r="P229" s="23" t="s">
        <v>988</v>
      </c>
    </row>
    <row r="230" spans="1:16" ht="45" x14ac:dyDescent="0.25">
      <c r="A230" s="41">
        <v>216</v>
      </c>
      <c r="B230" s="66" t="s">
        <v>951</v>
      </c>
      <c r="C230" s="66" t="s">
        <v>952</v>
      </c>
      <c r="D230" s="141" t="s">
        <v>1009</v>
      </c>
      <c r="E230" s="66" t="s">
        <v>157</v>
      </c>
      <c r="F230" s="23">
        <v>642</v>
      </c>
      <c r="G230" s="23" t="s">
        <v>34</v>
      </c>
      <c r="H230" s="23">
        <v>1</v>
      </c>
      <c r="I230" s="141">
        <v>36000000000</v>
      </c>
      <c r="J230" s="23" t="s">
        <v>35</v>
      </c>
      <c r="K230" s="142">
        <v>18684952.68</v>
      </c>
      <c r="L230" s="46">
        <v>42794</v>
      </c>
      <c r="M230" s="46">
        <v>43097</v>
      </c>
      <c r="N230" s="44" t="s">
        <v>385</v>
      </c>
      <c r="O230" s="44" t="s">
        <v>127</v>
      </c>
      <c r="P230" s="66" t="s">
        <v>988</v>
      </c>
    </row>
    <row r="231" spans="1:16" ht="56.25" x14ac:dyDescent="0.25">
      <c r="A231" s="41">
        <v>217</v>
      </c>
      <c r="B231" s="23" t="s">
        <v>953</v>
      </c>
      <c r="C231" s="23" t="s">
        <v>954</v>
      </c>
      <c r="D231" s="53" t="s">
        <v>1010</v>
      </c>
      <c r="E231" s="23" t="s">
        <v>157</v>
      </c>
      <c r="F231" s="23">
        <v>642</v>
      </c>
      <c r="G231" s="23" t="s">
        <v>34</v>
      </c>
      <c r="H231" s="23">
        <v>1</v>
      </c>
      <c r="I231" s="53">
        <v>36000000000</v>
      </c>
      <c r="J231" s="23" t="s">
        <v>35</v>
      </c>
      <c r="K231" s="140">
        <v>94081075.200000003</v>
      </c>
      <c r="L231" s="46">
        <v>42794</v>
      </c>
      <c r="M231" s="46">
        <v>43098</v>
      </c>
      <c r="N231" s="44" t="s">
        <v>386</v>
      </c>
      <c r="O231" s="44" t="s">
        <v>124</v>
      </c>
      <c r="P231" s="23" t="s">
        <v>988</v>
      </c>
    </row>
    <row r="232" spans="1:16" ht="56.25" x14ac:dyDescent="0.25">
      <c r="A232" s="41">
        <v>218</v>
      </c>
      <c r="B232" s="23" t="s">
        <v>955</v>
      </c>
      <c r="C232" s="23" t="s">
        <v>956</v>
      </c>
      <c r="D232" s="76" t="s">
        <v>1011</v>
      </c>
      <c r="E232" s="23" t="s">
        <v>157</v>
      </c>
      <c r="F232" s="143">
        <v>796</v>
      </c>
      <c r="G232" s="23" t="s">
        <v>592</v>
      </c>
      <c r="H232" s="76">
        <v>2</v>
      </c>
      <c r="I232" s="76">
        <v>36000000000</v>
      </c>
      <c r="J232" s="76" t="s">
        <v>35</v>
      </c>
      <c r="K232" s="48">
        <v>4943262.5</v>
      </c>
      <c r="L232" s="46">
        <v>42794</v>
      </c>
      <c r="M232" s="46">
        <v>43099</v>
      </c>
      <c r="N232" s="44" t="s">
        <v>386</v>
      </c>
      <c r="O232" s="44" t="s">
        <v>124</v>
      </c>
      <c r="P232" s="23" t="s">
        <v>988</v>
      </c>
    </row>
    <row r="233" spans="1:16" ht="45" x14ac:dyDescent="0.25">
      <c r="A233" s="41">
        <v>219</v>
      </c>
      <c r="B233" s="23" t="s">
        <v>922</v>
      </c>
      <c r="C233" s="23" t="s">
        <v>957</v>
      </c>
      <c r="D233" s="76" t="s">
        <v>1013</v>
      </c>
      <c r="E233" s="23" t="s">
        <v>157</v>
      </c>
      <c r="F233" s="23">
        <v>642</v>
      </c>
      <c r="G233" s="23" t="s">
        <v>34</v>
      </c>
      <c r="H233" s="23">
        <v>1</v>
      </c>
      <c r="I233" s="23">
        <v>36000000000</v>
      </c>
      <c r="J233" s="23" t="s">
        <v>35</v>
      </c>
      <c r="K233" s="48">
        <v>24537586.09</v>
      </c>
      <c r="L233" s="46">
        <v>42794</v>
      </c>
      <c r="M233" s="46">
        <v>43100</v>
      </c>
      <c r="N233" s="44" t="s">
        <v>385</v>
      </c>
      <c r="O233" s="44" t="s">
        <v>127</v>
      </c>
      <c r="P233" s="23" t="s">
        <v>988</v>
      </c>
    </row>
    <row r="234" spans="1:16" ht="56.25" x14ac:dyDescent="0.25">
      <c r="A234" s="41">
        <v>220</v>
      </c>
      <c r="B234" s="23" t="s">
        <v>944</v>
      </c>
      <c r="C234" s="23" t="s">
        <v>945</v>
      </c>
      <c r="D234" s="53" t="s">
        <v>1014</v>
      </c>
      <c r="E234" s="23" t="s">
        <v>157</v>
      </c>
      <c r="F234" s="23">
        <v>642</v>
      </c>
      <c r="G234" s="23" t="s">
        <v>34</v>
      </c>
      <c r="H234" s="23">
        <v>1</v>
      </c>
      <c r="I234" s="53">
        <v>36000000000</v>
      </c>
      <c r="J234" s="76" t="s">
        <v>35</v>
      </c>
      <c r="K234" s="140">
        <v>3352139.03</v>
      </c>
      <c r="L234" s="46">
        <v>42794</v>
      </c>
      <c r="M234" s="46">
        <v>43100</v>
      </c>
      <c r="N234" s="44" t="s">
        <v>386</v>
      </c>
      <c r="O234" s="44" t="s">
        <v>124</v>
      </c>
      <c r="P234" s="23" t="s">
        <v>988</v>
      </c>
    </row>
    <row r="235" spans="1:16" ht="90" x14ac:dyDescent="0.25">
      <c r="A235" s="41">
        <v>221</v>
      </c>
      <c r="B235" s="23" t="s">
        <v>958</v>
      </c>
      <c r="C235" s="23" t="s">
        <v>959</v>
      </c>
      <c r="D235" s="53" t="s">
        <v>1015</v>
      </c>
      <c r="E235" s="23" t="s">
        <v>157</v>
      </c>
      <c r="F235" s="23">
        <v>642</v>
      </c>
      <c r="G235" s="23" t="s">
        <v>34</v>
      </c>
      <c r="H235" s="23">
        <v>1</v>
      </c>
      <c r="I235" s="53">
        <v>36000000000</v>
      </c>
      <c r="J235" s="76" t="s">
        <v>35</v>
      </c>
      <c r="K235" s="140">
        <v>13602117.460000001</v>
      </c>
      <c r="L235" s="46">
        <v>42794</v>
      </c>
      <c r="M235" s="46">
        <v>43100</v>
      </c>
      <c r="N235" s="44" t="s">
        <v>386</v>
      </c>
      <c r="O235" s="44" t="s">
        <v>124</v>
      </c>
      <c r="P235" s="23" t="s">
        <v>988</v>
      </c>
    </row>
    <row r="236" spans="1:16" ht="45" x14ac:dyDescent="0.25">
      <c r="A236" s="41">
        <v>222</v>
      </c>
      <c r="B236" s="23" t="s">
        <v>960</v>
      </c>
      <c r="C236" s="23" t="s">
        <v>961</v>
      </c>
      <c r="D236" s="23" t="s">
        <v>1016</v>
      </c>
      <c r="E236" s="23" t="s">
        <v>157</v>
      </c>
      <c r="F236" s="23">
        <v>642</v>
      </c>
      <c r="G236" s="23" t="s">
        <v>34</v>
      </c>
      <c r="H236" s="23">
        <v>1</v>
      </c>
      <c r="I236" s="53">
        <v>36000000000</v>
      </c>
      <c r="J236" s="76" t="s">
        <v>35</v>
      </c>
      <c r="K236" s="140">
        <v>6834802.1799999997</v>
      </c>
      <c r="L236" s="46">
        <v>42794</v>
      </c>
      <c r="M236" s="46">
        <v>43100</v>
      </c>
      <c r="N236" s="44" t="s">
        <v>385</v>
      </c>
      <c r="O236" s="44" t="s">
        <v>127</v>
      </c>
      <c r="P236" s="23" t="s">
        <v>988</v>
      </c>
    </row>
    <row r="237" spans="1:16" ht="45" x14ac:dyDescent="0.25">
      <c r="A237" s="41">
        <v>223</v>
      </c>
      <c r="B237" s="23" t="s">
        <v>926</v>
      </c>
      <c r="C237" s="23" t="s">
        <v>962</v>
      </c>
      <c r="D237" s="76" t="s">
        <v>1017</v>
      </c>
      <c r="E237" s="23" t="s">
        <v>157</v>
      </c>
      <c r="F237" s="23">
        <v>642</v>
      </c>
      <c r="G237" s="23" t="s">
        <v>34</v>
      </c>
      <c r="H237" s="23">
        <v>1</v>
      </c>
      <c r="I237" s="53">
        <v>36000000000</v>
      </c>
      <c r="J237" s="76" t="s">
        <v>35</v>
      </c>
      <c r="K237" s="140">
        <v>570900</v>
      </c>
      <c r="L237" s="46">
        <v>42794</v>
      </c>
      <c r="M237" s="46">
        <v>43100</v>
      </c>
      <c r="N237" s="44" t="s">
        <v>385</v>
      </c>
      <c r="O237" s="44" t="s">
        <v>127</v>
      </c>
      <c r="P237" s="23" t="s">
        <v>988</v>
      </c>
    </row>
    <row r="238" spans="1:16" ht="45" x14ac:dyDescent="0.25">
      <c r="A238" s="41">
        <v>224</v>
      </c>
      <c r="B238" s="23" t="s">
        <v>635</v>
      </c>
      <c r="C238" s="23" t="s">
        <v>636</v>
      </c>
      <c r="D238" s="23" t="s">
        <v>1018</v>
      </c>
      <c r="E238" s="23" t="s">
        <v>157</v>
      </c>
      <c r="F238" s="23">
        <v>642</v>
      </c>
      <c r="G238" s="23" t="s">
        <v>34</v>
      </c>
      <c r="H238" s="23">
        <v>1</v>
      </c>
      <c r="I238" s="53">
        <v>36000000000</v>
      </c>
      <c r="J238" s="76" t="s">
        <v>35</v>
      </c>
      <c r="K238" s="140">
        <v>632612</v>
      </c>
      <c r="L238" s="46">
        <v>42794</v>
      </c>
      <c r="M238" s="46">
        <v>43100</v>
      </c>
      <c r="N238" s="44" t="s">
        <v>385</v>
      </c>
      <c r="O238" s="44" t="s">
        <v>127</v>
      </c>
      <c r="P238" s="23" t="s">
        <v>988</v>
      </c>
    </row>
    <row r="239" spans="1:16" ht="67.5" x14ac:dyDescent="0.25">
      <c r="A239" s="41">
        <v>225</v>
      </c>
      <c r="B239" s="23" t="s">
        <v>1055</v>
      </c>
      <c r="C239" s="23" t="s">
        <v>964</v>
      </c>
      <c r="D239" s="23" t="s">
        <v>1021</v>
      </c>
      <c r="E239" s="23" t="s">
        <v>157</v>
      </c>
      <c r="F239" s="23">
        <v>642</v>
      </c>
      <c r="G239" s="23" t="s">
        <v>34</v>
      </c>
      <c r="H239" s="23">
        <v>1</v>
      </c>
      <c r="I239" s="53">
        <v>36000000000</v>
      </c>
      <c r="J239" s="76" t="s">
        <v>35</v>
      </c>
      <c r="K239" s="140">
        <v>1996234.56</v>
      </c>
      <c r="L239" s="46">
        <v>42794</v>
      </c>
      <c r="M239" s="46">
        <v>43100</v>
      </c>
      <c r="N239" s="44" t="s">
        <v>385</v>
      </c>
      <c r="O239" s="44" t="s">
        <v>127</v>
      </c>
      <c r="P239" s="23" t="s">
        <v>988</v>
      </c>
    </row>
    <row r="240" spans="1:16" ht="56.25" x14ac:dyDescent="0.25">
      <c r="A240" s="41">
        <v>226</v>
      </c>
      <c r="B240" s="23" t="s">
        <v>965</v>
      </c>
      <c r="C240" s="23" t="s">
        <v>966</v>
      </c>
      <c r="D240" s="53" t="s">
        <v>1022</v>
      </c>
      <c r="E240" s="23" t="s">
        <v>157</v>
      </c>
      <c r="F240" s="23">
        <v>642</v>
      </c>
      <c r="G240" s="23" t="s">
        <v>34</v>
      </c>
      <c r="H240" s="23">
        <v>1</v>
      </c>
      <c r="I240" s="53">
        <v>36000000000</v>
      </c>
      <c r="J240" s="76" t="s">
        <v>35</v>
      </c>
      <c r="K240" s="140">
        <v>7302513.4800000004</v>
      </c>
      <c r="L240" s="46">
        <v>42794</v>
      </c>
      <c r="M240" s="46">
        <v>43100</v>
      </c>
      <c r="N240" s="44" t="s">
        <v>386</v>
      </c>
      <c r="O240" s="44" t="s">
        <v>124</v>
      </c>
      <c r="P240" s="23" t="s">
        <v>988</v>
      </c>
    </row>
    <row r="241" spans="1:16" ht="45" x14ac:dyDescent="0.25">
      <c r="A241" s="41">
        <v>227</v>
      </c>
      <c r="B241" s="23" t="s">
        <v>967</v>
      </c>
      <c r="C241" s="23" t="s">
        <v>968</v>
      </c>
      <c r="D241" s="23" t="s">
        <v>1023</v>
      </c>
      <c r="E241" s="23" t="s">
        <v>157</v>
      </c>
      <c r="F241" s="23">
        <v>642</v>
      </c>
      <c r="G241" s="23" t="s">
        <v>34</v>
      </c>
      <c r="H241" s="23">
        <v>1</v>
      </c>
      <c r="I241" s="53">
        <v>36000000000</v>
      </c>
      <c r="J241" s="76" t="s">
        <v>35</v>
      </c>
      <c r="K241" s="140">
        <v>3446812.63</v>
      </c>
      <c r="L241" s="46">
        <v>42794</v>
      </c>
      <c r="M241" s="46">
        <v>43100</v>
      </c>
      <c r="N241" s="44" t="s">
        <v>385</v>
      </c>
      <c r="O241" s="44" t="s">
        <v>127</v>
      </c>
      <c r="P241" s="23" t="s">
        <v>988</v>
      </c>
    </row>
    <row r="242" spans="1:16" ht="45" x14ac:dyDescent="0.25">
      <c r="A242" s="41">
        <v>228</v>
      </c>
      <c r="B242" s="23" t="s">
        <v>969</v>
      </c>
      <c r="C242" s="23" t="s">
        <v>970</v>
      </c>
      <c r="D242" s="76" t="s">
        <v>1024</v>
      </c>
      <c r="E242" s="23" t="s">
        <v>157</v>
      </c>
      <c r="F242" s="23">
        <v>642</v>
      </c>
      <c r="G242" s="23" t="s">
        <v>34</v>
      </c>
      <c r="H242" s="23">
        <v>1</v>
      </c>
      <c r="I242" s="53">
        <v>36000000000</v>
      </c>
      <c r="J242" s="76" t="s">
        <v>35</v>
      </c>
      <c r="K242" s="140">
        <v>592707.24</v>
      </c>
      <c r="L242" s="46">
        <v>42794</v>
      </c>
      <c r="M242" s="46">
        <v>43100</v>
      </c>
      <c r="N242" s="44" t="s">
        <v>385</v>
      </c>
      <c r="O242" s="44" t="s">
        <v>127</v>
      </c>
      <c r="P242" s="23" t="s">
        <v>988</v>
      </c>
    </row>
    <row r="243" spans="1:16" ht="56.25" x14ac:dyDescent="0.25">
      <c r="A243" s="41">
        <v>229</v>
      </c>
      <c r="B243" s="23" t="s">
        <v>922</v>
      </c>
      <c r="C243" s="23" t="s">
        <v>971</v>
      </c>
      <c r="D243" s="53" t="s">
        <v>1025</v>
      </c>
      <c r="E243" s="23" t="s">
        <v>157</v>
      </c>
      <c r="F243" s="23">
        <v>642</v>
      </c>
      <c r="G243" s="23" t="s">
        <v>34</v>
      </c>
      <c r="H243" s="23">
        <v>1</v>
      </c>
      <c r="I243" s="53">
        <v>36000000000</v>
      </c>
      <c r="J243" s="76" t="s">
        <v>35</v>
      </c>
      <c r="K243" s="140">
        <v>817747.93</v>
      </c>
      <c r="L243" s="46">
        <v>42794</v>
      </c>
      <c r="M243" s="46">
        <v>43100</v>
      </c>
      <c r="N243" s="44" t="s">
        <v>386</v>
      </c>
      <c r="O243" s="44" t="s">
        <v>124</v>
      </c>
      <c r="P243" s="23" t="s">
        <v>988</v>
      </c>
    </row>
    <row r="244" spans="1:16" ht="56.25" x14ac:dyDescent="0.25">
      <c r="A244" s="41">
        <v>230</v>
      </c>
      <c r="B244" s="23" t="s">
        <v>922</v>
      </c>
      <c r="C244" s="23" t="s">
        <v>971</v>
      </c>
      <c r="D244" s="53" t="s">
        <v>1026</v>
      </c>
      <c r="E244" s="23" t="s">
        <v>157</v>
      </c>
      <c r="F244" s="23">
        <v>642</v>
      </c>
      <c r="G244" s="23" t="s">
        <v>34</v>
      </c>
      <c r="H244" s="23">
        <v>1</v>
      </c>
      <c r="I244" s="53">
        <v>36000000000</v>
      </c>
      <c r="J244" s="76" t="s">
        <v>35</v>
      </c>
      <c r="K244" s="140">
        <v>1332834.2</v>
      </c>
      <c r="L244" s="46">
        <v>42794</v>
      </c>
      <c r="M244" s="46">
        <v>43100</v>
      </c>
      <c r="N244" s="44" t="s">
        <v>386</v>
      </c>
      <c r="O244" s="44" t="s">
        <v>124</v>
      </c>
      <c r="P244" s="23" t="s">
        <v>988</v>
      </c>
    </row>
    <row r="245" spans="1:16" ht="56.25" x14ac:dyDescent="0.25">
      <c r="A245" s="41">
        <v>231</v>
      </c>
      <c r="B245" s="23" t="s">
        <v>919</v>
      </c>
      <c r="C245" s="23" t="s">
        <v>920</v>
      </c>
      <c r="D245" s="53" t="s">
        <v>1027</v>
      </c>
      <c r="E245" s="23" t="s">
        <v>157</v>
      </c>
      <c r="F245" s="23">
        <v>642</v>
      </c>
      <c r="G245" s="23" t="s">
        <v>34</v>
      </c>
      <c r="H245" s="23">
        <v>1</v>
      </c>
      <c r="I245" s="23">
        <v>36000000000</v>
      </c>
      <c r="J245" s="23" t="s">
        <v>35</v>
      </c>
      <c r="K245" s="30">
        <v>1147915</v>
      </c>
      <c r="L245" s="46">
        <v>42794</v>
      </c>
      <c r="M245" s="46">
        <v>43100</v>
      </c>
      <c r="N245" s="44" t="s">
        <v>386</v>
      </c>
      <c r="O245" s="44" t="s">
        <v>124</v>
      </c>
      <c r="P245" s="23" t="s">
        <v>988</v>
      </c>
    </row>
    <row r="246" spans="1:16" ht="56.25" x14ac:dyDescent="0.25">
      <c r="A246" s="41">
        <v>232</v>
      </c>
      <c r="B246" s="23" t="s">
        <v>972</v>
      </c>
      <c r="C246" s="23" t="s">
        <v>973</v>
      </c>
      <c r="D246" s="23" t="s">
        <v>1028</v>
      </c>
      <c r="E246" s="23" t="s">
        <v>157</v>
      </c>
      <c r="F246" s="23">
        <v>642</v>
      </c>
      <c r="G246" s="23" t="s">
        <v>34</v>
      </c>
      <c r="H246" s="23">
        <v>1</v>
      </c>
      <c r="I246" s="23">
        <v>36000000000</v>
      </c>
      <c r="J246" s="23" t="s">
        <v>35</v>
      </c>
      <c r="K246" s="30">
        <v>1226790.31</v>
      </c>
      <c r="L246" s="46">
        <v>42794</v>
      </c>
      <c r="M246" s="46">
        <v>43100</v>
      </c>
      <c r="N246" s="44" t="s">
        <v>386</v>
      </c>
      <c r="O246" s="44" t="s">
        <v>124</v>
      </c>
      <c r="P246" s="23" t="s">
        <v>988</v>
      </c>
    </row>
    <row r="247" spans="1:16" ht="112.5" x14ac:dyDescent="0.25">
      <c r="A247" s="41">
        <v>233</v>
      </c>
      <c r="B247" s="23" t="s">
        <v>976</v>
      </c>
      <c r="C247" s="23" t="s">
        <v>977</v>
      </c>
      <c r="D247" s="23" t="s">
        <v>1031</v>
      </c>
      <c r="E247" s="23" t="s">
        <v>157</v>
      </c>
      <c r="F247" s="23">
        <v>642</v>
      </c>
      <c r="G247" s="23" t="s">
        <v>34</v>
      </c>
      <c r="H247" s="23">
        <v>1</v>
      </c>
      <c r="I247" s="23">
        <v>36000000000</v>
      </c>
      <c r="J247" s="23" t="s">
        <v>35</v>
      </c>
      <c r="K247" s="30">
        <v>11842334.24</v>
      </c>
      <c r="L247" s="46">
        <v>42794</v>
      </c>
      <c r="M247" s="46">
        <v>43100</v>
      </c>
      <c r="N247" s="44" t="s">
        <v>386</v>
      </c>
      <c r="O247" s="44" t="s">
        <v>124</v>
      </c>
      <c r="P247" s="23" t="s">
        <v>988</v>
      </c>
    </row>
    <row r="248" spans="1:16" ht="45" x14ac:dyDescent="0.25">
      <c r="A248" s="41">
        <v>234</v>
      </c>
      <c r="B248" s="23" t="s">
        <v>978</v>
      </c>
      <c r="C248" s="23" t="s">
        <v>979</v>
      </c>
      <c r="D248" s="23" t="s">
        <v>1032</v>
      </c>
      <c r="E248" s="23" t="s">
        <v>157</v>
      </c>
      <c r="F248" s="23">
        <v>642</v>
      </c>
      <c r="G248" s="23" t="s">
        <v>34</v>
      </c>
      <c r="H248" s="23">
        <v>1</v>
      </c>
      <c r="I248" s="23">
        <v>36000000000</v>
      </c>
      <c r="J248" s="23" t="s">
        <v>35</v>
      </c>
      <c r="K248" s="30">
        <v>87491619.299999997</v>
      </c>
      <c r="L248" s="46">
        <v>42794</v>
      </c>
      <c r="M248" s="46">
        <v>43100</v>
      </c>
      <c r="N248" s="44" t="s">
        <v>385</v>
      </c>
      <c r="O248" s="44" t="s">
        <v>127</v>
      </c>
      <c r="P248" s="23" t="s">
        <v>988</v>
      </c>
    </row>
    <row r="249" spans="1:16" ht="112.5" x14ac:dyDescent="0.25">
      <c r="A249" s="41">
        <v>235</v>
      </c>
      <c r="B249" s="23" t="s">
        <v>980</v>
      </c>
      <c r="C249" s="23" t="s">
        <v>981</v>
      </c>
      <c r="D249" s="23" t="s">
        <v>1035</v>
      </c>
      <c r="E249" s="23" t="s">
        <v>157</v>
      </c>
      <c r="F249" s="23">
        <v>642</v>
      </c>
      <c r="G249" s="23" t="s">
        <v>34</v>
      </c>
      <c r="H249" s="23">
        <v>1</v>
      </c>
      <c r="I249" s="23">
        <v>36000000000</v>
      </c>
      <c r="J249" s="23" t="s">
        <v>35</v>
      </c>
      <c r="K249" s="30">
        <v>13414736.91</v>
      </c>
      <c r="L249" s="46">
        <v>42794</v>
      </c>
      <c r="M249" s="46">
        <v>43100</v>
      </c>
      <c r="N249" s="44" t="s">
        <v>385</v>
      </c>
      <c r="O249" s="44" t="s">
        <v>127</v>
      </c>
      <c r="P249" s="23" t="s">
        <v>988</v>
      </c>
    </row>
    <row r="250" spans="1:16" ht="56.25" x14ac:dyDescent="0.25">
      <c r="A250" s="41">
        <v>236</v>
      </c>
      <c r="B250" s="23" t="s">
        <v>982</v>
      </c>
      <c r="C250" s="23" t="s">
        <v>983</v>
      </c>
      <c r="D250" s="23" t="s">
        <v>1037</v>
      </c>
      <c r="E250" s="23" t="s">
        <v>157</v>
      </c>
      <c r="F250" s="23">
        <v>642</v>
      </c>
      <c r="G250" s="23" t="s">
        <v>34</v>
      </c>
      <c r="H250" s="23">
        <v>1</v>
      </c>
      <c r="I250" s="23">
        <v>36000000000</v>
      </c>
      <c r="J250" s="23" t="s">
        <v>35</v>
      </c>
      <c r="K250" s="30">
        <v>951966.1</v>
      </c>
      <c r="L250" s="46">
        <v>42794</v>
      </c>
      <c r="M250" s="46">
        <v>43100</v>
      </c>
      <c r="N250" s="44" t="s">
        <v>386</v>
      </c>
      <c r="O250" s="44" t="s">
        <v>124</v>
      </c>
      <c r="P250" s="23" t="s">
        <v>988</v>
      </c>
    </row>
    <row r="251" spans="1:16" ht="56.25" x14ac:dyDescent="0.25">
      <c r="A251" s="41">
        <v>237</v>
      </c>
      <c r="B251" s="23" t="s">
        <v>984</v>
      </c>
      <c r="C251" s="23" t="s">
        <v>985</v>
      </c>
      <c r="D251" s="23" t="s">
        <v>1038</v>
      </c>
      <c r="E251" s="23" t="s">
        <v>157</v>
      </c>
      <c r="F251" s="23">
        <v>642</v>
      </c>
      <c r="G251" s="23" t="s">
        <v>34</v>
      </c>
      <c r="H251" s="23">
        <v>1</v>
      </c>
      <c r="I251" s="23">
        <v>36000000000</v>
      </c>
      <c r="J251" s="23" t="s">
        <v>35</v>
      </c>
      <c r="K251" s="30">
        <v>13127043.15</v>
      </c>
      <c r="L251" s="46">
        <v>42794</v>
      </c>
      <c r="M251" s="46">
        <v>43100</v>
      </c>
      <c r="N251" s="44" t="s">
        <v>385</v>
      </c>
      <c r="O251" s="44" t="s">
        <v>127</v>
      </c>
      <c r="P251" s="23" t="s">
        <v>988</v>
      </c>
    </row>
    <row r="252" spans="1:16" ht="78.75" x14ac:dyDescent="0.25">
      <c r="A252" s="41">
        <v>238</v>
      </c>
      <c r="B252" s="23" t="s">
        <v>986</v>
      </c>
      <c r="C252" s="23" t="s">
        <v>987</v>
      </c>
      <c r="D252" s="23" t="s">
        <v>1040</v>
      </c>
      <c r="E252" s="23" t="s">
        <v>157</v>
      </c>
      <c r="F252" s="23">
        <v>642</v>
      </c>
      <c r="G252" s="23" t="s">
        <v>34</v>
      </c>
      <c r="H252" s="23">
        <v>1</v>
      </c>
      <c r="I252" s="23">
        <v>36000000000</v>
      </c>
      <c r="J252" s="23" t="s">
        <v>35</v>
      </c>
      <c r="K252" s="30">
        <v>7522411.8399999999</v>
      </c>
      <c r="L252" s="46">
        <v>42794</v>
      </c>
      <c r="M252" s="46">
        <v>43100</v>
      </c>
      <c r="N252" s="44" t="s">
        <v>385</v>
      </c>
      <c r="O252" s="44" t="s">
        <v>127</v>
      </c>
      <c r="P252" s="23" t="s">
        <v>988</v>
      </c>
    </row>
    <row r="253" spans="1:16" ht="56.25" x14ac:dyDescent="0.25">
      <c r="A253" s="41">
        <v>239</v>
      </c>
      <c r="B253" s="23" t="s">
        <v>113</v>
      </c>
      <c r="C253" s="23" t="s">
        <v>930</v>
      </c>
      <c r="D253" s="23" t="s">
        <v>1041</v>
      </c>
      <c r="E253" s="23" t="s">
        <v>157</v>
      </c>
      <c r="F253" s="23">
        <v>642</v>
      </c>
      <c r="G253" s="23" t="s">
        <v>34</v>
      </c>
      <c r="H253" s="23">
        <v>1</v>
      </c>
      <c r="I253" s="23">
        <v>36000000000</v>
      </c>
      <c r="J253" s="23" t="s">
        <v>35</v>
      </c>
      <c r="K253" s="30">
        <v>8281759.5599999996</v>
      </c>
      <c r="L253" s="46">
        <v>42794</v>
      </c>
      <c r="M253" s="46">
        <v>43100</v>
      </c>
      <c r="N253" s="44" t="s">
        <v>386</v>
      </c>
      <c r="O253" s="44" t="s">
        <v>124</v>
      </c>
      <c r="P253" s="23" t="s">
        <v>988</v>
      </c>
    </row>
    <row r="254" spans="1:16" ht="22.5" x14ac:dyDescent="0.25">
      <c r="A254" s="41">
        <v>240</v>
      </c>
      <c r="B254" s="23" t="s">
        <v>637</v>
      </c>
      <c r="C254" s="23" t="s">
        <v>638</v>
      </c>
      <c r="D254" s="76" t="s">
        <v>290</v>
      </c>
      <c r="E254" s="76" t="s">
        <v>291</v>
      </c>
      <c r="F254" s="44">
        <v>642</v>
      </c>
      <c r="G254" s="44" t="s">
        <v>34</v>
      </c>
      <c r="H254" s="23">
        <v>1</v>
      </c>
      <c r="I254" s="96">
        <v>36000000000</v>
      </c>
      <c r="J254" s="44" t="s">
        <v>35</v>
      </c>
      <c r="K254" s="30">
        <v>1000000</v>
      </c>
      <c r="L254" s="46">
        <v>42795</v>
      </c>
      <c r="M254" s="46">
        <v>43070</v>
      </c>
      <c r="N254" s="44" t="s">
        <v>48</v>
      </c>
      <c r="O254" s="44" t="s">
        <v>127</v>
      </c>
      <c r="P254" s="23" t="s">
        <v>280</v>
      </c>
    </row>
    <row r="255" spans="1:16" ht="123.75" x14ac:dyDescent="0.25">
      <c r="A255" s="41">
        <v>241</v>
      </c>
      <c r="B255" s="23" t="s">
        <v>134</v>
      </c>
      <c r="C255" s="23" t="s">
        <v>135</v>
      </c>
      <c r="D255" s="23" t="s">
        <v>1058</v>
      </c>
      <c r="E255" s="23" t="s">
        <v>203</v>
      </c>
      <c r="F255" s="44">
        <v>642</v>
      </c>
      <c r="G255" s="44" t="s">
        <v>34</v>
      </c>
      <c r="H255" s="23">
        <v>1</v>
      </c>
      <c r="I255" s="23">
        <v>36000000000</v>
      </c>
      <c r="J255" s="44" t="s">
        <v>35</v>
      </c>
      <c r="K255" s="30">
        <v>912172</v>
      </c>
      <c r="L255" s="46">
        <v>42795</v>
      </c>
      <c r="M255" s="46">
        <v>43191</v>
      </c>
      <c r="N255" s="44" t="s">
        <v>385</v>
      </c>
      <c r="O255" s="44" t="s">
        <v>127</v>
      </c>
      <c r="P255" s="44" t="s">
        <v>117</v>
      </c>
    </row>
    <row r="256" spans="1:16" ht="22.5" x14ac:dyDescent="0.25">
      <c r="A256" s="41">
        <v>242</v>
      </c>
      <c r="B256" s="23" t="s">
        <v>623</v>
      </c>
      <c r="C256" s="23" t="s">
        <v>624</v>
      </c>
      <c r="D256" s="23" t="s">
        <v>627</v>
      </c>
      <c r="E256" s="23" t="s">
        <v>574</v>
      </c>
      <c r="F256" s="44">
        <v>642</v>
      </c>
      <c r="G256" s="44" t="s">
        <v>34</v>
      </c>
      <c r="H256" s="23">
        <v>1</v>
      </c>
      <c r="I256" s="23">
        <v>36000000000</v>
      </c>
      <c r="J256" s="44" t="s">
        <v>35</v>
      </c>
      <c r="K256" s="30">
        <v>1200000</v>
      </c>
      <c r="L256" s="46">
        <v>42795</v>
      </c>
      <c r="M256" s="33">
        <v>43160</v>
      </c>
      <c r="N256" s="23" t="s">
        <v>48</v>
      </c>
      <c r="O256" s="44" t="s">
        <v>127</v>
      </c>
      <c r="P256" s="44" t="s">
        <v>628</v>
      </c>
    </row>
    <row r="257" spans="1:16" ht="123.75" x14ac:dyDescent="0.25">
      <c r="A257" s="41">
        <v>243</v>
      </c>
      <c r="B257" s="23" t="s">
        <v>134</v>
      </c>
      <c r="C257" s="23" t="s">
        <v>135</v>
      </c>
      <c r="D257" s="23" t="s">
        <v>1059</v>
      </c>
      <c r="E257" s="23" t="s">
        <v>203</v>
      </c>
      <c r="F257" s="44">
        <v>642</v>
      </c>
      <c r="G257" s="44" t="s">
        <v>34</v>
      </c>
      <c r="H257" s="23">
        <v>1</v>
      </c>
      <c r="I257" s="23">
        <v>36000000000</v>
      </c>
      <c r="J257" s="44" t="s">
        <v>35</v>
      </c>
      <c r="K257" s="30">
        <v>1244880</v>
      </c>
      <c r="L257" s="46">
        <v>42795</v>
      </c>
      <c r="M257" s="46">
        <v>43191</v>
      </c>
      <c r="N257" s="44" t="s">
        <v>385</v>
      </c>
      <c r="O257" s="44" t="s">
        <v>127</v>
      </c>
      <c r="P257" s="44" t="s">
        <v>117</v>
      </c>
    </row>
    <row r="258" spans="1:16" ht="33.75" x14ac:dyDescent="0.25">
      <c r="A258" s="41">
        <v>244</v>
      </c>
      <c r="B258" s="23" t="s">
        <v>244</v>
      </c>
      <c r="C258" s="23" t="s">
        <v>245</v>
      </c>
      <c r="D258" s="23" t="s">
        <v>246</v>
      </c>
      <c r="E258" s="23" t="s">
        <v>247</v>
      </c>
      <c r="F258" s="44">
        <v>642</v>
      </c>
      <c r="G258" s="44" t="s">
        <v>34</v>
      </c>
      <c r="H258" s="23">
        <v>1</v>
      </c>
      <c r="I258" s="23">
        <v>36000000000</v>
      </c>
      <c r="J258" s="44" t="s">
        <v>35</v>
      </c>
      <c r="K258" s="30">
        <v>1491048</v>
      </c>
      <c r="L258" s="46">
        <v>42795</v>
      </c>
      <c r="M258" s="46">
        <v>43070</v>
      </c>
      <c r="N258" s="44" t="s">
        <v>48</v>
      </c>
      <c r="O258" s="44" t="s">
        <v>127</v>
      </c>
      <c r="P258" s="41" t="s">
        <v>277</v>
      </c>
    </row>
    <row r="259" spans="1:16" ht="146.25" x14ac:dyDescent="0.25">
      <c r="A259" s="41">
        <v>245</v>
      </c>
      <c r="B259" s="23" t="s">
        <v>612</v>
      </c>
      <c r="C259" s="23" t="s">
        <v>613</v>
      </c>
      <c r="D259" s="23" t="s">
        <v>614</v>
      </c>
      <c r="E259" s="23" t="s">
        <v>39</v>
      </c>
      <c r="F259" s="44">
        <v>642</v>
      </c>
      <c r="G259" s="44" t="s">
        <v>34</v>
      </c>
      <c r="H259" s="23">
        <v>1</v>
      </c>
      <c r="I259" s="23">
        <v>36000000000</v>
      </c>
      <c r="J259" s="44" t="s">
        <v>35</v>
      </c>
      <c r="K259" s="30">
        <v>1500000</v>
      </c>
      <c r="L259" s="46">
        <v>42795</v>
      </c>
      <c r="M259" s="46">
        <v>43070</v>
      </c>
      <c r="N259" s="44" t="s">
        <v>385</v>
      </c>
      <c r="O259" s="44" t="s">
        <v>127</v>
      </c>
      <c r="P259" s="44" t="s">
        <v>603</v>
      </c>
    </row>
    <row r="260" spans="1:16" ht="67.5" x14ac:dyDescent="0.25">
      <c r="A260" s="41">
        <v>246</v>
      </c>
      <c r="B260" s="35" t="s">
        <v>796</v>
      </c>
      <c r="C260" s="42" t="s">
        <v>795</v>
      </c>
      <c r="D260" s="23" t="s">
        <v>659</v>
      </c>
      <c r="E260" s="23" t="s">
        <v>760</v>
      </c>
      <c r="F260" s="44">
        <v>642</v>
      </c>
      <c r="G260" s="44" t="s">
        <v>34</v>
      </c>
      <c r="H260" s="23">
        <v>1</v>
      </c>
      <c r="I260" s="23">
        <v>36000000000</v>
      </c>
      <c r="J260" s="44" t="s">
        <v>35</v>
      </c>
      <c r="K260" s="30">
        <v>1601600</v>
      </c>
      <c r="L260" s="46">
        <v>42795</v>
      </c>
      <c r="M260" s="46">
        <v>43070</v>
      </c>
      <c r="N260" s="44" t="s">
        <v>385</v>
      </c>
      <c r="O260" s="44" t="s">
        <v>127</v>
      </c>
      <c r="P260" s="23" t="s">
        <v>112</v>
      </c>
    </row>
    <row r="261" spans="1:16" ht="146.25" x14ac:dyDescent="0.25">
      <c r="A261" s="41">
        <v>247</v>
      </c>
      <c r="B261" s="23" t="s">
        <v>630</v>
      </c>
      <c r="C261" s="23" t="s">
        <v>631</v>
      </c>
      <c r="D261" s="23" t="s">
        <v>739</v>
      </c>
      <c r="E261" s="23" t="s">
        <v>39</v>
      </c>
      <c r="F261" s="44">
        <v>642</v>
      </c>
      <c r="G261" s="44" t="s">
        <v>34</v>
      </c>
      <c r="H261" s="23">
        <v>1</v>
      </c>
      <c r="I261" s="23">
        <v>36000000000</v>
      </c>
      <c r="J261" s="44" t="s">
        <v>35</v>
      </c>
      <c r="K261" s="30">
        <v>5076279.83</v>
      </c>
      <c r="L261" s="46">
        <v>42795</v>
      </c>
      <c r="M261" s="46">
        <v>43070</v>
      </c>
      <c r="N261" s="44" t="s">
        <v>385</v>
      </c>
      <c r="O261" s="44" t="s">
        <v>127</v>
      </c>
      <c r="P261" s="44" t="s">
        <v>91</v>
      </c>
    </row>
    <row r="262" spans="1:16" ht="78.75" x14ac:dyDescent="0.25">
      <c r="A262" s="41">
        <v>248</v>
      </c>
      <c r="B262" s="23" t="s">
        <v>594</v>
      </c>
      <c r="C262" s="103" t="s">
        <v>595</v>
      </c>
      <c r="D262" s="42" t="s">
        <v>801</v>
      </c>
      <c r="E262" s="104" t="s">
        <v>596</v>
      </c>
      <c r="F262" s="105">
        <v>642</v>
      </c>
      <c r="G262" s="23" t="s">
        <v>34</v>
      </c>
      <c r="H262" s="23">
        <v>1</v>
      </c>
      <c r="I262" s="43" t="s">
        <v>234</v>
      </c>
      <c r="J262" s="44" t="s">
        <v>35</v>
      </c>
      <c r="K262" s="48">
        <v>1576400</v>
      </c>
      <c r="L262" s="46">
        <v>42795</v>
      </c>
      <c r="M262" s="46">
        <v>42887</v>
      </c>
      <c r="N262" s="44" t="s">
        <v>385</v>
      </c>
      <c r="O262" s="44" t="s">
        <v>127</v>
      </c>
      <c r="P262" s="23" t="s">
        <v>597</v>
      </c>
    </row>
    <row r="263" spans="1:16" ht="78.75" x14ac:dyDescent="0.25">
      <c r="A263" s="41">
        <v>249</v>
      </c>
      <c r="B263" s="23" t="s">
        <v>594</v>
      </c>
      <c r="C263" s="103" t="s">
        <v>595</v>
      </c>
      <c r="D263" s="42" t="s">
        <v>802</v>
      </c>
      <c r="E263" s="104" t="s">
        <v>596</v>
      </c>
      <c r="F263" s="105">
        <v>642</v>
      </c>
      <c r="G263" s="23" t="s">
        <v>34</v>
      </c>
      <c r="H263" s="23">
        <v>1</v>
      </c>
      <c r="I263" s="43" t="s">
        <v>234</v>
      </c>
      <c r="J263" s="44" t="s">
        <v>35</v>
      </c>
      <c r="K263" s="48">
        <v>697600</v>
      </c>
      <c r="L263" s="46">
        <v>42795</v>
      </c>
      <c r="M263" s="46">
        <v>42887</v>
      </c>
      <c r="N263" s="44" t="s">
        <v>385</v>
      </c>
      <c r="O263" s="44" t="s">
        <v>127</v>
      </c>
      <c r="P263" s="23" t="s">
        <v>597</v>
      </c>
    </row>
    <row r="264" spans="1:16" ht="78.75" x14ac:dyDescent="0.25">
      <c r="A264" s="41">
        <v>250</v>
      </c>
      <c r="B264" s="23" t="s">
        <v>594</v>
      </c>
      <c r="C264" s="103" t="s">
        <v>595</v>
      </c>
      <c r="D264" s="42" t="s">
        <v>803</v>
      </c>
      <c r="E264" s="104" t="s">
        <v>596</v>
      </c>
      <c r="F264" s="105">
        <v>642</v>
      </c>
      <c r="G264" s="23" t="s">
        <v>34</v>
      </c>
      <c r="H264" s="23">
        <v>1</v>
      </c>
      <c r="I264" s="43" t="s">
        <v>234</v>
      </c>
      <c r="J264" s="44" t="s">
        <v>35</v>
      </c>
      <c r="K264" s="48">
        <v>834000</v>
      </c>
      <c r="L264" s="46">
        <v>42795</v>
      </c>
      <c r="M264" s="46">
        <v>42887</v>
      </c>
      <c r="N264" s="44" t="s">
        <v>385</v>
      </c>
      <c r="O264" s="44" t="s">
        <v>127</v>
      </c>
      <c r="P264" s="23" t="s">
        <v>597</v>
      </c>
    </row>
    <row r="265" spans="1:16" ht="90" x14ac:dyDescent="0.25">
      <c r="A265" s="41">
        <v>251</v>
      </c>
      <c r="B265" s="23" t="s">
        <v>594</v>
      </c>
      <c r="C265" s="103" t="s">
        <v>595</v>
      </c>
      <c r="D265" s="106" t="s">
        <v>805</v>
      </c>
      <c r="E265" s="104" t="s">
        <v>596</v>
      </c>
      <c r="F265" s="105">
        <v>642</v>
      </c>
      <c r="G265" s="23" t="s">
        <v>34</v>
      </c>
      <c r="H265" s="23">
        <v>1</v>
      </c>
      <c r="I265" s="43" t="s">
        <v>234</v>
      </c>
      <c r="J265" s="44" t="s">
        <v>35</v>
      </c>
      <c r="K265" s="48">
        <v>550000</v>
      </c>
      <c r="L265" s="46">
        <v>42795</v>
      </c>
      <c r="M265" s="46">
        <v>42887</v>
      </c>
      <c r="N265" s="44" t="s">
        <v>385</v>
      </c>
      <c r="O265" s="44" t="s">
        <v>127</v>
      </c>
      <c r="P265" s="23" t="s">
        <v>597</v>
      </c>
    </row>
    <row r="266" spans="1:16" ht="78.75" x14ac:dyDescent="0.25">
      <c r="A266" s="41">
        <v>252</v>
      </c>
      <c r="B266" s="23" t="s">
        <v>594</v>
      </c>
      <c r="C266" s="103" t="s">
        <v>595</v>
      </c>
      <c r="D266" s="42" t="s">
        <v>807</v>
      </c>
      <c r="E266" s="104" t="s">
        <v>596</v>
      </c>
      <c r="F266" s="105">
        <v>642</v>
      </c>
      <c r="G266" s="23" t="s">
        <v>34</v>
      </c>
      <c r="H266" s="23">
        <v>1</v>
      </c>
      <c r="I266" s="43" t="s">
        <v>234</v>
      </c>
      <c r="J266" s="44" t="s">
        <v>35</v>
      </c>
      <c r="K266" s="48">
        <v>978000</v>
      </c>
      <c r="L266" s="46">
        <v>42795</v>
      </c>
      <c r="M266" s="46">
        <v>42887</v>
      </c>
      <c r="N266" s="44" t="s">
        <v>385</v>
      </c>
      <c r="O266" s="44" t="s">
        <v>127</v>
      </c>
      <c r="P266" s="23" t="s">
        <v>597</v>
      </c>
    </row>
    <row r="267" spans="1:16" ht="90" x14ac:dyDescent="0.25">
      <c r="A267" s="41">
        <v>253</v>
      </c>
      <c r="B267" s="23" t="s">
        <v>594</v>
      </c>
      <c r="C267" s="103" t="s">
        <v>595</v>
      </c>
      <c r="D267" s="106" t="s">
        <v>810</v>
      </c>
      <c r="E267" s="104" t="s">
        <v>596</v>
      </c>
      <c r="F267" s="105">
        <v>642</v>
      </c>
      <c r="G267" s="23" t="s">
        <v>34</v>
      </c>
      <c r="H267" s="23">
        <v>1</v>
      </c>
      <c r="I267" s="43" t="s">
        <v>234</v>
      </c>
      <c r="J267" s="44" t="s">
        <v>35</v>
      </c>
      <c r="K267" s="48">
        <v>2784000</v>
      </c>
      <c r="L267" s="46">
        <v>42795</v>
      </c>
      <c r="M267" s="46">
        <v>42887</v>
      </c>
      <c r="N267" s="44" t="s">
        <v>385</v>
      </c>
      <c r="O267" s="44" t="s">
        <v>127</v>
      </c>
      <c r="P267" s="23" t="s">
        <v>597</v>
      </c>
    </row>
    <row r="268" spans="1:16" ht="90" x14ac:dyDescent="0.25">
      <c r="A268" s="41">
        <v>254</v>
      </c>
      <c r="B268" s="23" t="s">
        <v>594</v>
      </c>
      <c r="C268" s="103" t="s">
        <v>595</v>
      </c>
      <c r="D268" s="106" t="s">
        <v>811</v>
      </c>
      <c r="E268" s="104" t="s">
        <v>596</v>
      </c>
      <c r="F268" s="105">
        <v>642</v>
      </c>
      <c r="G268" s="23" t="s">
        <v>34</v>
      </c>
      <c r="H268" s="23">
        <v>1</v>
      </c>
      <c r="I268" s="43" t="s">
        <v>234</v>
      </c>
      <c r="J268" s="44" t="s">
        <v>35</v>
      </c>
      <c r="K268" s="48">
        <v>1542400</v>
      </c>
      <c r="L268" s="46">
        <v>42795</v>
      </c>
      <c r="M268" s="46">
        <v>42887</v>
      </c>
      <c r="N268" s="44" t="s">
        <v>385</v>
      </c>
      <c r="O268" s="44" t="s">
        <v>127</v>
      </c>
      <c r="P268" s="23" t="s">
        <v>597</v>
      </c>
    </row>
    <row r="269" spans="1:16" ht="78.75" x14ac:dyDescent="0.25">
      <c r="A269" s="41">
        <v>255</v>
      </c>
      <c r="B269" s="23" t="s">
        <v>594</v>
      </c>
      <c r="C269" s="103" t="s">
        <v>595</v>
      </c>
      <c r="D269" s="106" t="s">
        <v>812</v>
      </c>
      <c r="E269" s="104" t="s">
        <v>596</v>
      </c>
      <c r="F269" s="105">
        <v>642</v>
      </c>
      <c r="G269" s="23" t="s">
        <v>34</v>
      </c>
      <c r="H269" s="23">
        <v>1</v>
      </c>
      <c r="I269" s="43" t="s">
        <v>234</v>
      </c>
      <c r="J269" s="44" t="s">
        <v>35</v>
      </c>
      <c r="K269" s="48">
        <v>1920000</v>
      </c>
      <c r="L269" s="46">
        <v>42795</v>
      </c>
      <c r="M269" s="46">
        <v>42887</v>
      </c>
      <c r="N269" s="44" t="s">
        <v>385</v>
      </c>
      <c r="O269" s="44" t="s">
        <v>127</v>
      </c>
      <c r="P269" s="23" t="s">
        <v>597</v>
      </c>
    </row>
    <row r="270" spans="1:16" ht="56.25" x14ac:dyDescent="0.25">
      <c r="A270" s="41">
        <v>256</v>
      </c>
      <c r="B270" s="23" t="s">
        <v>594</v>
      </c>
      <c r="C270" s="103" t="s">
        <v>595</v>
      </c>
      <c r="D270" s="42" t="s">
        <v>813</v>
      </c>
      <c r="E270" s="104" t="s">
        <v>596</v>
      </c>
      <c r="F270" s="105">
        <v>642</v>
      </c>
      <c r="G270" s="23" t="s">
        <v>34</v>
      </c>
      <c r="H270" s="23">
        <v>1</v>
      </c>
      <c r="I270" s="43" t="s">
        <v>234</v>
      </c>
      <c r="J270" s="44" t="s">
        <v>35</v>
      </c>
      <c r="K270" s="48">
        <v>598400</v>
      </c>
      <c r="L270" s="46">
        <v>42795</v>
      </c>
      <c r="M270" s="46">
        <v>42887</v>
      </c>
      <c r="N270" s="44" t="s">
        <v>385</v>
      </c>
      <c r="O270" s="44" t="s">
        <v>127</v>
      </c>
      <c r="P270" s="23" t="s">
        <v>597</v>
      </c>
    </row>
    <row r="271" spans="1:16" ht="78.75" x14ac:dyDescent="0.25">
      <c r="A271" s="41">
        <v>257</v>
      </c>
      <c r="B271" s="23" t="s">
        <v>594</v>
      </c>
      <c r="C271" s="103" t="s">
        <v>595</v>
      </c>
      <c r="D271" s="103" t="s">
        <v>814</v>
      </c>
      <c r="E271" s="104" t="s">
        <v>596</v>
      </c>
      <c r="F271" s="105">
        <v>642</v>
      </c>
      <c r="G271" s="23" t="s">
        <v>34</v>
      </c>
      <c r="H271" s="23">
        <v>1</v>
      </c>
      <c r="I271" s="43" t="s">
        <v>234</v>
      </c>
      <c r="J271" s="44" t="s">
        <v>35</v>
      </c>
      <c r="K271" s="48">
        <v>736000</v>
      </c>
      <c r="L271" s="46">
        <v>42795</v>
      </c>
      <c r="M271" s="46">
        <v>42887</v>
      </c>
      <c r="N271" s="44" t="s">
        <v>385</v>
      </c>
      <c r="O271" s="44" t="s">
        <v>127</v>
      </c>
      <c r="P271" s="23" t="s">
        <v>597</v>
      </c>
    </row>
    <row r="272" spans="1:16" ht="78.75" x14ac:dyDescent="0.25">
      <c r="A272" s="41">
        <v>258</v>
      </c>
      <c r="B272" s="23" t="s">
        <v>594</v>
      </c>
      <c r="C272" s="103" t="s">
        <v>595</v>
      </c>
      <c r="D272" s="103" t="s">
        <v>815</v>
      </c>
      <c r="E272" s="104" t="s">
        <v>596</v>
      </c>
      <c r="F272" s="105">
        <v>642</v>
      </c>
      <c r="G272" s="23" t="s">
        <v>34</v>
      </c>
      <c r="H272" s="23">
        <v>1</v>
      </c>
      <c r="I272" s="43" t="s">
        <v>234</v>
      </c>
      <c r="J272" s="44" t="s">
        <v>35</v>
      </c>
      <c r="K272" s="48">
        <v>594000</v>
      </c>
      <c r="L272" s="46">
        <v>42795</v>
      </c>
      <c r="M272" s="46">
        <v>42887</v>
      </c>
      <c r="N272" s="44" t="s">
        <v>385</v>
      </c>
      <c r="O272" s="44" t="s">
        <v>127</v>
      </c>
      <c r="P272" s="23" t="s">
        <v>597</v>
      </c>
    </row>
    <row r="273" spans="1:16" ht="67.5" x14ac:dyDescent="0.25">
      <c r="A273" s="41">
        <v>259</v>
      </c>
      <c r="B273" s="23" t="s">
        <v>594</v>
      </c>
      <c r="C273" s="103" t="s">
        <v>595</v>
      </c>
      <c r="D273" s="42" t="s">
        <v>816</v>
      </c>
      <c r="E273" s="104" t="s">
        <v>596</v>
      </c>
      <c r="F273" s="105">
        <v>642</v>
      </c>
      <c r="G273" s="23" t="s">
        <v>34</v>
      </c>
      <c r="H273" s="23">
        <v>1</v>
      </c>
      <c r="I273" s="43" t="s">
        <v>234</v>
      </c>
      <c r="J273" s="44" t="s">
        <v>35</v>
      </c>
      <c r="K273" s="48">
        <v>710400</v>
      </c>
      <c r="L273" s="46">
        <v>42795</v>
      </c>
      <c r="M273" s="46">
        <v>42887</v>
      </c>
      <c r="N273" s="44" t="s">
        <v>385</v>
      </c>
      <c r="O273" s="44" t="s">
        <v>127</v>
      </c>
      <c r="P273" s="23" t="s">
        <v>597</v>
      </c>
    </row>
    <row r="274" spans="1:16" ht="67.5" x14ac:dyDescent="0.25">
      <c r="A274" s="41">
        <v>260</v>
      </c>
      <c r="B274" s="23" t="s">
        <v>594</v>
      </c>
      <c r="C274" s="103" t="s">
        <v>595</v>
      </c>
      <c r="D274" s="42" t="s">
        <v>817</v>
      </c>
      <c r="E274" s="104" t="s">
        <v>596</v>
      </c>
      <c r="F274" s="105">
        <v>642</v>
      </c>
      <c r="G274" s="23" t="s">
        <v>34</v>
      </c>
      <c r="H274" s="23">
        <v>1</v>
      </c>
      <c r="I274" s="43" t="s">
        <v>234</v>
      </c>
      <c r="J274" s="44" t="s">
        <v>35</v>
      </c>
      <c r="K274" s="48">
        <v>2501000</v>
      </c>
      <c r="L274" s="46">
        <v>42795</v>
      </c>
      <c r="M274" s="46">
        <v>42887</v>
      </c>
      <c r="N274" s="44" t="s">
        <v>385</v>
      </c>
      <c r="O274" s="44" t="s">
        <v>127</v>
      </c>
      <c r="P274" s="23" t="s">
        <v>597</v>
      </c>
    </row>
    <row r="275" spans="1:16" ht="56.25" x14ac:dyDescent="0.25">
      <c r="A275" s="41">
        <v>261</v>
      </c>
      <c r="B275" s="23" t="s">
        <v>594</v>
      </c>
      <c r="C275" s="103" t="s">
        <v>595</v>
      </c>
      <c r="D275" s="103" t="s">
        <v>818</v>
      </c>
      <c r="E275" s="104" t="s">
        <v>596</v>
      </c>
      <c r="F275" s="105">
        <v>642</v>
      </c>
      <c r="G275" s="23" t="s">
        <v>34</v>
      </c>
      <c r="H275" s="23">
        <v>1</v>
      </c>
      <c r="I275" s="43" t="s">
        <v>234</v>
      </c>
      <c r="J275" s="44" t="s">
        <v>35</v>
      </c>
      <c r="K275" s="48">
        <v>1110400</v>
      </c>
      <c r="L275" s="46">
        <v>42795</v>
      </c>
      <c r="M275" s="46">
        <v>42887</v>
      </c>
      <c r="N275" s="44" t="s">
        <v>385</v>
      </c>
      <c r="O275" s="44" t="s">
        <v>127</v>
      </c>
      <c r="P275" s="23" t="s">
        <v>597</v>
      </c>
    </row>
    <row r="276" spans="1:16" ht="78.75" x14ac:dyDescent="0.25">
      <c r="A276" s="41">
        <v>262</v>
      </c>
      <c r="B276" s="23" t="s">
        <v>594</v>
      </c>
      <c r="C276" s="103" t="s">
        <v>595</v>
      </c>
      <c r="D276" s="103" t="s">
        <v>819</v>
      </c>
      <c r="E276" s="104" t="s">
        <v>596</v>
      </c>
      <c r="F276" s="105">
        <v>642</v>
      </c>
      <c r="G276" s="23" t="s">
        <v>34</v>
      </c>
      <c r="H276" s="23">
        <v>1</v>
      </c>
      <c r="I276" s="43" t="s">
        <v>234</v>
      </c>
      <c r="J276" s="44" t="s">
        <v>35</v>
      </c>
      <c r="K276" s="48">
        <v>809600</v>
      </c>
      <c r="L276" s="46">
        <v>42795</v>
      </c>
      <c r="M276" s="46">
        <v>42887</v>
      </c>
      <c r="N276" s="44" t="s">
        <v>385</v>
      </c>
      <c r="O276" s="44" t="s">
        <v>127</v>
      </c>
      <c r="P276" s="23" t="s">
        <v>597</v>
      </c>
    </row>
    <row r="277" spans="1:16" ht="90" x14ac:dyDescent="0.25">
      <c r="A277" s="41">
        <v>263</v>
      </c>
      <c r="B277" s="23" t="s">
        <v>594</v>
      </c>
      <c r="C277" s="103" t="s">
        <v>595</v>
      </c>
      <c r="D277" s="103" t="s">
        <v>820</v>
      </c>
      <c r="E277" s="104" t="s">
        <v>596</v>
      </c>
      <c r="F277" s="105">
        <v>642</v>
      </c>
      <c r="G277" s="23" t="s">
        <v>34</v>
      </c>
      <c r="H277" s="23">
        <v>1</v>
      </c>
      <c r="I277" s="43" t="s">
        <v>234</v>
      </c>
      <c r="J277" s="44" t="s">
        <v>35</v>
      </c>
      <c r="K277" s="48">
        <v>791000</v>
      </c>
      <c r="L277" s="46">
        <v>42795</v>
      </c>
      <c r="M277" s="46">
        <v>42887</v>
      </c>
      <c r="N277" s="44" t="s">
        <v>385</v>
      </c>
      <c r="O277" s="44" t="s">
        <v>127</v>
      </c>
      <c r="P277" s="23" t="s">
        <v>597</v>
      </c>
    </row>
    <row r="278" spans="1:16" ht="90" x14ac:dyDescent="0.25">
      <c r="A278" s="41">
        <v>264</v>
      </c>
      <c r="B278" s="23" t="s">
        <v>594</v>
      </c>
      <c r="C278" s="103" t="s">
        <v>595</v>
      </c>
      <c r="D278" s="103" t="s">
        <v>822</v>
      </c>
      <c r="E278" s="104" t="s">
        <v>596</v>
      </c>
      <c r="F278" s="105">
        <v>642</v>
      </c>
      <c r="G278" s="23" t="s">
        <v>34</v>
      </c>
      <c r="H278" s="23">
        <v>1</v>
      </c>
      <c r="I278" s="43" t="s">
        <v>234</v>
      </c>
      <c r="J278" s="44" t="s">
        <v>35</v>
      </c>
      <c r="K278" s="48">
        <v>546000</v>
      </c>
      <c r="L278" s="46">
        <v>42795</v>
      </c>
      <c r="M278" s="46">
        <v>42887</v>
      </c>
      <c r="N278" s="44" t="s">
        <v>385</v>
      </c>
      <c r="O278" s="44" t="s">
        <v>127</v>
      </c>
      <c r="P278" s="23" t="s">
        <v>597</v>
      </c>
    </row>
    <row r="279" spans="1:16" ht="101.25" x14ac:dyDescent="0.25">
      <c r="A279" s="41">
        <v>265</v>
      </c>
      <c r="B279" s="23" t="s">
        <v>594</v>
      </c>
      <c r="C279" s="103" t="s">
        <v>595</v>
      </c>
      <c r="D279" s="106" t="s">
        <v>824</v>
      </c>
      <c r="E279" s="104" t="s">
        <v>596</v>
      </c>
      <c r="F279" s="105">
        <v>642</v>
      </c>
      <c r="G279" s="23" t="s">
        <v>34</v>
      </c>
      <c r="H279" s="23">
        <v>1</v>
      </c>
      <c r="I279" s="43" t="s">
        <v>234</v>
      </c>
      <c r="J279" s="44" t="s">
        <v>35</v>
      </c>
      <c r="K279" s="48">
        <v>2560000</v>
      </c>
      <c r="L279" s="46">
        <v>42795</v>
      </c>
      <c r="M279" s="46">
        <v>42887</v>
      </c>
      <c r="N279" s="44" t="s">
        <v>385</v>
      </c>
      <c r="O279" s="44" t="s">
        <v>127</v>
      </c>
      <c r="P279" s="23" t="s">
        <v>597</v>
      </c>
    </row>
    <row r="280" spans="1:16" ht="78.75" x14ac:dyDescent="0.25">
      <c r="A280" s="41">
        <v>266</v>
      </c>
      <c r="B280" s="23" t="s">
        <v>594</v>
      </c>
      <c r="C280" s="103" t="s">
        <v>595</v>
      </c>
      <c r="D280" s="106" t="s">
        <v>825</v>
      </c>
      <c r="E280" s="104" t="s">
        <v>596</v>
      </c>
      <c r="F280" s="105">
        <v>642</v>
      </c>
      <c r="G280" s="23" t="s">
        <v>34</v>
      </c>
      <c r="H280" s="23">
        <v>1</v>
      </c>
      <c r="I280" s="43" t="s">
        <v>234</v>
      </c>
      <c r="J280" s="44" t="s">
        <v>35</v>
      </c>
      <c r="K280" s="48">
        <v>1120000</v>
      </c>
      <c r="L280" s="46">
        <v>42795</v>
      </c>
      <c r="M280" s="46">
        <v>42887</v>
      </c>
      <c r="N280" s="44" t="s">
        <v>385</v>
      </c>
      <c r="O280" s="44" t="s">
        <v>127</v>
      </c>
      <c r="P280" s="23" t="s">
        <v>597</v>
      </c>
    </row>
    <row r="281" spans="1:16" ht="90" x14ac:dyDescent="0.25">
      <c r="A281" s="41">
        <v>267</v>
      </c>
      <c r="B281" s="23" t="s">
        <v>594</v>
      </c>
      <c r="C281" s="103" t="s">
        <v>595</v>
      </c>
      <c r="D281" s="106" t="s">
        <v>826</v>
      </c>
      <c r="E281" s="104" t="s">
        <v>596</v>
      </c>
      <c r="F281" s="105">
        <v>642</v>
      </c>
      <c r="G281" s="23" t="s">
        <v>34</v>
      </c>
      <c r="H281" s="23">
        <v>1</v>
      </c>
      <c r="I281" s="43" t="s">
        <v>234</v>
      </c>
      <c r="J281" s="44" t="s">
        <v>35</v>
      </c>
      <c r="K281" s="48">
        <v>1760000</v>
      </c>
      <c r="L281" s="46">
        <v>42795</v>
      </c>
      <c r="M281" s="46">
        <v>42887</v>
      </c>
      <c r="N281" s="44" t="s">
        <v>385</v>
      </c>
      <c r="O281" s="44" t="s">
        <v>127</v>
      </c>
      <c r="P281" s="23" t="s">
        <v>597</v>
      </c>
    </row>
    <row r="282" spans="1:16" ht="67.5" x14ac:dyDescent="0.25">
      <c r="A282" s="41">
        <v>268</v>
      </c>
      <c r="B282" s="23" t="s">
        <v>594</v>
      </c>
      <c r="C282" s="103" t="s">
        <v>595</v>
      </c>
      <c r="D282" s="108" t="s">
        <v>828</v>
      </c>
      <c r="E282" s="104" t="s">
        <v>596</v>
      </c>
      <c r="F282" s="105">
        <v>642</v>
      </c>
      <c r="G282" s="23" t="s">
        <v>34</v>
      </c>
      <c r="H282" s="23">
        <v>1</v>
      </c>
      <c r="I282" s="43" t="s">
        <v>234</v>
      </c>
      <c r="J282" s="44" t="s">
        <v>35</v>
      </c>
      <c r="K282" s="92">
        <v>4032000</v>
      </c>
      <c r="L282" s="46">
        <v>42795</v>
      </c>
      <c r="M282" s="46">
        <v>42887</v>
      </c>
      <c r="N282" s="44" t="s">
        <v>385</v>
      </c>
      <c r="O282" s="44" t="s">
        <v>127</v>
      </c>
      <c r="P282" s="23" t="s">
        <v>597</v>
      </c>
    </row>
    <row r="283" spans="1:16" ht="90" x14ac:dyDescent="0.25">
      <c r="A283" s="41">
        <v>269</v>
      </c>
      <c r="B283" s="23" t="s">
        <v>594</v>
      </c>
      <c r="C283" s="103" t="s">
        <v>595</v>
      </c>
      <c r="D283" s="107" t="s">
        <v>829</v>
      </c>
      <c r="E283" s="104" t="s">
        <v>596</v>
      </c>
      <c r="F283" s="105">
        <v>642</v>
      </c>
      <c r="G283" s="23" t="s">
        <v>34</v>
      </c>
      <c r="H283" s="23">
        <v>1</v>
      </c>
      <c r="I283" s="43" t="s">
        <v>234</v>
      </c>
      <c r="J283" s="44" t="s">
        <v>35</v>
      </c>
      <c r="K283" s="48">
        <v>658000</v>
      </c>
      <c r="L283" s="46">
        <v>42795</v>
      </c>
      <c r="M283" s="46">
        <v>42887</v>
      </c>
      <c r="N283" s="44" t="s">
        <v>385</v>
      </c>
      <c r="O283" s="44" t="s">
        <v>127</v>
      </c>
      <c r="P283" s="23" t="s">
        <v>597</v>
      </c>
    </row>
    <row r="284" spans="1:16" ht="78.75" x14ac:dyDescent="0.25">
      <c r="A284" s="41">
        <v>270</v>
      </c>
      <c r="B284" s="23" t="s">
        <v>594</v>
      </c>
      <c r="C284" s="103" t="s">
        <v>595</v>
      </c>
      <c r="D284" s="107" t="s">
        <v>830</v>
      </c>
      <c r="E284" s="104" t="s">
        <v>596</v>
      </c>
      <c r="F284" s="105">
        <v>642</v>
      </c>
      <c r="G284" s="23" t="s">
        <v>34</v>
      </c>
      <c r="H284" s="23">
        <v>1</v>
      </c>
      <c r="I284" s="43" t="s">
        <v>234</v>
      </c>
      <c r="J284" s="44" t="s">
        <v>35</v>
      </c>
      <c r="K284" s="92">
        <v>965200</v>
      </c>
      <c r="L284" s="46">
        <v>42795</v>
      </c>
      <c r="M284" s="46">
        <v>42887</v>
      </c>
      <c r="N284" s="44" t="s">
        <v>385</v>
      </c>
      <c r="O284" s="44" t="s">
        <v>127</v>
      </c>
      <c r="P284" s="23" t="s">
        <v>597</v>
      </c>
    </row>
    <row r="285" spans="1:16" ht="123.75" x14ac:dyDescent="0.25">
      <c r="A285" s="41">
        <v>271</v>
      </c>
      <c r="B285" s="23" t="s">
        <v>594</v>
      </c>
      <c r="C285" s="103" t="s">
        <v>595</v>
      </c>
      <c r="D285" s="107" t="s">
        <v>831</v>
      </c>
      <c r="E285" s="104" t="s">
        <v>596</v>
      </c>
      <c r="F285" s="105">
        <v>642</v>
      </c>
      <c r="G285" s="23" t="s">
        <v>34</v>
      </c>
      <c r="H285" s="23">
        <v>1</v>
      </c>
      <c r="I285" s="43" t="s">
        <v>234</v>
      </c>
      <c r="J285" s="44" t="s">
        <v>35</v>
      </c>
      <c r="K285" s="92">
        <v>1762000</v>
      </c>
      <c r="L285" s="46">
        <v>42795</v>
      </c>
      <c r="M285" s="46">
        <v>42887</v>
      </c>
      <c r="N285" s="44" t="s">
        <v>385</v>
      </c>
      <c r="O285" s="44" t="s">
        <v>127</v>
      </c>
      <c r="P285" s="23" t="s">
        <v>597</v>
      </c>
    </row>
    <row r="286" spans="1:16" ht="123.75" x14ac:dyDescent="0.25">
      <c r="A286" s="41">
        <v>272</v>
      </c>
      <c r="B286" s="23" t="s">
        <v>594</v>
      </c>
      <c r="C286" s="103" t="s">
        <v>595</v>
      </c>
      <c r="D286" s="107" t="s">
        <v>832</v>
      </c>
      <c r="E286" s="104" t="s">
        <v>596</v>
      </c>
      <c r="F286" s="105">
        <v>642</v>
      </c>
      <c r="G286" s="23" t="s">
        <v>34</v>
      </c>
      <c r="H286" s="23">
        <v>1</v>
      </c>
      <c r="I286" s="43" t="s">
        <v>234</v>
      </c>
      <c r="J286" s="44" t="s">
        <v>35</v>
      </c>
      <c r="K286" s="92">
        <v>644000</v>
      </c>
      <c r="L286" s="46">
        <v>42795</v>
      </c>
      <c r="M286" s="46">
        <v>42887</v>
      </c>
      <c r="N286" s="44" t="s">
        <v>385</v>
      </c>
      <c r="O286" s="44" t="s">
        <v>127</v>
      </c>
      <c r="P286" s="23" t="s">
        <v>597</v>
      </c>
    </row>
    <row r="287" spans="1:16" ht="101.25" x14ac:dyDescent="0.25">
      <c r="A287" s="41">
        <v>273</v>
      </c>
      <c r="B287" s="23" t="s">
        <v>594</v>
      </c>
      <c r="C287" s="103" t="s">
        <v>595</v>
      </c>
      <c r="D287" s="107" t="s">
        <v>833</v>
      </c>
      <c r="E287" s="104" t="s">
        <v>596</v>
      </c>
      <c r="F287" s="105">
        <v>642</v>
      </c>
      <c r="G287" s="23" t="s">
        <v>34</v>
      </c>
      <c r="H287" s="23">
        <v>1</v>
      </c>
      <c r="I287" s="43" t="s">
        <v>234</v>
      </c>
      <c r="J287" s="44" t="s">
        <v>35</v>
      </c>
      <c r="K287" s="92">
        <v>6552000</v>
      </c>
      <c r="L287" s="46">
        <v>42795</v>
      </c>
      <c r="M287" s="46">
        <v>42887</v>
      </c>
      <c r="N287" s="44" t="s">
        <v>385</v>
      </c>
      <c r="O287" s="44" t="s">
        <v>127</v>
      </c>
      <c r="P287" s="23" t="s">
        <v>597</v>
      </c>
    </row>
    <row r="288" spans="1:16" ht="90" x14ac:dyDescent="0.25">
      <c r="A288" s="41">
        <v>274</v>
      </c>
      <c r="B288" s="23" t="s">
        <v>594</v>
      </c>
      <c r="C288" s="103" t="s">
        <v>595</v>
      </c>
      <c r="D288" s="107" t="s">
        <v>834</v>
      </c>
      <c r="E288" s="104" t="s">
        <v>596</v>
      </c>
      <c r="F288" s="105">
        <v>642</v>
      </c>
      <c r="G288" s="23" t="s">
        <v>34</v>
      </c>
      <c r="H288" s="23">
        <v>1</v>
      </c>
      <c r="I288" s="43" t="s">
        <v>234</v>
      </c>
      <c r="J288" s="44" t="s">
        <v>35</v>
      </c>
      <c r="K288" s="92">
        <v>10230000</v>
      </c>
      <c r="L288" s="46">
        <v>42795</v>
      </c>
      <c r="M288" s="46">
        <v>42887</v>
      </c>
      <c r="N288" s="44" t="s">
        <v>385</v>
      </c>
      <c r="O288" s="44" t="s">
        <v>127</v>
      </c>
      <c r="P288" s="23" t="s">
        <v>597</v>
      </c>
    </row>
    <row r="289" spans="1:16" ht="67.5" x14ac:dyDescent="0.25">
      <c r="A289" s="41">
        <v>275</v>
      </c>
      <c r="B289" s="23" t="s">
        <v>594</v>
      </c>
      <c r="C289" s="103" t="s">
        <v>595</v>
      </c>
      <c r="D289" s="107" t="s">
        <v>835</v>
      </c>
      <c r="E289" s="104" t="s">
        <v>596</v>
      </c>
      <c r="F289" s="105">
        <v>642</v>
      </c>
      <c r="G289" s="23" t="s">
        <v>34</v>
      </c>
      <c r="H289" s="23">
        <v>1</v>
      </c>
      <c r="I289" s="43" t="s">
        <v>234</v>
      </c>
      <c r="J289" s="44" t="s">
        <v>35</v>
      </c>
      <c r="K289" s="48">
        <v>1090000</v>
      </c>
      <c r="L289" s="46">
        <v>42795</v>
      </c>
      <c r="M289" s="46">
        <v>42887</v>
      </c>
      <c r="N289" s="44" t="s">
        <v>385</v>
      </c>
      <c r="O289" s="44" t="s">
        <v>127</v>
      </c>
      <c r="P289" s="23" t="s">
        <v>597</v>
      </c>
    </row>
    <row r="290" spans="1:16" ht="68.25" x14ac:dyDescent="0.25">
      <c r="A290" s="41">
        <v>276</v>
      </c>
      <c r="B290" s="23" t="s">
        <v>594</v>
      </c>
      <c r="C290" s="103" t="s">
        <v>595</v>
      </c>
      <c r="D290" s="109" t="s">
        <v>1046</v>
      </c>
      <c r="E290" s="104" t="s">
        <v>596</v>
      </c>
      <c r="F290" s="105">
        <v>642</v>
      </c>
      <c r="G290" s="23" t="s">
        <v>34</v>
      </c>
      <c r="H290" s="23">
        <v>1</v>
      </c>
      <c r="I290" s="43" t="s">
        <v>234</v>
      </c>
      <c r="J290" s="44" t="s">
        <v>35</v>
      </c>
      <c r="K290" s="48">
        <v>1576400</v>
      </c>
      <c r="L290" s="46">
        <v>42795</v>
      </c>
      <c r="M290" s="46">
        <v>42887</v>
      </c>
      <c r="N290" s="44" t="s">
        <v>385</v>
      </c>
      <c r="O290" s="44" t="s">
        <v>127</v>
      </c>
      <c r="P290" s="23" t="s">
        <v>597</v>
      </c>
    </row>
    <row r="291" spans="1:16" ht="68.25" x14ac:dyDescent="0.25">
      <c r="A291" s="41">
        <v>277</v>
      </c>
      <c r="B291" s="23" t="s">
        <v>594</v>
      </c>
      <c r="C291" s="103" t="s">
        <v>595</v>
      </c>
      <c r="D291" s="109" t="s">
        <v>836</v>
      </c>
      <c r="E291" s="104" t="s">
        <v>596</v>
      </c>
      <c r="F291" s="105">
        <v>642</v>
      </c>
      <c r="G291" s="23" t="s">
        <v>34</v>
      </c>
      <c r="H291" s="23">
        <v>1</v>
      </c>
      <c r="I291" s="43" t="s">
        <v>234</v>
      </c>
      <c r="J291" s="44" t="s">
        <v>35</v>
      </c>
      <c r="K291" s="92">
        <v>546000</v>
      </c>
      <c r="L291" s="46">
        <v>42795</v>
      </c>
      <c r="M291" s="46">
        <v>42887</v>
      </c>
      <c r="N291" s="44" t="s">
        <v>385</v>
      </c>
      <c r="O291" s="44" t="s">
        <v>127</v>
      </c>
      <c r="P291" s="23" t="s">
        <v>597</v>
      </c>
    </row>
    <row r="292" spans="1:16" ht="68.25" x14ac:dyDescent="0.25">
      <c r="A292" s="41">
        <v>278</v>
      </c>
      <c r="B292" s="23" t="s">
        <v>594</v>
      </c>
      <c r="C292" s="103" t="s">
        <v>595</v>
      </c>
      <c r="D292" s="109" t="s">
        <v>837</v>
      </c>
      <c r="E292" s="104" t="s">
        <v>596</v>
      </c>
      <c r="F292" s="105">
        <v>642</v>
      </c>
      <c r="G292" s="23" t="s">
        <v>34</v>
      </c>
      <c r="H292" s="23">
        <v>1</v>
      </c>
      <c r="I292" s="43" t="s">
        <v>234</v>
      </c>
      <c r="J292" s="44" t="s">
        <v>35</v>
      </c>
      <c r="K292" s="92">
        <v>1666000</v>
      </c>
      <c r="L292" s="46">
        <v>42795</v>
      </c>
      <c r="M292" s="46">
        <v>42887</v>
      </c>
      <c r="N292" s="44" t="s">
        <v>385</v>
      </c>
      <c r="O292" s="44" t="s">
        <v>127</v>
      </c>
      <c r="P292" s="23" t="s">
        <v>597</v>
      </c>
    </row>
    <row r="293" spans="1:16" ht="79.5" x14ac:dyDescent="0.25">
      <c r="A293" s="41">
        <v>279</v>
      </c>
      <c r="B293" s="23" t="s">
        <v>594</v>
      </c>
      <c r="C293" s="103" t="s">
        <v>595</v>
      </c>
      <c r="D293" s="110" t="s">
        <v>838</v>
      </c>
      <c r="E293" s="104" t="s">
        <v>596</v>
      </c>
      <c r="F293" s="105">
        <v>642</v>
      </c>
      <c r="G293" s="23" t="s">
        <v>34</v>
      </c>
      <c r="H293" s="23">
        <v>1</v>
      </c>
      <c r="I293" s="43" t="s">
        <v>234</v>
      </c>
      <c r="J293" s="44" t="s">
        <v>35</v>
      </c>
      <c r="K293" s="92">
        <v>1438800</v>
      </c>
      <c r="L293" s="46">
        <v>42795</v>
      </c>
      <c r="M293" s="46">
        <v>42887</v>
      </c>
      <c r="N293" s="44" t="s">
        <v>385</v>
      </c>
      <c r="O293" s="44" t="s">
        <v>127</v>
      </c>
      <c r="P293" s="23" t="s">
        <v>597</v>
      </c>
    </row>
    <row r="294" spans="1:16" ht="67.5" x14ac:dyDescent="0.25">
      <c r="A294" s="41">
        <v>280</v>
      </c>
      <c r="B294" s="23" t="s">
        <v>594</v>
      </c>
      <c r="C294" s="103" t="s">
        <v>595</v>
      </c>
      <c r="D294" s="107" t="s">
        <v>839</v>
      </c>
      <c r="E294" s="104" t="s">
        <v>596</v>
      </c>
      <c r="F294" s="105">
        <v>642</v>
      </c>
      <c r="G294" s="23" t="s">
        <v>34</v>
      </c>
      <c r="H294" s="23">
        <v>1</v>
      </c>
      <c r="I294" s="43" t="s">
        <v>234</v>
      </c>
      <c r="J294" s="44" t="s">
        <v>35</v>
      </c>
      <c r="K294" s="92">
        <v>6000000</v>
      </c>
      <c r="L294" s="46">
        <v>42795</v>
      </c>
      <c r="M294" s="46">
        <v>43040</v>
      </c>
      <c r="N294" s="44" t="s">
        <v>385</v>
      </c>
      <c r="O294" s="44" t="s">
        <v>127</v>
      </c>
      <c r="P294" s="23" t="s">
        <v>597</v>
      </c>
    </row>
    <row r="295" spans="1:16" ht="56.25" x14ac:dyDescent="0.25">
      <c r="A295" s="41">
        <v>281</v>
      </c>
      <c r="B295" s="23" t="s">
        <v>594</v>
      </c>
      <c r="C295" s="103" t="s">
        <v>595</v>
      </c>
      <c r="D295" s="111" t="s">
        <v>840</v>
      </c>
      <c r="E295" s="104" t="s">
        <v>596</v>
      </c>
      <c r="F295" s="105">
        <v>642</v>
      </c>
      <c r="G295" s="23" t="s">
        <v>34</v>
      </c>
      <c r="H295" s="23">
        <v>1</v>
      </c>
      <c r="I295" s="43" t="s">
        <v>234</v>
      </c>
      <c r="J295" s="44" t="s">
        <v>35</v>
      </c>
      <c r="K295" s="92">
        <v>1800000</v>
      </c>
      <c r="L295" s="46">
        <v>42795</v>
      </c>
      <c r="M295" s="46">
        <v>42887</v>
      </c>
      <c r="N295" s="44" t="s">
        <v>385</v>
      </c>
      <c r="O295" s="44" t="s">
        <v>127</v>
      </c>
      <c r="P295" s="23" t="s">
        <v>597</v>
      </c>
    </row>
    <row r="296" spans="1:16" ht="56.25" x14ac:dyDescent="0.25">
      <c r="A296" s="41">
        <v>282</v>
      </c>
      <c r="B296" s="23" t="s">
        <v>594</v>
      </c>
      <c r="C296" s="103" t="s">
        <v>595</v>
      </c>
      <c r="D296" s="111" t="s">
        <v>842</v>
      </c>
      <c r="E296" s="104" t="s">
        <v>596</v>
      </c>
      <c r="F296" s="105">
        <v>642</v>
      </c>
      <c r="G296" s="23" t="s">
        <v>34</v>
      </c>
      <c r="H296" s="23">
        <v>1</v>
      </c>
      <c r="I296" s="43" t="s">
        <v>234</v>
      </c>
      <c r="J296" s="44" t="s">
        <v>35</v>
      </c>
      <c r="K296" s="92">
        <v>2250000</v>
      </c>
      <c r="L296" s="46">
        <v>42795</v>
      </c>
      <c r="M296" s="46">
        <v>42887</v>
      </c>
      <c r="N296" s="44" t="s">
        <v>385</v>
      </c>
      <c r="O296" s="44" t="s">
        <v>127</v>
      </c>
      <c r="P296" s="23" t="s">
        <v>597</v>
      </c>
    </row>
    <row r="297" spans="1:16" ht="78.75" x14ac:dyDescent="0.25">
      <c r="A297" s="41">
        <v>283</v>
      </c>
      <c r="B297" s="23" t="s">
        <v>594</v>
      </c>
      <c r="C297" s="103" t="s">
        <v>595</v>
      </c>
      <c r="D297" s="107" t="s">
        <v>843</v>
      </c>
      <c r="E297" s="104" t="s">
        <v>596</v>
      </c>
      <c r="F297" s="105">
        <v>642</v>
      </c>
      <c r="G297" s="23" t="s">
        <v>34</v>
      </c>
      <c r="H297" s="23">
        <v>1</v>
      </c>
      <c r="I297" s="43" t="s">
        <v>234</v>
      </c>
      <c r="J297" s="44" t="s">
        <v>35</v>
      </c>
      <c r="K297" s="92">
        <v>834000</v>
      </c>
      <c r="L297" s="46">
        <v>42795</v>
      </c>
      <c r="M297" s="46">
        <v>42887</v>
      </c>
      <c r="N297" s="44" t="s">
        <v>385</v>
      </c>
      <c r="O297" s="44" t="s">
        <v>127</v>
      </c>
      <c r="P297" s="23" t="s">
        <v>597</v>
      </c>
    </row>
    <row r="298" spans="1:16" ht="135" x14ac:dyDescent="0.25">
      <c r="A298" s="41">
        <v>284</v>
      </c>
      <c r="B298" s="23" t="s">
        <v>594</v>
      </c>
      <c r="C298" s="103" t="s">
        <v>595</v>
      </c>
      <c r="D298" s="107" t="s">
        <v>844</v>
      </c>
      <c r="E298" s="104" t="s">
        <v>596</v>
      </c>
      <c r="F298" s="105">
        <v>642</v>
      </c>
      <c r="G298" s="23" t="s">
        <v>34</v>
      </c>
      <c r="H298" s="23">
        <v>1</v>
      </c>
      <c r="I298" s="43" t="s">
        <v>234</v>
      </c>
      <c r="J298" s="44" t="s">
        <v>35</v>
      </c>
      <c r="K298" s="48">
        <v>1092000</v>
      </c>
      <c r="L298" s="46">
        <v>42795</v>
      </c>
      <c r="M298" s="46">
        <v>42887</v>
      </c>
      <c r="N298" s="44" t="s">
        <v>385</v>
      </c>
      <c r="O298" s="44" t="s">
        <v>127</v>
      </c>
      <c r="P298" s="23" t="s">
        <v>597</v>
      </c>
    </row>
    <row r="299" spans="1:16" ht="67.5" x14ac:dyDescent="0.25">
      <c r="A299" s="41">
        <v>285</v>
      </c>
      <c r="B299" s="23" t="s">
        <v>594</v>
      </c>
      <c r="C299" s="103" t="s">
        <v>595</v>
      </c>
      <c r="D299" s="111" t="s">
        <v>845</v>
      </c>
      <c r="E299" s="104" t="s">
        <v>596</v>
      </c>
      <c r="F299" s="105">
        <v>642</v>
      </c>
      <c r="G299" s="23" t="s">
        <v>34</v>
      </c>
      <c r="H299" s="23">
        <v>1</v>
      </c>
      <c r="I299" s="43" t="s">
        <v>234</v>
      </c>
      <c r="J299" s="44" t="s">
        <v>35</v>
      </c>
      <c r="K299" s="92">
        <v>896000</v>
      </c>
      <c r="L299" s="46">
        <v>42795</v>
      </c>
      <c r="M299" s="46">
        <v>42887</v>
      </c>
      <c r="N299" s="44" t="s">
        <v>385</v>
      </c>
      <c r="O299" s="44" t="s">
        <v>127</v>
      </c>
      <c r="P299" s="23" t="s">
        <v>597</v>
      </c>
    </row>
    <row r="300" spans="1:16" ht="78.75" x14ac:dyDescent="0.25">
      <c r="A300" s="41">
        <v>286</v>
      </c>
      <c r="B300" s="23" t="s">
        <v>412</v>
      </c>
      <c r="C300" s="103" t="s">
        <v>598</v>
      </c>
      <c r="D300" s="91" t="s">
        <v>853</v>
      </c>
      <c r="E300" s="104" t="s">
        <v>599</v>
      </c>
      <c r="F300" s="105">
        <v>642</v>
      </c>
      <c r="G300" s="23" t="s">
        <v>34</v>
      </c>
      <c r="H300" s="23">
        <v>1</v>
      </c>
      <c r="I300" s="43" t="s">
        <v>234</v>
      </c>
      <c r="J300" s="44" t="s">
        <v>35</v>
      </c>
      <c r="K300" s="92">
        <v>48650000</v>
      </c>
      <c r="L300" s="46">
        <v>42795</v>
      </c>
      <c r="M300" s="46">
        <v>43070</v>
      </c>
      <c r="N300" s="44" t="s">
        <v>385</v>
      </c>
      <c r="O300" s="44" t="s">
        <v>127</v>
      </c>
      <c r="P300" s="23" t="s">
        <v>597</v>
      </c>
    </row>
    <row r="301" spans="1:16" ht="67.5" x14ac:dyDescent="0.25">
      <c r="A301" s="41">
        <v>287</v>
      </c>
      <c r="B301" s="23" t="s">
        <v>412</v>
      </c>
      <c r="C301" s="103" t="s">
        <v>598</v>
      </c>
      <c r="D301" s="30" t="s">
        <v>881</v>
      </c>
      <c r="E301" s="104" t="s">
        <v>599</v>
      </c>
      <c r="F301" s="105">
        <v>642</v>
      </c>
      <c r="G301" s="23" t="s">
        <v>34</v>
      </c>
      <c r="H301" s="23">
        <v>1</v>
      </c>
      <c r="I301" s="43" t="s">
        <v>234</v>
      </c>
      <c r="J301" s="44" t="s">
        <v>35</v>
      </c>
      <c r="K301" s="92">
        <v>600000</v>
      </c>
      <c r="L301" s="46">
        <v>42795</v>
      </c>
      <c r="M301" s="46">
        <v>43070</v>
      </c>
      <c r="N301" s="44" t="s">
        <v>385</v>
      </c>
      <c r="O301" s="44" t="s">
        <v>127</v>
      </c>
      <c r="P301" s="23" t="s">
        <v>597</v>
      </c>
    </row>
    <row r="302" spans="1:16" ht="56.25" x14ac:dyDescent="0.25">
      <c r="A302" s="41">
        <v>288</v>
      </c>
      <c r="B302" s="23" t="s">
        <v>412</v>
      </c>
      <c r="C302" s="103" t="s">
        <v>598</v>
      </c>
      <c r="D302" s="91" t="s">
        <v>882</v>
      </c>
      <c r="E302" s="104" t="s">
        <v>599</v>
      </c>
      <c r="F302" s="105">
        <v>642</v>
      </c>
      <c r="G302" s="23" t="s">
        <v>34</v>
      </c>
      <c r="H302" s="23">
        <v>1</v>
      </c>
      <c r="I302" s="43" t="s">
        <v>234</v>
      </c>
      <c r="J302" s="44" t="s">
        <v>35</v>
      </c>
      <c r="K302" s="92">
        <v>1700000</v>
      </c>
      <c r="L302" s="46">
        <v>42795</v>
      </c>
      <c r="M302" s="46">
        <v>43070</v>
      </c>
      <c r="N302" s="44" t="s">
        <v>385</v>
      </c>
      <c r="O302" s="44" t="s">
        <v>127</v>
      </c>
      <c r="P302" s="23" t="s">
        <v>597</v>
      </c>
    </row>
    <row r="303" spans="1:16" ht="67.5" x14ac:dyDescent="0.25">
      <c r="A303" s="41">
        <v>289</v>
      </c>
      <c r="B303" s="23" t="s">
        <v>412</v>
      </c>
      <c r="C303" s="103" t="s">
        <v>598</v>
      </c>
      <c r="D303" s="91" t="s">
        <v>883</v>
      </c>
      <c r="E303" s="104" t="s">
        <v>599</v>
      </c>
      <c r="F303" s="105">
        <v>642</v>
      </c>
      <c r="G303" s="23" t="s">
        <v>34</v>
      </c>
      <c r="H303" s="23">
        <v>1</v>
      </c>
      <c r="I303" s="43" t="s">
        <v>234</v>
      </c>
      <c r="J303" s="44" t="s">
        <v>35</v>
      </c>
      <c r="K303" s="92">
        <v>2200000</v>
      </c>
      <c r="L303" s="46">
        <v>42795</v>
      </c>
      <c r="M303" s="46">
        <v>43070</v>
      </c>
      <c r="N303" s="44" t="s">
        <v>385</v>
      </c>
      <c r="O303" s="44" t="s">
        <v>127</v>
      </c>
      <c r="P303" s="23" t="s">
        <v>597</v>
      </c>
    </row>
    <row r="304" spans="1:16" ht="56.25" x14ac:dyDescent="0.25">
      <c r="A304" s="41">
        <v>290</v>
      </c>
      <c r="B304" s="23" t="s">
        <v>412</v>
      </c>
      <c r="C304" s="103" t="s">
        <v>598</v>
      </c>
      <c r="D304" s="91" t="s">
        <v>892</v>
      </c>
      <c r="E304" s="104" t="s">
        <v>599</v>
      </c>
      <c r="F304" s="105">
        <v>642</v>
      </c>
      <c r="G304" s="23" t="s">
        <v>34</v>
      </c>
      <c r="H304" s="23">
        <v>1</v>
      </c>
      <c r="I304" s="43" t="s">
        <v>234</v>
      </c>
      <c r="J304" s="44" t="s">
        <v>35</v>
      </c>
      <c r="K304" s="92">
        <v>9000000</v>
      </c>
      <c r="L304" s="46">
        <v>42795</v>
      </c>
      <c r="M304" s="46">
        <v>43070</v>
      </c>
      <c r="N304" s="44" t="s">
        <v>385</v>
      </c>
      <c r="O304" s="44" t="s">
        <v>127</v>
      </c>
      <c r="P304" s="23" t="s">
        <v>597</v>
      </c>
    </row>
    <row r="305" spans="1:16" ht="146.25" x14ac:dyDescent="0.25">
      <c r="A305" s="41">
        <v>291</v>
      </c>
      <c r="B305" s="23" t="s">
        <v>630</v>
      </c>
      <c r="C305" s="23" t="s">
        <v>631</v>
      </c>
      <c r="D305" s="88" t="s">
        <v>749</v>
      </c>
      <c r="E305" s="23" t="s">
        <v>39</v>
      </c>
      <c r="F305" s="44">
        <v>642</v>
      </c>
      <c r="G305" s="44" t="s">
        <v>34</v>
      </c>
      <c r="H305" s="23">
        <v>1</v>
      </c>
      <c r="I305" s="23">
        <v>36000000000</v>
      </c>
      <c r="J305" s="44" t="s">
        <v>35</v>
      </c>
      <c r="K305" s="91">
        <v>1000000</v>
      </c>
      <c r="L305" s="33">
        <v>42826</v>
      </c>
      <c r="M305" s="46">
        <v>43070</v>
      </c>
      <c r="N305" s="44" t="s">
        <v>385</v>
      </c>
      <c r="O305" s="44" t="s">
        <v>127</v>
      </c>
      <c r="P305" s="44" t="s">
        <v>91</v>
      </c>
    </row>
    <row r="306" spans="1:16" ht="146.25" x14ac:dyDescent="0.25">
      <c r="A306" s="41">
        <v>292</v>
      </c>
      <c r="B306" s="23" t="s">
        <v>427</v>
      </c>
      <c r="C306" s="23" t="s">
        <v>428</v>
      </c>
      <c r="D306" s="88" t="s">
        <v>540</v>
      </c>
      <c r="E306" s="23" t="s">
        <v>39</v>
      </c>
      <c r="F306" s="44">
        <v>642</v>
      </c>
      <c r="G306" s="23" t="s">
        <v>34</v>
      </c>
      <c r="H306" s="23">
        <v>1</v>
      </c>
      <c r="I306" s="23">
        <v>36000000000</v>
      </c>
      <c r="J306" s="44" t="s">
        <v>35</v>
      </c>
      <c r="K306" s="30">
        <v>1000000</v>
      </c>
      <c r="L306" s="33">
        <v>42826</v>
      </c>
      <c r="M306" s="46">
        <v>43070</v>
      </c>
      <c r="N306" s="44" t="s">
        <v>385</v>
      </c>
      <c r="O306" s="44" t="s">
        <v>127</v>
      </c>
      <c r="P306" s="41" t="s">
        <v>591</v>
      </c>
    </row>
    <row r="307" spans="1:16" ht="146.25" x14ac:dyDescent="0.25">
      <c r="A307" s="41">
        <v>293</v>
      </c>
      <c r="B307" s="23" t="s">
        <v>427</v>
      </c>
      <c r="C307" s="23" t="s">
        <v>428</v>
      </c>
      <c r="D307" s="23" t="s">
        <v>541</v>
      </c>
      <c r="E307" s="23" t="s">
        <v>39</v>
      </c>
      <c r="F307" s="44">
        <v>642</v>
      </c>
      <c r="G307" s="23" t="s">
        <v>34</v>
      </c>
      <c r="H307" s="23">
        <v>1</v>
      </c>
      <c r="I307" s="23">
        <v>36000000000</v>
      </c>
      <c r="J307" s="44" t="s">
        <v>35</v>
      </c>
      <c r="K307" s="30">
        <v>1000000</v>
      </c>
      <c r="L307" s="33">
        <v>42826</v>
      </c>
      <c r="M307" s="46">
        <v>43070</v>
      </c>
      <c r="N307" s="44" t="s">
        <v>385</v>
      </c>
      <c r="O307" s="44" t="s">
        <v>127</v>
      </c>
      <c r="P307" s="41" t="s">
        <v>591</v>
      </c>
    </row>
    <row r="308" spans="1:16" ht="146.25" x14ac:dyDescent="0.25">
      <c r="A308" s="41">
        <v>294</v>
      </c>
      <c r="B308" s="23" t="s">
        <v>427</v>
      </c>
      <c r="C308" s="23" t="s">
        <v>428</v>
      </c>
      <c r="D308" s="76" t="s">
        <v>543</v>
      </c>
      <c r="E308" s="42" t="s">
        <v>39</v>
      </c>
      <c r="F308" s="44">
        <v>642</v>
      </c>
      <c r="G308" s="23" t="s">
        <v>34</v>
      </c>
      <c r="H308" s="23">
        <v>1</v>
      </c>
      <c r="I308" s="55">
        <v>36000000000</v>
      </c>
      <c r="J308" s="44" t="s">
        <v>35</v>
      </c>
      <c r="K308" s="45">
        <v>1000000</v>
      </c>
      <c r="L308" s="33">
        <v>42826</v>
      </c>
      <c r="M308" s="46">
        <v>43070</v>
      </c>
      <c r="N308" s="44" t="s">
        <v>385</v>
      </c>
      <c r="O308" s="44" t="s">
        <v>127</v>
      </c>
      <c r="P308" s="41" t="s">
        <v>591</v>
      </c>
    </row>
    <row r="309" spans="1:16" ht="191.25" x14ac:dyDescent="0.25">
      <c r="A309" s="41">
        <v>295</v>
      </c>
      <c r="B309" s="23" t="s">
        <v>412</v>
      </c>
      <c r="C309" s="23" t="s">
        <v>634</v>
      </c>
      <c r="D309" s="42" t="s">
        <v>94</v>
      </c>
      <c r="E309" s="42" t="s">
        <v>92</v>
      </c>
      <c r="F309" s="44">
        <v>642</v>
      </c>
      <c r="G309" s="44" t="s">
        <v>34</v>
      </c>
      <c r="H309" s="23">
        <v>1</v>
      </c>
      <c r="I309" s="23">
        <v>36000000000</v>
      </c>
      <c r="J309" s="44" t="s">
        <v>35</v>
      </c>
      <c r="K309" s="89">
        <v>1867661.46</v>
      </c>
      <c r="L309" s="46">
        <v>42826</v>
      </c>
      <c r="M309" s="46">
        <v>42887</v>
      </c>
      <c r="N309" s="44" t="s">
        <v>48</v>
      </c>
      <c r="O309" s="44" t="s">
        <v>127</v>
      </c>
      <c r="P309" s="44" t="s">
        <v>101</v>
      </c>
    </row>
    <row r="310" spans="1:16" ht="67.5" x14ac:dyDescent="0.25">
      <c r="A310" s="41">
        <v>296</v>
      </c>
      <c r="B310" s="53" t="s">
        <v>776</v>
      </c>
      <c r="C310" s="53" t="s">
        <v>777</v>
      </c>
      <c r="D310" s="53" t="s">
        <v>780</v>
      </c>
      <c r="E310" s="53" t="s">
        <v>116</v>
      </c>
      <c r="F310" s="53" t="s">
        <v>779</v>
      </c>
      <c r="G310" s="23" t="s">
        <v>34</v>
      </c>
      <c r="H310" s="23">
        <v>1</v>
      </c>
      <c r="I310" s="53" t="s">
        <v>234</v>
      </c>
      <c r="J310" s="44" t="s">
        <v>35</v>
      </c>
      <c r="K310" s="91">
        <v>2057448</v>
      </c>
      <c r="L310" s="33">
        <v>42826</v>
      </c>
      <c r="M310" s="33">
        <v>43221</v>
      </c>
      <c r="N310" s="44" t="s">
        <v>386</v>
      </c>
      <c r="O310" s="44" t="s">
        <v>124</v>
      </c>
      <c r="P310" s="70" t="s">
        <v>117</v>
      </c>
    </row>
    <row r="311" spans="1:16" ht="90" x14ac:dyDescent="0.25">
      <c r="A311" s="41">
        <v>297</v>
      </c>
      <c r="B311" s="23" t="s">
        <v>643</v>
      </c>
      <c r="C311" s="23" t="s">
        <v>644</v>
      </c>
      <c r="D311" s="42" t="s">
        <v>106</v>
      </c>
      <c r="E311" s="42" t="s">
        <v>107</v>
      </c>
      <c r="F311" s="44">
        <v>642</v>
      </c>
      <c r="G311" s="44" t="s">
        <v>34</v>
      </c>
      <c r="H311" s="23">
        <v>1</v>
      </c>
      <c r="I311" s="23">
        <v>36000000000</v>
      </c>
      <c r="J311" s="44" t="s">
        <v>35</v>
      </c>
      <c r="K311" s="89">
        <v>2400000</v>
      </c>
      <c r="L311" s="46">
        <v>42826</v>
      </c>
      <c r="M311" s="46">
        <v>43800</v>
      </c>
      <c r="N311" s="44" t="s">
        <v>385</v>
      </c>
      <c r="O311" s="44" t="s">
        <v>127</v>
      </c>
      <c r="P311" s="44" t="s">
        <v>112</v>
      </c>
    </row>
    <row r="312" spans="1:16" ht="67.5" x14ac:dyDescent="0.25">
      <c r="A312" s="41">
        <v>298</v>
      </c>
      <c r="B312" s="23" t="s">
        <v>293</v>
      </c>
      <c r="C312" s="23" t="s">
        <v>294</v>
      </c>
      <c r="D312" s="23" t="s">
        <v>295</v>
      </c>
      <c r="E312" s="23" t="s">
        <v>296</v>
      </c>
      <c r="F312" s="44">
        <v>642</v>
      </c>
      <c r="G312" s="44" t="s">
        <v>34</v>
      </c>
      <c r="H312" s="23">
        <v>1</v>
      </c>
      <c r="I312" s="23">
        <v>36000000000</v>
      </c>
      <c r="J312" s="44" t="s">
        <v>35</v>
      </c>
      <c r="K312" s="91">
        <v>3000000</v>
      </c>
      <c r="L312" s="46">
        <v>42826</v>
      </c>
      <c r="M312" s="46">
        <v>43160</v>
      </c>
      <c r="N312" s="44" t="s">
        <v>385</v>
      </c>
      <c r="O312" s="44" t="s">
        <v>127</v>
      </c>
      <c r="P312" s="41" t="s">
        <v>280</v>
      </c>
    </row>
    <row r="313" spans="1:16" ht="146.25" x14ac:dyDescent="0.25">
      <c r="A313" s="41">
        <v>299</v>
      </c>
      <c r="B313" s="88" t="s">
        <v>630</v>
      </c>
      <c r="C313" s="88" t="s">
        <v>631</v>
      </c>
      <c r="D313" s="23" t="s">
        <v>751</v>
      </c>
      <c r="E313" s="23" t="s">
        <v>39</v>
      </c>
      <c r="F313" s="44">
        <v>642</v>
      </c>
      <c r="G313" s="44" t="s">
        <v>34</v>
      </c>
      <c r="H313" s="23">
        <v>1</v>
      </c>
      <c r="I313" s="23">
        <v>36000000000</v>
      </c>
      <c r="J313" s="44" t="s">
        <v>35</v>
      </c>
      <c r="K313" s="91">
        <v>3000000</v>
      </c>
      <c r="L313" s="33">
        <v>42826</v>
      </c>
      <c r="M313" s="46">
        <v>43070</v>
      </c>
      <c r="N313" s="44" t="s">
        <v>385</v>
      </c>
      <c r="O313" s="44" t="s">
        <v>127</v>
      </c>
      <c r="P313" s="44" t="s">
        <v>91</v>
      </c>
    </row>
    <row r="314" spans="1:16" ht="67.5" x14ac:dyDescent="0.25">
      <c r="A314" s="41">
        <v>300</v>
      </c>
      <c r="B314" s="90" t="s">
        <v>776</v>
      </c>
      <c r="C314" s="90" t="s">
        <v>777</v>
      </c>
      <c r="D314" s="53" t="s">
        <v>778</v>
      </c>
      <c r="E314" s="53" t="s">
        <v>116</v>
      </c>
      <c r="F314" s="53" t="s">
        <v>779</v>
      </c>
      <c r="G314" s="23" t="s">
        <v>34</v>
      </c>
      <c r="H314" s="23">
        <v>1</v>
      </c>
      <c r="I314" s="53" t="s">
        <v>234</v>
      </c>
      <c r="J314" s="44" t="s">
        <v>35</v>
      </c>
      <c r="K314" s="91">
        <v>3350508.59</v>
      </c>
      <c r="L314" s="33">
        <v>42826</v>
      </c>
      <c r="M314" s="33">
        <v>43221</v>
      </c>
      <c r="N314" s="44" t="s">
        <v>386</v>
      </c>
      <c r="O314" s="44" t="s">
        <v>124</v>
      </c>
      <c r="P314" s="70" t="s">
        <v>117</v>
      </c>
    </row>
    <row r="315" spans="1:16" ht="146.25" x14ac:dyDescent="0.25">
      <c r="A315" s="41">
        <v>301</v>
      </c>
      <c r="B315" s="23" t="s">
        <v>630</v>
      </c>
      <c r="C315" s="23" t="s">
        <v>631</v>
      </c>
      <c r="D315" s="23" t="s">
        <v>752</v>
      </c>
      <c r="E315" s="23" t="s">
        <v>39</v>
      </c>
      <c r="F315" s="44">
        <v>642</v>
      </c>
      <c r="G315" s="44" t="s">
        <v>34</v>
      </c>
      <c r="H315" s="23">
        <v>1</v>
      </c>
      <c r="I315" s="23">
        <v>36000000000</v>
      </c>
      <c r="J315" s="44" t="s">
        <v>35</v>
      </c>
      <c r="K315" s="91">
        <v>3500000</v>
      </c>
      <c r="L315" s="33">
        <v>42826</v>
      </c>
      <c r="M315" s="46">
        <v>43070</v>
      </c>
      <c r="N315" s="44" t="s">
        <v>385</v>
      </c>
      <c r="O315" s="44" t="s">
        <v>127</v>
      </c>
      <c r="P315" s="44" t="s">
        <v>91</v>
      </c>
    </row>
    <row r="316" spans="1:16" ht="112.5" x14ac:dyDescent="0.25">
      <c r="A316" s="41">
        <v>302</v>
      </c>
      <c r="B316" s="23" t="s">
        <v>645</v>
      </c>
      <c r="C316" s="23" t="s">
        <v>646</v>
      </c>
      <c r="D316" s="53" t="s">
        <v>1049</v>
      </c>
      <c r="E316" s="23" t="s">
        <v>212</v>
      </c>
      <c r="F316" s="44">
        <v>642</v>
      </c>
      <c r="G316" s="44" t="s">
        <v>34</v>
      </c>
      <c r="H316" s="53">
        <v>150</v>
      </c>
      <c r="I316" s="23">
        <v>36000000000</v>
      </c>
      <c r="J316" s="44" t="s">
        <v>35</v>
      </c>
      <c r="K316" s="30">
        <v>5250000</v>
      </c>
      <c r="L316" s="46">
        <v>42826</v>
      </c>
      <c r="M316" s="46">
        <v>43070</v>
      </c>
      <c r="N316" s="44" t="s">
        <v>385</v>
      </c>
      <c r="O316" s="44" t="s">
        <v>127</v>
      </c>
      <c r="P316" s="44" t="s">
        <v>214</v>
      </c>
    </row>
    <row r="317" spans="1:16" ht="146.25" x14ac:dyDescent="0.25">
      <c r="A317" s="41">
        <v>303</v>
      </c>
      <c r="B317" s="23" t="s">
        <v>411</v>
      </c>
      <c r="C317" s="23" t="s">
        <v>412</v>
      </c>
      <c r="D317" s="76" t="s">
        <v>765</v>
      </c>
      <c r="E317" s="42" t="s">
        <v>39</v>
      </c>
      <c r="F317" s="44">
        <v>642</v>
      </c>
      <c r="G317" s="23" t="s">
        <v>34</v>
      </c>
      <c r="H317" s="23">
        <v>1</v>
      </c>
      <c r="I317" s="55">
        <v>36000000000</v>
      </c>
      <c r="J317" s="44" t="s">
        <v>35</v>
      </c>
      <c r="K317" s="45">
        <v>10000000</v>
      </c>
      <c r="L317" s="33">
        <v>42826</v>
      </c>
      <c r="M317" s="46">
        <v>43070</v>
      </c>
      <c r="N317" s="44" t="s">
        <v>385</v>
      </c>
      <c r="O317" s="44" t="s">
        <v>127</v>
      </c>
      <c r="P317" s="41" t="s">
        <v>591</v>
      </c>
    </row>
    <row r="318" spans="1:16" ht="146.25" x14ac:dyDescent="0.25">
      <c r="A318" s="41">
        <v>304</v>
      </c>
      <c r="B318" s="88" t="s">
        <v>427</v>
      </c>
      <c r="C318" s="88" t="s">
        <v>428</v>
      </c>
      <c r="D318" s="76" t="s">
        <v>544</v>
      </c>
      <c r="E318" s="42" t="s">
        <v>39</v>
      </c>
      <c r="F318" s="44">
        <v>642</v>
      </c>
      <c r="G318" s="23" t="s">
        <v>34</v>
      </c>
      <c r="H318" s="23">
        <v>1</v>
      </c>
      <c r="I318" s="55">
        <v>36000000000</v>
      </c>
      <c r="J318" s="44" t="s">
        <v>35</v>
      </c>
      <c r="K318" s="45">
        <v>35000000</v>
      </c>
      <c r="L318" s="33">
        <v>42826</v>
      </c>
      <c r="M318" s="46">
        <v>43070</v>
      </c>
      <c r="N318" s="44" t="s">
        <v>385</v>
      </c>
      <c r="O318" s="44" t="s">
        <v>127</v>
      </c>
      <c r="P318" s="41" t="s">
        <v>591</v>
      </c>
    </row>
    <row r="319" spans="1:16" ht="56.25" x14ac:dyDescent="0.25">
      <c r="A319" s="41">
        <v>305</v>
      </c>
      <c r="B319" s="88" t="s">
        <v>639</v>
      </c>
      <c r="C319" s="88" t="s">
        <v>640</v>
      </c>
      <c r="D319" s="94" t="s">
        <v>235</v>
      </c>
      <c r="E319" s="94" t="s">
        <v>147</v>
      </c>
      <c r="F319" s="44">
        <v>642</v>
      </c>
      <c r="G319" s="44" t="s">
        <v>34</v>
      </c>
      <c r="H319" s="23">
        <v>1</v>
      </c>
      <c r="I319" s="43" t="s">
        <v>234</v>
      </c>
      <c r="J319" s="44" t="s">
        <v>35</v>
      </c>
      <c r="K319" s="115">
        <v>800000</v>
      </c>
      <c r="L319" s="46">
        <v>42856</v>
      </c>
      <c r="M319" s="46">
        <v>43070</v>
      </c>
      <c r="N319" s="44" t="s">
        <v>386</v>
      </c>
      <c r="O319" s="44" t="s">
        <v>124</v>
      </c>
      <c r="P319" s="44" t="s">
        <v>243</v>
      </c>
    </row>
    <row r="320" spans="1:16" ht="146.25" x14ac:dyDescent="0.25">
      <c r="A320" s="41">
        <v>306</v>
      </c>
      <c r="B320" s="88" t="s">
        <v>630</v>
      </c>
      <c r="C320" s="88" t="s">
        <v>631</v>
      </c>
      <c r="D320" s="23" t="s">
        <v>741</v>
      </c>
      <c r="E320" s="23" t="s">
        <v>39</v>
      </c>
      <c r="F320" s="44">
        <v>642</v>
      </c>
      <c r="G320" s="44" t="s">
        <v>34</v>
      </c>
      <c r="H320" s="23">
        <v>1</v>
      </c>
      <c r="I320" s="23">
        <v>36000000000</v>
      </c>
      <c r="J320" s="44" t="s">
        <v>35</v>
      </c>
      <c r="K320" s="30">
        <v>2600000</v>
      </c>
      <c r="L320" s="33">
        <v>42856</v>
      </c>
      <c r="M320" s="46">
        <v>43070</v>
      </c>
      <c r="N320" s="44" t="s">
        <v>385</v>
      </c>
      <c r="O320" s="44" t="s">
        <v>127</v>
      </c>
      <c r="P320" s="44" t="s">
        <v>91</v>
      </c>
    </row>
    <row r="321" spans="1:16" ht="146.25" x14ac:dyDescent="0.25">
      <c r="A321" s="41">
        <v>307</v>
      </c>
      <c r="B321" s="23" t="s">
        <v>630</v>
      </c>
      <c r="C321" s="23" t="s">
        <v>631</v>
      </c>
      <c r="D321" s="23" t="s">
        <v>85</v>
      </c>
      <c r="E321" s="23" t="s">
        <v>39</v>
      </c>
      <c r="F321" s="44">
        <v>642</v>
      </c>
      <c r="G321" s="117" t="s">
        <v>34</v>
      </c>
      <c r="H321" s="23">
        <v>1</v>
      </c>
      <c r="I321" s="66">
        <v>36000000000</v>
      </c>
      <c r="J321" s="44" t="s">
        <v>35</v>
      </c>
      <c r="K321" s="30">
        <v>4500000</v>
      </c>
      <c r="L321" s="33">
        <v>42856</v>
      </c>
      <c r="M321" s="46">
        <v>43070</v>
      </c>
      <c r="N321" s="44" t="s">
        <v>385</v>
      </c>
      <c r="O321" s="44" t="s">
        <v>127</v>
      </c>
      <c r="P321" s="44" t="s">
        <v>91</v>
      </c>
    </row>
    <row r="322" spans="1:16" ht="123.75" x14ac:dyDescent="0.25">
      <c r="A322" s="41">
        <v>308</v>
      </c>
      <c r="B322" s="23" t="s">
        <v>134</v>
      </c>
      <c r="C322" s="23" t="s">
        <v>135</v>
      </c>
      <c r="D322" s="42" t="s">
        <v>108</v>
      </c>
      <c r="E322" s="42" t="s">
        <v>109</v>
      </c>
      <c r="F322" s="44">
        <v>642</v>
      </c>
      <c r="G322" s="117" t="s">
        <v>34</v>
      </c>
      <c r="H322" s="23">
        <v>1</v>
      </c>
      <c r="I322" s="66">
        <v>36000000000</v>
      </c>
      <c r="J322" s="44" t="s">
        <v>35</v>
      </c>
      <c r="K322" s="45">
        <v>6250000</v>
      </c>
      <c r="L322" s="46">
        <v>42856</v>
      </c>
      <c r="M322" s="46">
        <v>43191</v>
      </c>
      <c r="N322" s="44" t="s">
        <v>385</v>
      </c>
      <c r="O322" s="44" t="s">
        <v>127</v>
      </c>
      <c r="P322" s="44" t="s">
        <v>112</v>
      </c>
    </row>
    <row r="323" spans="1:16" ht="236.25" x14ac:dyDescent="0.25">
      <c r="A323" s="41">
        <v>309</v>
      </c>
      <c r="B323" s="23" t="s">
        <v>632</v>
      </c>
      <c r="C323" s="23" t="s">
        <v>633</v>
      </c>
      <c r="D323" s="42" t="s">
        <v>95</v>
      </c>
      <c r="E323" s="42" t="s">
        <v>92</v>
      </c>
      <c r="F323" s="44">
        <v>642</v>
      </c>
      <c r="G323" s="117" t="s">
        <v>34</v>
      </c>
      <c r="H323" s="23">
        <v>1</v>
      </c>
      <c r="I323" s="66">
        <v>36000000000</v>
      </c>
      <c r="J323" s="44" t="s">
        <v>35</v>
      </c>
      <c r="K323" s="45">
        <v>6375600</v>
      </c>
      <c r="L323" s="46">
        <v>42856</v>
      </c>
      <c r="M323" s="46">
        <v>43221</v>
      </c>
      <c r="N323" s="44" t="s">
        <v>48</v>
      </c>
      <c r="O323" s="44" t="s">
        <v>127</v>
      </c>
      <c r="P323" s="44" t="s">
        <v>101</v>
      </c>
    </row>
    <row r="324" spans="1:16" ht="146.25" x14ac:dyDescent="0.25">
      <c r="A324" s="41">
        <v>310</v>
      </c>
      <c r="B324" s="23" t="s">
        <v>630</v>
      </c>
      <c r="C324" s="23" t="s">
        <v>631</v>
      </c>
      <c r="D324" s="23" t="s">
        <v>750</v>
      </c>
      <c r="E324" s="23" t="s">
        <v>39</v>
      </c>
      <c r="F324" s="44">
        <v>642</v>
      </c>
      <c r="G324" s="117" t="s">
        <v>34</v>
      </c>
      <c r="H324" s="23">
        <v>1</v>
      </c>
      <c r="I324" s="66">
        <v>36000000000</v>
      </c>
      <c r="J324" s="44" t="s">
        <v>35</v>
      </c>
      <c r="K324" s="30">
        <v>12296830</v>
      </c>
      <c r="L324" s="33">
        <v>42856</v>
      </c>
      <c r="M324" s="46">
        <v>43070</v>
      </c>
      <c r="N324" s="44" t="s">
        <v>385</v>
      </c>
      <c r="O324" s="44" t="s">
        <v>127</v>
      </c>
      <c r="P324" s="44" t="s">
        <v>91</v>
      </c>
    </row>
    <row r="325" spans="1:16" ht="146.25" x14ac:dyDescent="0.25">
      <c r="A325" s="41">
        <v>311</v>
      </c>
      <c r="B325" s="23" t="s">
        <v>630</v>
      </c>
      <c r="C325" s="23" t="s">
        <v>631</v>
      </c>
      <c r="D325" s="23" t="s">
        <v>737</v>
      </c>
      <c r="E325" s="23" t="s">
        <v>39</v>
      </c>
      <c r="F325" s="44">
        <v>642</v>
      </c>
      <c r="G325" s="44" t="s">
        <v>34</v>
      </c>
      <c r="H325" s="23">
        <v>1</v>
      </c>
      <c r="I325" s="23">
        <v>36000000000</v>
      </c>
      <c r="J325" s="44" t="s">
        <v>35</v>
      </c>
      <c r="K325" s="30">
        <v>20000000</v>
      </c>
      <c r="L325" s="33">
        <v>42856</v>
      </c>
      <c r="M325" s="46">
        <v>43070</v>
      </c>
      <c r="N325" s="44" t="s">
        <v>385</v>
      </c>
      <c r="O325" s="44" t="s">
        <v>127</v>
      </c>
      <c r="P325" s="44" t="s">
        <v>91</v>
      </c>
    </row>
    <row r="326" spans="1:16" ht="146.25" x14ac:dyDescent="0.25">
      <c r="A326" s="41">
        <v>312</v>
      </c>
      <c r="B326" s="23" t="s">
        <v>630</v>
      </c>
      <c r="C326" s="23" t="s">
        <v>631</v>
      </c>
      <c r="D326" s="23" t="s">
        <v>747</v>
      </c>
      <c r="E326" s="23" t="s">
        <v>39</v>
      </c>
      <c r="F326" s="44">
        <v>642</v>
      </c>
      <c r="G326" s="44" t="s">
        <v>34</v>
      </c>
      <c r="H326" s="23">
        <v>1</v>
      </c>
      <c r="I326" s="23">
        <v>36000000000</v>
      </c>
      <c r="J326" s="44" t="s">
        <v>35</v>
      </c>
      <c r="K326" s="30">
        <v>30000000</v>
      </c>
      <c r="L326" s="33">
        <v>42856</v>
      </c>
      <c r="M326" s="46">
        <v>43070</v>
      </c>
      <c r="N326" s="44" t="s">
        <v>385</v>
      </c>
      <c r="O326" s="44" t="s">
        <v>127</v>
      </c>
      <c r="P326" s="44" t="s">
        <v>91</v>
      </c>
    </row>
    <row r="327" spans="1:16" ht="33.75" x14ac:dyDescent="0.25">
      <c r="A327" s="41">
        <v>313</v>
      </c>
      <c r="B327" s="41" t="s">
        <v>267</v>
      </c>
      <c r="C327" s="41" t="s">
        <v>268</v>
      </c>
      <c r="D327" s="23" t="s">
        <v>269</v>
      </c>
      <c r="E327" s="23" t="s">
        <v>247</v>
      </c>
      <c r="F327" s="44">
        <v>642</v>
      </c>
      <c r="G327" s="44" t="s">
        <v>34</v>
      </c>
      <c r="H327" s="23">
        <v>1</v>
      </c>
      <c r="I327" s="23">
        <v>36000000000</v>
      </c>
      <c r="J327" s="44" t="s">
        <v>35</v>
      </c>
      <c r="K327" s="30">
        <v>531000</v>
      </c>
      <c r="L327" s="46">
        <v>42887</v>
      </c>
      <c r="M327" s="46">
        <v>43070</v>
      </c>
      <c r="N327" s="44" t="s">
        <v>48</v>
      </c>
      <c r="O327" s="44" t="s">
        <v>127</v>
      </c>
      <c r="P327" s="41" t="s">
        <v>277</v>
      </c>
    </row>
    <row r="328" spans="1:16" ht="135" x14ac:dyDescent="0.25">
      <c r="A328" s="41">
        <v>314</v>
      </c>
      <c r="B328" s="119" t="s">
        <v>412</v>
      </c>
      <c r="C328" s="119" t="s">
        <v>634</v>
      </c>
      <c r="D328" s="135" t="s">
        <v>96</v>
      </c>
      <c r="E328" s="135" t="s">
        <v>92</v>
      </c>
      <c r="F328" s="120">
        <v>642</v>
      </c>
      <c r="G328" s="44" t="s">
        <v>34</v>
      </c>
      <c r="H328" s="23">
        <v>1</v>
      </c>
      <c r="I328" s="119">
        <v>36000000000</v>
      </c>
      <c r="J328" s="44" t="s">
        <v>35</v>
      </c>
      <c r="K328" s="45">
        <v>689766.93</v>
      </c>
      <c r="L328" s="46">
        <v>42887</v>
      </c>
      <c r="M328" s="46">
        <v>42948</v>
      </c>
      <c r="N328" s="44" t="s">
        <v>48</v>
      </c>
      <c r="O328" s="44" t="s">
        <v>127</v>
      </c>
      <c r="P328" s="44" t="s">
        <v>101</v>
      </c>
    </row>
    <row r="329" spans="1:16" ht="101.25" x14ac:dyDescent="0.25">
      <c r="A329" s="41">
        <v>315</v>
      </c>
      <c r="B329" s="35" t="s">
        <v>392</v>
      </c>
      <c r="C329" s="42" t="s">
        <v>393</v>
      </c>
      <c r="D329" s="42" t="s">
        <v>394</v>
      </c>
      <c r="E329" s="42" t="s">
        <v>395</v>
      </c>
      <c r="F329" s="44">
        <v>642</v>
      </c>
      <c r="G329" s="44" t="s">
        <v>34</v>
      </c>
      <c r="H329" s="23">
        <v>1</v>
      </c>
      <c r="I329" s="55">
        <v>36000000000</v>
      </c>
      <c r="J329" s="44" t="s">
        <v>35</v>
      </c>
      <c r="K329" s="45">
        <v>1500000</v>
      </c>
      <c r="L329" s="46">
        <v>42887</v>
      </c>
      <c r="M329" s="46">
        <v>43191</v>
      </c>
      <c r="N329" s="44" t="s">
        <v>385</v>
      </c>
      <c r="O329" s="44" t="s">
        <v>127</v>
      </c>
      <c r="P329" s="41" t="s">
        <v>408</v>
      </c>
    </row>
    <row r="330" spans="1:16" ht="146.25" x14ac:dyDescent="0.25">
      <c r="A330" s="41">
        <v>316</v>
      </c>
      <c r="B330" s="23" t="s">
        <v>630</v>
      </c>
      <c r="C330" s="23" t="s">
        <v>631</v>
      </c>
      <c r="D330" s="23" t="s">
        <v>743</v>
      </c>
      <c r="E330" s="23" t="s">
        <v>39</v>
      </c>
      <c r="F330" s="44">
        <v>642</v>
      </c>
      <c r="G330" s="44" t="s">
        <v>34</v>
      </c>
      <c r="H330" s="23">
        <v>1</v>
      </c>
      <c r="I330" s="23">
        <v>36000000000</v>
      </c>
      <c r="J330" s="44" t="s">
        <v>35</v>
      </c>
      <c r="K330" s="30">
        <v>1500000</v>
      </c>
      <c r="L330" s="33">
        <v>42887</v>
      </c>
      <c r="M330" s="46">
        <v>43070</v>
      </c>
      <c r="N330" s="44" t="s">
        <v>385</v>
      </c>
      <c r="O330" s="44" t="s">
        <v>127</v>
      </c>
      <c r="P330" s="44" t="s">
        <v>91</v>
      </c>
    </row>
    <row r="331" spans="1:16" ht="146.25" x14ac:dyDescent="0.25">
      <c r="A331" s="41">
        <v>317</v>
      </c>
      <c r="B331" s="23" t="s">
        <v>630</v>
      </c>
      <c r="C331" s="23" t="s">
        <v>631</v>
      </c>
      <c r="D331" s="23" t="s">
        <v>744</v>
      </c>
      <c r="E331" s="23" t="s">
        <v>39</v>
      </c>
      <c r="F331" s="44">
        <v>642</v>
      </c>
      <c r="G331" s="44" t="s">
        <v>34</v>
      </c>
      <c r="H331" s="23">
        <v>1</v>
      </c>
      <c r="I331" s="23">
        <v>36000000000</v>
      </c>
      <c r="J331" s="44" t="s">
        <v>35</v>
      </c>
      <c r="K331" s="30">
        <v>2600000</v>
      </c>
      <c r="L331" s="33">
        <v>42887</v>
      </c>
      <c r="M331" s="46">
        <v>43070</v>
      </c>
      <c r="N331" s="44" t="s">
        <v>385</v>
      </c>
      <c r="O331" s="44" t="s">
        <v>127</v>
      </c>
      <c r="P331" s="44" t="s">
        <v>91</v>
      </c>
    </row>
    <row r="332" spans="1:16" ht="146.25" x14ac:dyDescent="0.25">
      <c r="A332" s="41">
        <v>318</v>
      </c>
      <c r="B332" s="23" t="s">
        <v>630</v>
      </c>
      <c r="C332" s="23" t="s">
        <v>631</v>
      </c>
      <c r="D332" s="23" t="s">
        <v>748</v>
      </c>
      <c r="E332" s="23" t="s">
        <v>39</v>
      </c>
      <c r="F332" s="44">
        <v>642</v>
      </c>
      <c r="G332" s="44" t="s">
        <v>34</v>
      </c>
      <c r="H332" s="23">
        <v>1</v>
      </c>
      <c r="I332" s="23">
        <v>36000000000</v>
      </c>
      <c r="J332" s="44" t="s">
        <v>35</v>
      </c>
      <c r="K332" s="30">
        <v>8300000</v>
      </c>
      <c r="L332" s="33">
        <v>42887</v>
      </c>
      <c r="M332" s="46">
        <v>43070</v>
      </c>
      <c r="N332" s="44" t="s">
        <v>385</v>
      </c>
      <c r="O332" s="44" t="s">
        <v>127</v>
      </c>
      <c r="P332" s="44" t="s">
        <v>91</v>
      </c>
    </row>
    <row r="333" spans="1:16" ht="56.25" x14ac:dyDescent="0.25">
      <c r="A333" s="41">
        <v>319</v>
      </c>
      <c r="B333" s="52" t="s">
        <v>283</v>
      </c>
      <c r="C333" s="52" t="s">
        <v>284</v>
      </c>
      <c r="D333" s="76" t="s">
        <v>897</v>
      </c>
      <c r="E333" s="76" t="s">
        <v>898</v>
      </c>
      <c r="F333" s="44">
        <v>642</v>
      </c>
      <c r="G333" s="44" t="s">
        <v>34</v>
      </c>
      <c r="H333" s="95">
        <v>1</v>
      </c>
      <c r="I333" s="96">
        <v>36000000000</v>
      </c>
      <c r="J333" s="44" t="s">
        <v>35</v>
      </c>
      <c r="K333" s="30">
        <v>3700000</v>
      </c>
      <c r="L333" s="46">
        <v>42887</v>
      </c>
      <c r="M333" s="46">
        <v>43070</v>
      </c>
      <c r="N333" s="44" t="s">
        <v>386</v>
      </c>
      <c r="O333" s="44" t="s">
        <v>124</v>
      </c>
      <c r="P333" s="23" t="s">
        <v>280</v>
      </c>
    </row>
    <row r="334" spans="1:16" ht="146.25" x14ac:dyDescent="0.25">
      <c r="A334" s="41">
        <v>320</v>
      </c>
      <c r="B334" s="23" t="s">
        <v>134</v>
      </c>
      <c r="C334" s="23" t="s">
        <v>135</v>
      </c>
      <c r="D334" s="23" t="s">
        <v>1078</v>
      </c>
      <c r="E334" s="23" t="s">
        <v>206</v>
      </c>
      <c r="F334" s="44">
        <v>642</v>
      </c>
      <c r="G334" s="44" t="s">
        <v>34</v>
      </c>
      <c r="H334" s="23">
        <v>1</v>
      </c>
      <c r="I334" s="23">
        <v>36000000000</v>
      </c>
      <c r="J334" s="44" t="s">
        <v>35</v>
      </c>
      <c r="K334" s="30">
        <v>713830</v>
      </c>
      <c r="L334" s="46">
        <v>42917</v>
      </c>
      <c r="M334" s="46">
        <v>43313</v>
      </c>
      <c r="N334" s="44" t="s">
        <v>48</v>
      </c>
      <c r="O334" s="44" t="s">
        <v>127</v>
      </c>
      <c r="P334" s="44" t="s">
        <v>117</v>
      </c>
    </row>
    <row r="335" spans="1:16" ht="123.75" x14ac:dyDescent="0.25">
      <c r="A335" s="41">
        <v>321</v>
      </c>
      <c r="B335" s="23" t="s">
        <v>134</v>
      </c>
      <c r="C335" s="23" t="s">
        <v>135</v>
      </c>
      <c r="D335" s="23" t="s">
        <v>1079</v>
      </c>
      <c r="E335" s="23" t="s">
        <v>206</v>
      </c>
      <c r="F335" s="44">
        <v>642</v>
      </c>
      <c r="G335" s="44" t="s">
        <v>34</v>
      </c>
      <c r="H335" s="23">
        <v>1</v>
      </c>
      <c r="I335" s="23">
        <v>36000000000</v>
      </c>
      <c r="J335" s="44" t="s">
        <v>35</v>
      </c>
      <c r="K335" s="30">
        <v>800280</v>
      </c>
      <c r="L335" s="46">
        <v>42917</v>
      </c>
      <c r="M335" s="46">
        <v>43313</v>
      </c>
      <c r="N335" s="44" t="s">
        <v>48</v>
      </c>
      <c r="O335" s="44" t="s">
        <v>127</v>
      </c>
      <c r="P335" s="44" t="s">
        <v>117</v>
      </c>
    </row>
    <row r="336" spans="1:16" ht="146.25" x14ac:dyDescent="0.25">
      <c r="A336" s="41">
        <v>322</v>
      </c>
      <c r="B336" s="23" t="s">
        <v>32</v>
      </c>
      <c r="C336" s="123" t="s">
        <v>33</v>
      </c>
      <c r="D336" s="122" t="s">
        <v>586</v>
      </c>
      <c r="E336" s="23" t="s">
        <v>39</v>
      </c>
      <c r="F336" s="44">
        <v>642</v>
      </c>
      <c r="G336" s="23" t="s">
        <v>34</v>
      </c>
      <c r="H336" s="23">
        <v>1</v>
      </c>
      <c r="I336" s="23">
        <v>36000000000</v>
      </c>
      <c r="J336" s="44" t="s">
        <v>35</v>
      </c>
      <c r="K336" s="30">
        <v>995000</v>
      </c>
      <c r="L336" s="46">
        <v>42917</v>
      </c>
      <c r="M336" s="46">
        <v>43070</v>
      </c>
      <c r="N336" s="44" t="s">
        <v>385</v>
      </c>
      <c r="O336" s="44" t="s">
        <v>127</v>
      </c>
      <c r="P336" s="41" t="s">
        <v>591</v>
      </c>
    </row>
    <row r="337" spans="1:16" ht="168.75" x14ac:dyDescent="0.25">
      <c r="A337" s="41">
        <v>323</v>
      </c>
      <c r="B337" s="23" t="s">
        <v>411</v>
      </c>
      <c r="C337" s="23" t="s">
        <v>412</v>
      </c>
      <c r="D337" s="122" t="s">
        <v>731</v>
      </c>
      <c r="E337" s="23" t="s">
        <v>39</v>
      </c>
      <c r="F337" s="44">
        <v>642</v>
      </c>
      <c r="G337" s="44" t="s">
        <v>34</v>
      </c>
      <c r="H337" s="23">
        <v>1</v>
      </c>
      <c r="I337" s="53">
        <v>36000000000</v>
      </c>
      <c r="J337" s="44" t="s">
        <v>35</v>
      </c>
      <c r="K337" s="48">
        <v>2900000</v>
      </c>
      <c r="L337" s="46">
        <v>42917</v>
      </c>
      <c r="M337" s="46">
        <v>43070</v>
      </c>
      <c r="N337" s="44" t="s">
        <v>385</v>
      </c>
      <c r="O337" s="44" t="s">
        <v>127</v>
      </c>
      <c r="P337" s="76" t="s">
        <v>665</v>
      </c>
    </row>
    <row r="338" spans="1:16" ht="90" x14ac:dyDescent="0.25">
      <c r="A338" s="41">
        <v>324</v>
      </c>
      <c r="B338" s="23" t="s">
        <v>40</v>
      </c>
      <c r="C338" s="23" t="s">
        <v>41</v>
      </c>
      <c r="D338" s="23" t="s">
        <v>42</v>
      </c>
      <c r="E338" s="23" t="s">
        <v>43</v>
      </c>
      <c r="F338" s="44">
        <v>642</v>
      </c>
      <c r="G338" s="44" t="s">
        <v>34</v>
      </c>
      <c r="H338" s="23">
        <v>1</v>
      </c>
      <c r="I338" s="23">
        <v>36000000000</v>
      </c>
      <c r="J338" s="44" t="s">
        <v>35</v>
      </c>
      <c r="K338" s="30">
        <v>3000000</v>
      </c>
      <c r="L338" s="46">
        <v>42917</v>
      </c>
      <c r="M338" s="46">
        <v>43070</v>
      </c>
      <c r="N338" s="44" t="s">
        <v>385</v>
      </c>
      <c r="O338" s="44" t="s">
        <v>127</v>
      </c>
      <c r="P338" s="44" t="s">
        <v>91</v>
      </c>
    </row>
    <row r="339" spans="1:16" ht="236.25" x14ac:dyDescent="0.25">
      <c r="A339" s="41">
        <v>325</v>
      </c>
      <c r="B339" s="23" t="s">
        <v>411</v>
      </c>
      <c r="C339" s="23" t="s">
        <v>412</v>
      </c>
      <c r="D339" s="23" t="s">
        <v>732</v>
      </c>
      <c r="E339" s="23" t="s">
        <v>39</v>
      </c>
      <c r="F339" s="44">
        <v>642</v>
      </c>
      <c r="G339" s="44" t="s">
        <v>34</v>
      </c>
      <c r="H339" s="23">
        <v>1</v>
      </c>
      <c r="I339" s="53">
        <v>36000000000</v>
      </c>
      <c r="J339" s="44" t="s">
        <v>35</v>
      </c>
      <c r="K339" s="48">
        <v>3450000</v>
      </c>
      <c r="L339" s="46">
        <v>42917</v>
      </c>
      <c r="M339" s="46">
        <v>43282</v>
      </c>
      <c r="N339" s="44" t="s">
        <v>385</v>
      </c>
      <c r="O339" s="44" t="s">
        <v>127</v>
      </c>
      <c r="P339" s="76" t="s">
        <v>665</v>
      </c>
    </row>
    <row r="340" spans="1:16" ht="146.25" x14ac:dyDescent="0.25">
      <c r="A340" s="41">
        <v>326</v>
      </c>
      <c r="B340" s="23" t="s">
        <v>630</v>
      </c>
      <c r="C340" s="23" t="s">
        <v>631</v>
      </c>
      <c r="D340" s="23" t="s">
        <v>752</v>
      </c>
      <c r="E340" s="23" t="s">
        <v>39</v>
      </c>
      <c r="F340" s="44">
        <v>642</v>
      </c>
      <c r="G340" s="44" t="s">
        <v>34</v>
      </c>
      <c r="H340" s="23">
        <v>1</v>
      </c>
      <c r="I340" s="23">
        <v>36000000000</v>
      </c>
      <c r="J340" s="44" t="s">
        <v>35</v>
      </c>
      <c r="K340" s="30">
        <v>3500000</v>
      </c>
      <c r="L340" s="46">
        <v>42917</v>
      </c>
      <c r="M340" s="46">
        <v>43070</v>
      </c>
      <c r="N340" s="44" t="s">
        <v>385</v>
      </c>
      <c r="O340" s="44" t="s">
        <v>127</v>
      </c>
      <c r="P340" s="44" t="s">
        <v>91</v>
      </c>
    </row>
    <row r="341" spans="1:16" ht="146.25" x14ac:dyDescent="0.25">
      <c r="A341" s="41">
        <v>327</v>
      </c>
      <c r="B341" s="23" t="s">
        <v>630</v>
      </c>
      <c r="C341" s="23" t="s">
        <v>631</v>
      </c>
      <c r="D341" s="23" t="s">
        <v>753</v>
      </c>
      <c r="E341" s="23" t="s">
        <v>39</v>
      </c>
      <c r="F341" s="44">
        <v>642</v>
      </c>
      <c r="G341" s="44" t="s">
        <v>34</v>
      </c>
      <c r="H341" s="23">
        <v>1</v>
      </c>
      <c r="I341" s="23">
        <v>36000000000</v>
      </c>
      <c r="J341" s="44" t="s">
        <v>35</v>
      </c>
      <c r="K341" s="30">
        <v>5000000</v>
      </c>
      <c r="L341" s="46">
        <v>42917</v>
      </c>
      <c r="M341" s="46">
        <v>43070</v>
      </c>
      <c r="N341" s="44" t="s">
        <v>385</v>
      </c>
      <c r="O341" s="44" t="s">
        <v>127</v>
      </c>
      <c r="P341" s="44" t="s">
        <v>91</v>
      </c>
    </row>
    <row r="342" spans="1:16" ht="146.25" x14ac:dyDescent="0.25">
      <c r="A342" s="41">
        <v>328</v>
      </c>
      <c r="B342" s="23" t="s">
        <v>630</v>
      </c>
      <c r="C342" s="23" t="s">
        <v>631</v>
      </c>
      <c r="D342" s="23" t="s">
        <v>754</v>
      </c>
      <c r="E342" s="23" t="s">
        <v>39</v>
      </c>
      <c r="F342" s="44">
        <v>642</v>
      </c>
      <c r="G342" s="44" t="s">
        <v>34</v>
      </c>
      <c r="H342" s="23">
        <v>1</v>
      </c>
      <c r="I342" s="23">
        <v>36000000000</v>
      </c>
      <c r="J342" s="44" t="s">
        <v>35</v>
      </c>
      <c r="K342" s="30">
        <v>5000000</v>
      </c>
      <c r="L342" s="46">
        <v>42917</v>
      </c>
      <c r="M342" s="46">
        <v>43070</v>
      </c>
      <c r="N342" s="44" t="s">
        <v>385</v>
      </c>
      <c r="O342" s="44" t="s">
        <v>127</v>
      </c>
      <c r="P342" s="44" t="s">
        <v>91</v>
      </c>
    </row>
    <row r="343" spans="1:16" ht="146.25" x14ac:dyDescent="0.25">
      <c r="A343" s="41">
        <v>329</v>
      </c>
      <c r="B343" s="23" t="s">
        <v>630</v>
      </c>
      <c r="C343" s="23" t="s">
        <v>631</v>
      </c>
      <c r="D343" s="23" t="s">
        <v>755</v>
      </c>
      <c r="E343" s="23" t="s">
        <v>39</v>
      </c>
      <c r="F343" s="44">
        <v>642</v>
      </c>
      <c r="G343" s="44" t="s">
        <v>34</v>
      </c>
      <c r="H343" s="23">
        <v>1</v>
      </c>
      <c r="I343" s="23">
        <v>36000000000</v>
      </c>
      <c r="J343" s="44" t="s">
        <v>35</v>
      </c>
      <c r="K343" s="30">
        <v>5000000</v>
      </c>
      <c r="L343" s="46">
        <v>42917</v>
      </c>
      <c r="M343" s="46">
        <v>43070</v>
      </c>
      <c r="N343" s="44" t="s">
        <v>385</v>
      </c>
      <c r="O343" s="44" t="s">
        <v>127</v>
      </c>
      <c r="P343" s="44" t="s">
        <v>91</v>
      </c>
    </row>
    <row r="344" spans="1:16" ht="146.25" x14ac:dyDescent="0.25">
      <c r="A344" s="41">
        <v>330</v>
      </c>
      <c r="B344" s="23" t="s">
        <v>630</v>
      </c>
      <c r="C344" s="23" t="s">
        <v>631</v>
      </c>
      <c r="D344" s="23" t="s">
        <v>756</v>
      </c>
      <c r="E344" s="23" t="s">
        <v>39</v>
      </c>
      <c r="F344" s="44">
        <v>642</v>
      </c>
      <c r="G344" s="44" t="s">
        <v>34</v>
      </c>
      <c r="H344" s="23">
        <v>1</v>
      </c>
      <c r="I344" s="23">
        <v>36000000000</v>
      </c>
      <c r="J344" s="44" t="s">
        <v>35</v>
      </c>
      <c r="K344" s="30">
        <v>5000000</v>
      </c>
      <c r="L344" s="46">
        <v>42917</v>
      </c>
      <c r="M344" s="46">
        <v>43070</v>
      </c>
      <c r="N344" s="44" t="s">
        <v>385</v>
      </c>
      <c r="O344" s="44" t="s">
        <v>127</v>
      </c>
      <c r="P344" s="44" t="s">
        <v>91</v>
      </c>
    </row>
    <row r="345" spans="1:16" ht="146.25" x14ac:dyDescent="0.25">
      <c r="A345" s="41">
        <v>331</v>
      </c>
      <c r="B345" s="23" t="s">
        <v>630</v>
      </c>
      <c r="C345" s="23" t="s">
        <v>631</v>
      </c>
      <c r="D345" s="23" t="s">
        <v>757</v>
      </c>
      <c r="E345" s="23" t="s">
        <v>39</v>
      </c>
      <c r="F345" s="44">
        <v>642</v>
      </c>
      <c r="G345" s="44" t="s">
        <v>34</v>
      </c>
      <c r="H345" s="23">
        <v>1</v>
      </c>
      <c r="I345" s="23">
        <v>36000000000</v>
      </c>
      <c r="J345" s="44" t="s">
        <v>35</v>
      </c>
      <c r="K345" s="30">
        <v>5000000</v>
      </c>
      <c r="L345" s="46">
        <v>42917</v>
      </c>
      <c r="M345" s="46">
        <v>43070</v>
      </c>
      <c r="N345" s="44" t="s">
        <v>385</v>
      </c>
      <c r="O345" s="44" t="s">
        <v>127</v>
      </c>
      <c r="P345" s="44" t="s">
        <v>91</v>
      </c>
    </row>
    <row r="346" spans="1:16" ht="146.25" x14ac:dyDescent="0.25">
      <c r="A346" s="41">
        <v>332</v>
      </c>
      <c r="B346" s="23" t="s">
        <v>630</v>
      </c>
      <c r="C346" s="23" t="s">
        <v>631</v>
      </c>
      <c r="D346" s="23" t="s">
        <v>745</v>
      </c>
      <c r="E346" s="23" t="s">
        <v>39</v>
      </c>
      <c r="F346" s="44">
        <v>642</v>
      </c>
      <c r="G346" s="44" t="s">
        <v>34</v>
      </c>
      <c r="H346" s="23">
        <v>1</v>
      </c>
      <c r="I346" s="23">
        <v>36000000000</v>
      </c>
      <c r="J346" s="44" t="s">
        <v>35</v>
      </c>
      <c r="K346" s="30">
        <v>5500000</v>
      </c>
      <c r="L346" s="46">
        <v>42917</v>
      </c>
      <c r="M346" s="46">
        <v>43070</v>
      </c>
      <c r="N346" s="44" t="s">
        <v>385</v>
      </c>
      <c r="O346" s="44" t="s">
        <v>127</v>
      </c>
      <c r="P346" s="44" t="s">
        <v>91</v>
      </c>
    </row>
    <row r="347" spans="1:16" ht="146.25" x14ac:dyDescent="0.25">
      <c r="A347" s="41">
        <v>333</v>
      </c>
      <c r="B347" s="23" t="s">
        <v>630</v>
      </c>
      <c r="C347" s="23" t="s">
        <v>631</v>
      </c>
      <c r="D347" s="23" t="s">
        <v>740</v>
      </c>
      <c r="E347" s="23" t="s">
        <v>39</v>
      </c>
      <c r="F347" s="44">
        <v>642</v>
      </c>
      <c r="G347" s="44" t="s">
        <v>34</v>
      </c>
      <c r="H347" s="23">
        <v>1</v>
      </c>
      <c r="I347" s="23">
        <v>36000000000</v>
      </c>
      <c r="J347" s="44" t="s">
        <v>35</v>
      </c>
      <c r="K347" s="30">
        <v>7000000</v>
      </c>
      <c r="L347" s="46">
        <v>42917</v>
      </c>
      <c r="M347" s="46">
        <v>43070</v>
      </c>
      <c r="N347" s="44" t="s">
        <v>385</v>
      </c>
      <c r="O347" s="44" t="s">
        <v>127</v>
      </c>
      <c r="P347" s="44" t="s">
        <v>91</v>
      </c>
    </row>
    <row r="348" spans="1:16" ht="146.25" x14ac:dyDescent="0.25">
      <c r="A348" s="41">
        <v>334</v>
      </c>
      <c r="B348" s="23" t="s">
        <v>630</v>
      </c>
      <c r="C348" s="23" t="s">
        <v>631</v>
      </c>
      <c r="D348" s="23" t="s">
        <v>746</v>
      </c>
      <c r="E348" s="23" t="s">
        <v>39</v>
      </c>
      <c r="F348" s="44">
        <v>642</v>
      </c>
      <c r="G348" s="44" t="s">
        <v>34</v>
      </c>
      <c r="H348" s="23">
        <v>1</v>
      </c>
      <c r="I348" s="23">
        <v>36000000000</v>
      </c>
      <c r="J348" s="44" t="s">
        <v>35</v>
      </c>
      <c r="K348" s="30">
        <v>9000000</v>
      </c>
      <c r="L348" s="46">
        <v>42917</v>
      </c>
      <c r="M348" s="46">
        <v>43070</v>
      </c>
      <c r="N348" s="44" t="s">
        <v>385</v>
      </c>
      <c r="O348" s="44" t="s">
        <v>127</v>
      </c>
      <c r="P348" s="44" t="s">
        <v>91</v>
      </c>
    </row>
    <row r="349" spans="1:16" ht="146.25" x14ac:dyDescent="0.25">
      <c r="A349" s="41">
        <v>335</v>
      </c>
      <c r="B349" s="23" t="s">
        <v>630</v>
      </c>
      <c r="C349" s="23" t="s">
        <v>631</v>
      </c>
      <c r="D349" s="23" t="s">
        <v>738</v>
      </c>
      <c r="E349" s="23" t="s">
        <v>39</v>
      </c>
      <c r="F349" s="44">
        <v>642</v>
      </c>
      <c r="G349" s="44" t="s">
        <v>34</v>
      </c>
      <c r="H349" s="23">
        <v>1</v>
      </c>
      <c r="I349" s="23">
        <v>36000000000</v>
      </c>
      <c r="J349" s="44" t="s">
        <v>35</v>
      </c>
      <c r="K349" s="30">
        <v>9550800</v>
      </c>
      <c r="L349" s="46">
        <v>42917</v>
      </c>
      <c r="M349" s="46">
        <v>43070</v>
      </c>
      <c r="N349" s="44" t="s">
        <v>385</v>
      </c>
      <c r="O349" s="44" t="s">
        <v>127</v>
      </c>
      <c r="P349" s="44" t="s">
        <v>91</v>
      </c>
    </row>
    <row r="350" spans="1:16" ht="146.25" x14ac:dyDescent="0.25">
      <c r="A350" s="41">
        <v>336</v>
      </c>
      <c r="B350" s="23" t="s">
        <v>630</v>
      </c>
      <c r="C350" s="23" t="s">
        <v>631</v>
      </c>
      <c r="D350" s="23" t="s">
        <v>736</v>
      </c>
      <c r="E350" s="23" t="s">
        <v>39</v>
      </c>
      <c r="F350" s="44">
        <v>642</v>
      </c>
      <c r="G350" s="44" t="s">
        <v>34</v>
      </c>
      <c r="H350" s="23">
        <v>1</v>
      </c>
      <c r="I350" s="23">
        <v>36000000000</v>
      </c>
      <c r="J350" s="44" t="s">
        <v>35</v>
      </c>
      <c r="K350" s="30">
        <v>10873150</v>
      </c>
      <c r="L350" s="46">
        <v>42917</v>
      </c>
      <c r="M350" s="46">
        <v>43070</v>
      </c>
      <c r="N350" s="44" t="s">
        <v>385</v>
      </c>
      <c r="O350" s="44" t="s">
        <v>127</v>
      </c>
      <c r="P350" s="44" t="s">
        <v>91</v>
      </c>
    </row>
    <row r="351" spans="1:16" ht="67.5" x14ac:dyDescent="0.25">
      <c r="A351" s="41">
        <v>337</v>
      </c>
      <c r="B351" s="23" t="s">
        <v>412</v>
      </c>
      <c r="C351" s="103" t="s">
        <v>598</v>
      </c>
      <c r="D351" s="42" t="s">
        <v>846</v>
      </c>
      <c r="E351" s="104" t="s">
        <v>599</v>
      </c>
      <c r="F351" s="105">
        <v>642</v>
      </c>
      <c r="G351" s="23" t="s">
        <v>34</v>
      </c>
      <c r="H351" s="23">
        <v>1</v>
      </c>
      <c r="I351" s="43" t="s">
        <v>234</v>
      </c>
      <c r="J351" s="44" t="s">
        <v>35</v>
      </c>
      <c r="K351" s="48">
        <v>14187600</v>
      </c>
      <c r="L351" s="46">
        <v>42917</v>
      </c>
      <c r="M351" s="46">
        <v>43070</v>
      </c>
      <c r="N351" s="44" t="s">
        <v>385</v>
      </c>
      <c r="O351" s="44" t="s">
        <v>127</v>
      </c>
      <c r="P351" s="23" t="s">
        <v>597</v>
      </c>
    </row>
    <row r="352" spans="1:16" ht="67.5" x14ac:dyDescent="0.25">
      <c r="A352" s="41">
        <v>338</v>
      </c>
      <c r="B352" s="23" t="s">
        <v>412</v>
      </c>
      <c r="C352" s="103" t="s">
        <v>598</v>
      </c>
      <c r="D352" s="42" t="s">
        <v>847</v>
      </c>
      <c r="E352" s="104" t="s">
        <v>599</v>
      </c>
      <c r="F352" s="105">
        <v>642</v>
      </c>
      <c r="G352" s="23" t="s">
        <v>34</v>
      </c>
      <c r="H352" s="23">
        <v>1</v>
      </c>
      <c r="I352" s="43" t="s">
        <v>234</v>
      </c>
      <c r="J352" s="44" t="s">
        <v>35</v>
      </c>
      <c r="K352" s="48">
        <v>6278400</v>
      </c>
      <c r="L352" s="46">
        <v>42917</v>
      </c>
      <c r="M352" s="46">
        <v>43070</v>
      </c>
      <c r="N352" s="44" t="s">
        <v>385</v>
      </c>
      <c r="O352" s="44" t="s">
        <v>127</v>
      </c>
      <c r="P352" s="23" t="s">
        <v>597</v>
      </c>
    </row>
    <row r="353" spans="1:16" ht="67.5" x14ac:dyDescent="0.25">
      <c r="A353" s="41">
        <v>339</v>
      </c>
      <c r="B353" s="23" t="s">
        <v>412</v>
      </c>
      <c r="C353" s="103" t="s">
        <v>598</v>
      </c>
      <c r="D353" s="42" t="s">
        <v>848</v>
      </c>
      <c r="E353" s="104" t="s">
        <v>599</v>
      </c>
      <c r="F353" s="105">
        <v>642</v>
      </c>
      <c r="G353" s="23" t="s">
        <v>34</v>
      </c>
      <c r="H353" s="23">
        <v>1</v>
      </c>
      <c r="I353" s="43" t="s">
        <v>234</v>
      </c>
      <c r="J353" s="44" t="s">
        <v>35</v>
      </c>
      <c r="K353" s="48">
        <v>7506000</v>
      </c>
      <c r="L353" s="46">
        <v>42917</v>
      </c>
      <c r="M353" s="46">
        <v>43070</v>
      </c>
      <c r="N353" s="44" t="s">
        <v>385</v>
      </c>
      <c r="O353" s="44" t="s">
        <v>127</v>
      </c>
      <c r="P353" s="23" t="s">
        <v>597</v>
      </c>
    </row>
    <row r="354" spans="1:16" ht="67.5" x14ac:dyDescent="0.25">
      <c r="A354" s="41">
        <v>340</v>
      </c>
      <c r="B354" s="23" t="s">
        <v>412</v>
      </c>
      <c r="C354" s="103" t="s">
        <v>598</v>
      </c>
      <c r="D354" s="42" t="s">
        <v>849</v>
      </c>
      <c r="E354" s="104" t="s">
        <v>599</v>
      </c>
      <c r="F354" s="105">
        <v>642</v>
      </c>
      <c r="G354" s="23" t="s">
        <v>34</v>
      </c>
      <c r="H354" s="23">
        <v>1</v>
      </c>
      <c r="I354" s="43" t="s">
        <v>234</v>
      </c>
      <c r="J354" s="44" t="s">
        <v>35</v>
      </c>
      <c r="K354" s="48">
        <v>4194000</v>
      </c>
      <c r="L354" s="46">
        <v>42917</v>
      </c>
      <c r="M354" s="46">
        <v>43070</v>
      </c>
      <c r="N354" s="44" t="s">
        <v>385</v>
      </c>
      <c r="O354" s="44" t="s">
        <v>127</v>
      </c>
      <c r="P354" s="23" t="s">
        <v>597</v>
      </c>
    </row>
    <row r="355" spans="1:16" ht="78.75" x14ac:dyDescent="0.25">
      <c r="A355" s="41">
        <v>341</v>
      </c>
      <c r="B355" s="23" t="s">
        <v>412</v>
      </c>
      <c r="C355" s="103" t="s">
        <v>598</v>
      </c>
      <c r="D355" s="106" t="s">
        <v>850</v>
      </c>
      <c r="E355" s="104" t="s">
        <v>599</v>
      </c>
      <c r="F355" s="105">
        <v>642</v>
      </c>
      <c r="G355" s="23" t="s">
        <v>34</v>
      </c>
      <c r="H355" s="23">
        <v>1</v>
      </c>
      <c r="I355" s="43" t="s">
        <v>234</v>
      </c>
      <c r="J355" s="44" t="s">
        <v>35</v>
      </c>
      <c r="K355" s="48">
        <v>4950000</v>
      </c>
      <c r="L355" s="46">
        <v>42917</v>
      </c>
      <c r="M355" s="46">
        <v>43070</v>
      </c>
      <c r="N355" s="44" t="s">
        <v>385</v>
      </c>
      <c r="O355" s="44" t="s">
        <v>127</v>
      </c>
      <c r="P355" s="23" t="s">
        <v>597</v>
      </c>
    </row>
    <row r="356" spans="1:16" ht="56.25" x14ac:dyDescent="0.25">
      <c r="A356" s="41">
        <v>342</v>
      </c>
      <c r="B356" s="23" t="s">
        <v>412</v>
      </c>
      <c r="C356" s="103" t="s">
        <v>598</v>
      </c>
      <c r="D356" s="42" t="s">
        <v>851</v>
      </c>
      <c r="E356" s="104" t="s">
        <v>599</v>
      </c>
      <c r="F356" s="105">
        <v>642</v>
      </c>
      <c r="G356" s="23" t="s">
        <v>34</v>
      </c>
      <c r="H356" s="23">
        <v>1</v>
      </c>
      <c r="I356" s="43" t="s">
        <v>234</v>
      </c>
      <c r="J356" s="44" t="s">
        <v>35</v>
      </c>
      <c r="K356" s="48">
        <v>4320000</v>
      </c>
      <c r="L356" s="46">
        <v>42917</v>
      </c>
      <c r="M356" s="46">
        <v>43070</v>
      </c>
      <c r="N356" s="44" t="s">
        <v>385</v>
      </c>
      <c r="O356" s="44" t="s">
        <v>127</v>
      </c>
      <c r="P356" s="23" t="s">
        <v>597</v>
      </c>
    </row>
    <row r="357" spans="1:16" ht="56.25" x14ac:dyDescent="0.25">
      <c r="A357" s="41">
        <v>343</v>
      </c>
      <c r="B357" s="23" t="s">
        <v>412</v>
      </c>
      <c r="C357" s="103" t="s">
        <v>598</v>
      </c>
      <c r="D357" s="42" t="s">
        <v>852</v>
      </c>
      <c r="E357" s="104" t="s">
        <v>599</v>
      </c>
      <c r="F357" s="105">
        <v>642</v>
      </c>
      <c r="G357" s="23" t="s">
        <v>34</v>
      </c>
      <c r="H357" s="23">
        <v>1</v>
      </c>
      <c r="I357" s="43" t="s">
        <v>234</v>
      </c>
      <c r="J357" s="44" t="s">
        <v>35</v>
      </c>
      <c r="K357" s="48">
        <v>8802000</v>
      </c>
      <c r="L357" s="46">
        <v>42917</v>
      </c>
      <c r="M357" s="46">
        <v>43070</v>
      </c>
      <c r="N357" s="44" t="s">
        <v>385</v>
      </c>
      <c r="O357" s="44" t="s">
        <v>127</v>
      </c>
      <c r="P357" s="23" t="s">
        <v>597</v>
      </c>
    </row>
    <row r="358" spans="1:16" ht="67.5" x14ac:dyDescent="0.25">
      <c r="A358" s="41">
        <v>344</v>
      </c>
      <c r="B358" s="23" t="s">
        <v>412</v>
      </c>
      <c r="C358" s="103" t="s">
        <v>598</v>
      </c>
      <c r="D358" s="42" t="s">
        <v>854</v>
      </c>
      <c r="E358" s="104" t="s">
        <v>599</v>
      </c>
      <c r="F358" s="105">
        <v>642</v>
      </c>
      <c r="G358" s="23" t="s">
        <v>34</v>
      </c>
      <c r="H358" s="23">
        <v>1</v>
      </c>
      <c r="I358" s="43" t="s">
        <v>234</v>
      </c>
      <c r="J358" s="44" t="s">
        <v>35</v>
      </c>
      <c r="K358" s="48">
        <v>3819600</v>
      </c>
      <c r="L358" s="46">
        <v>42917</v>
      </c>
      <c r="M358" s="46">
        <v>43070</v>
      </c>
      <c r="N358" s="44" t="s">
        <v>385</v>
      </c>
      <c r="O358" s="44" t="s">
        <v>127</v>
      </c>
      <c r="P358" s="23" t="s">
        <v>597</v>
      </c>
    </row>
    <row r="359" spans="1:16" ht="67.5" x14ac:dyDescent="0.25">
      <c r="A359" s="41">
        <v>345</v>
      </c>
      <c r="B359" s="23" t="s">
        <v>412</v>
      </c>
      <c r="C359" s="103" t="s">
        <v>598</v>
      </c>
      <c r="D359" s="42" t="s">
        <v>855</v>
      </c>
      <c r="E359" s="104" t="s">
        <v>599</v>
      </c>
      <c r="F359" s="105">
        <v>642</v>
      </c>
      <c r="G359" s="23" t="s">
        <v>34</v>
      </c>
      <c r="H359" s="23">
        <v>1</v>
      </c>
      <c r="I359" s="43" t="s">
        <v>234</v>
      </c>
      <c r="J359" s="44" t="s">
        <v>35</v>
      </c>
      <c r="K359" s="48">
        <v>3168000</v>
      </c>
      <c r="L359" s="46">
        <v>42917</v>
      </c>
      <c r="M359" s="46">
        <v>43070</v>
      </c>
      <c r="N359" s="44" t="s">
        <v>385</v>
      </c>
      <c r="O359" s="44" t="s">
        <v>127</v>
      </c>
      <c r="P359" s="23" t="s">
        <v>597</v>
      </c>
    </row>
    <row r="360" spans="1:16" ht="78.75" x14ac:dyDescent="0.25">
      <c r="A360" s="41">
        <v>346</v>
      </c>
      <c r="B360" s="23" t="s">
        <v>412</v>
      </c>
      <c r="C360" s="103" t="s">
        <v>598</v>
      </c>
      <c r="D360" s="106" t="s">
        <v>856</v>
      </c>
      <c r="E360" s="104" t="s">
        <v>599</v>
      </c>
      <c r="F360" s="105">
        <v>642</v>
      </c>
      <c r="G360" s="23" t="s">
        <v>34</v>
      </c>
      <c r="H360" s="23">
        <v>1</v>
      </c>
      <c r="I360" s="43" t="s">
        <v>234</v>
      </c>
      <c r="J360" s="44" t="s">
        <v>35</v>
      </c>
      <c r="K360" s="48">
        <v>25056000</v>
      </c>
      <c r="L360" s="46">
        <v>42917</v>
      </c>
      <c r="M360" s="46">
        <v>43070</v>
      </c>
      <c r="N360" s="44" t="s">
        <v>385</v>
      </c>
      <c r="O360" s="44" t="s">
        <v>127</v>
      </c>
      <c r="P360" s="23" t="s">
        <v>597</v>
      </c>
    </row>
    <row r="361" spans="1:16" ht="78.75" x14ac:dyDescent="0.25">
      <c r="A361" s="41">
        <v>347</v>
      </c>
      <c r="B361" s="23" t="s">
        <v>412</v>
      </c>
      <c r="C361" s="103" t="s">
        <v>598</v>
      </c>
      <c r="D361" s="106" t="s">
        <v>857</v>
      </c>
      <c r="E361" s="104" t="s">
        <v>599</v>
      </c>
      <c r="F361" s="105">
        <v>642</v>
      </c>
      <c r="G361" s="23" t="s">
        <v>34</v>
      </c>
      <c r="H361" s="23">
        <v>1</v>
      </c>
      <c r="I361" s="43" t="s">
        <v>234</v>
      </c>
      <c r="J361" s="44" t="s">
        <v>35</v>
      </c>
      <c r="K361" s="48">
        <v>13881600</v>
      </c>
      <c r="L361" s="46">
        <v>42917</v>
      </c>
      <c r="M361" s="46">
        <v>43070</v>
      </c>
      <c r="N361" s="44" t="s">
        <v>385</v>
      </c>
      <c r="O361" s="44" t="s">
        <v>127</v>
      </c>
      <c r="P361" s="23" t="s">
        <v>597</v>
      </c>
    </row>
    <row r="362" spans="1:16" ht="67.5" x14ac:dyDescent="0.25">
      <c r="A362" s="41">
        <v>348</v>
      </c>
      <c r="B362" s="23" t="s">
        <v>412</v>
      </c>
      <c r="C362" s="103" t="s">
        <v>598</v>
      </c>
      <c r="D362" s="106" t="s">
        <v>858</v>
      </c>
      <c r="E362" s="104" t="s">
        <v>599</v>
      </c>
      <c r="F362" s="105">
        <v>642</v>
      </c>
      <c r="G362" s="23" t="s">
        <v>34</v>
      </c>
      <c r="H362" s="23">
        <v>1</v>
      </c>
      <c r="I362" s="43" t="s">
        <v>234</v>
      </c>
      <c r="J362" s="44" t="s">
        <v>35</v>
      </c>
      <c r="K362" s="48">
        <v>17280000</v>
      </c>
      <c r="L362" s="46">
        <v>42917</v>
      </c>
      <c r="M362" s="46">
        <v>43070</v>
      </c>
      <c r="N362" s="44" t="s">
        <v>385</v>
      </c>
      <c r="O362" s="44" t="s">
        <v>127</v>
      </c>
      <c r="P362" s="23" t="s">
        <v>597</v>
      </c>
    </row>
    <row r="363" spans="1:16" ht="56.25" x14ac:dyDescent="0.25">
      <c r="A363" s="41">
        <v>349</v>
      </c>
      <c r="B363" s="23" t="s">
        <v>412</v>
      </c>
      <c r="C363" s="103" t="s">
        <v>598</v>
      </c>
      <c r="D363" s="42" t="s">
        <v>859</v>
      </c>
      <c r="E363" s="104" t="s">
        <v>599</v>
      </c>
      <c r="F363" s="105">
        <v>642</v>
      </c>
      <c r="G363" s="23" t="s">
        <v>34</v>
      </c>
      <c r="H363" s="23">
        <v>1</v>
      </c>
      <c r="I363" s="43" t="s">
        <v>234</v>
      </c>
      <c r="J363" s="44" t="s">
        <v>35</v>
      </c>
      <c r="K363" s="48">
        <v>5385600</v>
      </c>
      <c r="L363" s="46">
        <v>42917</v>
      </c>
      <c r="M363" s="46">
        <v>43070</v>
      </c>
      <c r="N363" s="44" t="s">
        <v>385</v>
      </c>
      <c r="O363" s="44" t="s">
        <v>127</v>
      </c>
      <c r="P363" s="23" t="s">
        <v>597</v>
      </c>
    </row>
    <row r="364" spans="1:16" ht="67.5" x14ac:dyDescent="0.25">
      <c r="A364" s="41">
        <v>350</v>
      </c>
      <c r="B364" s="23" t="s">
        <v>412</v>
      </c>
      <c r="C364" s="103" t="s">
        <v>598</v>
      </c>
      <c r="D364" s="103" t="s">
        <v>860</v>
      </c>
      <c r="E364" s="104" t="s">
        <v>599</v>
      </c>
      <c r="F364" s="105">
        <v>642</v>
      </c>
      <c r="G364" s="23" t="s">
        <v>34</v>
      </c>
      <c r="H364" s="23">
        <v>1</v>
      </c>
      <c r="I364" s="43" t="s">
        <v>234</v>
      </c>
      <c r="J364" s="44" t="s">
        <v>35</v>
      </c>
      <c r="K364" s="48">
        <v>6624000</v>
      </c>
      <c r="L364" s="46">
        <v>42917</v>
      </c>
      <c r="M364" s="46">
        <v>43070</v>
      </c>
      <c r="N364" s="44" t="s">
        <v>385</v>
      </c>
      <c r="O364" s="44" t="s">
        <v>127</v>
      </c>
      <c r="P364" s="23" t="s">
        <v>597</v>
      </c>
    </row>
    <row r="365" spans="1:16" ht="67.5" x14ac:dyDescent="0.25">
      <c r="A365" s="41">
        <v>351</v>
      </c>
      <c r="B365" s="23" t="s">
        <v>412</v>
      </c>
      <c r="C365" s="103" t="s">
        <v>598</v>
      </c>
      <c r="D365" s="103" t="s">
        <v>861</v>
      </c>
      <c r="E365" s="104" t="s">
        <v>599</v>
      </c>
      <c r="F365" s="105">
        <v>642</v>
      </c>
      <c r="G365" s="23" t="s">
        <v>34</v>
      </c>
      <c r="H365" s="23">
        <v>1</v>
      </c>
      <c r="I365" s="43" t="s">
        <v>234</v>
      </c>
      <c r="J365" s="44" t="s">
        <v>35</v>
      </c>
      <c r="K365" s="48">
        <v>5346000</v>
      </c>
      <c r="L365" s="46">
        <v>42917</v>
      </c>
      <c r="M365" s="46">
        <v>43070</v>
      </c>
      <c r="N365" s="44" t="s">
        <v>385</v>
      </c>
      <c r="O365" s="44" t="s">
        <v>127</v>
      </c>
      <c r="P365" s="23" t="s">
        <v>597</v>
      </c>
    </row>
    <row r="366" spans="1:16" ht="56.25" x14ac:dyDescent="0.25">
      <c r="A366" s="41">
        <v>352</v>
      </c>
      <c r="B366" s="23" t="s">
        <v>412</v>
      </c>
      <c r="C366" s="103" t="s">
        <v>598</v>
      </c>
      <c r="D366" s="42" t="s">
        <v>862</v>
      </c>
      <c r="E366" s="104" t="s">
        <v>599</v>
      </c>
      <c r="F366" s="105">
        <v>642</v>
      </c>
      <c r="G366" s="23" t="s">
        <v>34</v>
      </c>
      <c r="H366" s="23">
        <v>1</v>
      </c>
      <c r="I366" s="43" t="s">
        <v>234</v>
      </c>
      <c r="J366" s="44" t="s">
        <v>35</v>
      </c>
      <c r="K366" s="48">
        <v>6393600</v>
      </c>
      <c r="L366" s="46">
        <v>42917</v>
      </c>
      <c r="M366" s="46">
        <v>43070</v>
      </c>
      <c r="N366" s="44" t="s">
        <v>385</v>
      </c>
      <c r="O366" s="44" t="s">
        <v>127</v>
      </c>
      <c r="P366" s="23" t="s">
        <v>597</v>
      </c>
    </row>
    <row r="367" spans="1:16" ht="56.25" x14ac:dyDescent="0.25">
      <c r="A367" s="41">
        <v>353</v>
      </c>
      <c r="B367" s="23" t="s">
        <v>412</v>
      </c>
      <c r="C367" s="103" t="s">
        <v>598</v>
      </c>
      <c r="D367" s="42" t="s">
        <v>863</v>
      </c>
      <c r="E367" s="104" t="s">
        <v>599</v>
      </c>
      <c r="F367" s="105">
        <v>642</v>
      </c>
      <c r="G367" s="23" t="s">
        <v>34</v>
      </c>
      <c r="H367" s="23">
        <v>1</v>
      </c>
      <c r="I367" s="43" t="s">
        <v>234</v>
      </c>
      <c r="J367" s="44" t="s">
        <v>35</v>
      </c>
      <c r="K367" s="48">
        <v>22509000</v>
      </c>
      <c r="L367" s="46">
        <v>42917</v>
      </c>
      <c r="M367" s="46">
        <v>43070</v>
      </c>
      <c r="N367" s="44" t="s">
        <v>385</v>
      </c>
      <c r="O367" s="44" t="s">
        <v>127</v>
      </c>
      <c r="P367" s="23" t="s">
        <v>597</v>
      </c>
    </row>
    <row r="368" spans="1:16" ht="56.25" x14ac:dyDescent="0.25">
      <c r="A368" s="41">
        <v>354</v>
      </c>
      <c r="B368" s="23" t="s">
        <v>412</v>
      </c>
      <c r="C368" s="103" t="s">
        <v>598</v>
      </c>
      <c r="D368" s="103" t="s">
        <v>864</v>
      </c>
      <c r="E368" s="104" t="s">
        <v>599</v>
      </c>
      <c r="F368" s="105">
        <v>642</v>
      </c>
      <c r="G368" s="23" t="s">
        <v>34</v>
      </c>
      <c r="H368" s="23">
        <v>1</v>
      </c>
      <c r="I368" s="43" t="s">
        <v>234</v>
      </c>
      <c r="J368" s="44" t="s">
        <v>35</v>
      </c>
      <c r="K368" s="48">
        <v>9993600</v>
      </c>
      <c r="L368" s="46">
        <v>42917</v>
      </c>
      <c r="M368" s="46">
        <v>43070</v>
      </c>
      <c r="N368" s="44" t="s">
        <v>385</v>
      </c>
      <c r="O368" s="44" t="s">
        <v>127</v>
      </c>
      <c r="P368" s="23" t="s">
        <v>597</v>
      </c>
    </row>
    <row r="369" spans="1:16" ht="67.5" x14ac:dyDescent="0.25">
      <c r="A369" s="41">
        <v>355</v>
      </c>
      <c r="B369" s="23" t="s">
        <v>412</v>
      </c>
      <c r="C369" s="103" t="s">
        <v>598</v>
      </c>
      <c r="D369" s="103" t="s">
        <v>865</v>
      </c>
      <c r="E369" s="104" t="s">
        <v>599</v>
      </c>
      <c r="F369" s="105">
        <v>642</v>
      </c>
      <c r="G369" s="23" t="s">
        <v>34</v>
      </c>
      <c r="H369" s="23">
        <v>1</v>
      </c>
      <c r="I369" s="43" t="s">
        <v>234</v>
      </c>
      <c r="J369" s="44" t="s">
        <v>35</v>
      </c>
      <c r="K369" s="48">
        <v>7286400</v>
      </c>
      <c r="L369" s="46">
        <v>42917</v>
      </c>
      <c r="M369" s="46">
        <v>43070</v>
      </c>
      <c r="N369" s="44" t="s">
        <v>385</v>
      </c>
      <c r="O369" s="44" t="s">
        <v>127</v>
      </c>
      <c r="P369" s="23" t="s">
        <v>597</v>
      </c>
    </row>
    <row r="370" spans="1:16" ht="78.75" x14ac:dyDescent="0.25">
      <c r="A370" s="41">
        <v>356</v>
      </c>
      <c r="B370" s="23" t="s">
        <v>412</v>
      </c>
      <c r="C370" s="103" t="s">
        <v>598</v>
      </c>
      <c r="D370" s="103" t="s">
        <v>866</v>
      </c>
      <c r="E370" s="104" t="s">
        <v>599</v>
      </c>
      <c r="F370" s="105">
        <v>642</v>
      </c>
      <c r="G370" s="23" t="s">
        <v>34</v>
      </c>
      <c r="H370" s="23">
        <v>1</v>
      </c>
      <c r="I370" s="43" t="s">
        <v>234</v>
      </c>
      <c r="J370" s="44" t="s">
        <v>35</v>
      </c>
      <c r="K370" s="48">
        <v>7119000</v>
      </c>
      <c r="L370" s="46">
        <v>42917</v>
      </c>
      <c r="M370" s="46">
        <v>43070</v>
      </c>
      <c r="N370" s="44" t="s">
        <v>385</v>
      </c>
      <c r="O370" s="44" t="s">
        <v>127</v>
      </c>
      <c r="P370" s="23" t="s">
        <v>597</v>
      </c>
    </row>
    <row r="371" spans="1:16" ht="78.75" x14ac:dyDescent="0.25">
      <c r="A371" s="41">
        <v>357</v>
      </c>
      <c r="B371" s="23" t="s">
        <v>412</v>
      </c>
      <c r="C371" s="103" t="s">
        <v>598</v>
      </c>
      <c r="D371" s="103" t="s">
        <v>867</v>
      </c>
      <c r="E371" s="104" t="s">
        <v>599</v>
      </c>
      <c r="F371" s="105">
        <v>642</v>
      </c>
      <c r="G371" s="23" t="s">
        <v>34</v>
      </c>
      <c r="H371" s="23">
        <v>1</v>
      </c>
      <c r="I371" s="43" t="s">
        <v>234</v>
      </c>
      <c r="J371" s="44" t="s">
        <v>35</v>
      </c>
      <c r="K371" s="48">
        <v>3456000</v>
      </c>
      <c r="L371" s="46">
        <v>42917</v>
      </c>
      <c r="M371" s="46">
        <v>43070</v>
      </c>
      <c r="N371" s="44" t="s">
        <v>385</v>
      </c>
      <c r="O371" s="44" t="s">
        <v>127</v>
      </c>
      <c r="P371" s="23" t="s">
        <v>597</v>
      </c>
    </row>
    <row r="372" spans="1:16" ht="78.75" x14ac:dyDescent="0.25">
      <c r="A372" s="41">
        <v>358</v>
      </c>
      <c r="B372" s="23" t="s">
        <v>412</v>
      </c>
      <c r="C372" s="103" t="s">
        <v>598</v>
      </c>
      <c r="D372" s="103" t="s">
        <v>868</v>
      </c>
      <c r="E372" s="104" t="s">
        <v>599</v>
      </c>
      <c r="F372" s="105">
        <v>642</v>
      </c>
      <c r="G372" s="23" t="s">
        <v>34</v>
      </c>
      <c r="H372" s="23">
        <v>1</v>
      </c>
      <c r="I372" s="43" t="s">
        <v>234</v>
      </c>
      <c r="J372" s="44" t="s">
        <v>35</v>
      </c>
      <c r="K372" s="48">
        <v>4914000</v>
      </c>
      <c r="L372" s="46">
        <v>42917</v>
      </c>
      <c r="M372" s="46">
        <v>43070</v>
      </c>
      <c r="N372" s="44" t="s">
        <v>385</v>
      </c>
      <c r="O372" s="44" t="s">
        <v>127</v>
      </c>
      <c r="P372" s="23" t="s">
        <v>597</v>
      </c>
    </row>
    <row r="373" spans="1:16" ht="56.25" x14ac:dyDescent="0.25">
      <c r="A373" s="41">
        <v>359</v>
      </c>
      <c r="B373" s="23" t="s">
        <v>412</v>
      </c>
      <c r="C373" s="103" t="s">
        <v>598</v>
      </c>
      <c r="D373" s="106" t="s">
        <v>869</v>
      </c>
      <c r="E373" s="104" t="s">
        <v>599</v>
      </c>
      <c r="F373" s="105">
        <v>642</v>
      </c>
      <c r="G373" s="23" t="s">
        <v>34</v>
      </c>
      <c r="H373" s="23">
        <v>1</v>
      </c>
      <c r="I373" s="43" t="s">
        <v>234</v>
      </c>
      <c r="J373" s="44" t="s">
        <v>35</v>
      </c>
      <c r="K373" s="48">
        <v>3456000</v>
      </c>
      <c r="L373" s="46">
        <v>42917</v>
      </c>
      <c r="M373" s="46">
        <v>43070</v>
      </c>
      <c r="N373" s="44" t="s">
        <v>385</v>
      </c>
      <c r="O373" s="44" t="s">
        <v>127</v>
      </c>
      <c r="P373" s="23" t="s">
        <v>597</v>
      </c>
    </row>
    <row r="374" spans="1:16" ht="90" x14ac:dyDescent="0.25">
      <c r="A374" s="41">
        <v>360</v>
      </c>
      <c r="B374" s="23" t="s">
        <v>412</v>
      </c>
      <c r="C374" s="103" t="s">
        <v>598</v>
      </c>
      <c r="D374" s="106" t="s">
        <v>870</v>
      </c>
      <c r="E374" s="104" t="s">
        <v>599</v>
      </c>
      <c r="F374" s="105">
        <v>642</v>
      </c>
      <c r="G374" s="23" t="s">
        <v>34</v>
      </c>
      <c r="H374" s="23">
        <v>1</v>
      </c>
      <c r="I374" s="43" t="s">
        <v>234</v>
      </c>
      <c r="J374" s="44" t="s">
        <v>35</v>
      </c>
      <c r="K374" s="48">
        <v>23040000</v>
      </c>
      <c r="L374" s="46">
        <v>42917</v>
      </c>
      <c r="M374" s="46">
        <v>43070</v>
      </c>
      <c r="N374" s="44" t="s">
        <v>385</v>
      </c>
      <c r="O374" s="44" t="s">
        <v>127</v>
      </c>
      <c r="P374" s="23" t="s">
        <v>597</v>
      </c>
    </row>
    <row r="375" spans="1:16" ht="67.5" x14ac:dyDescent="0.25">
      <c r="A375" s="41">
        <v>361</v>
      </c>
      <c r="B375" s="23" t="s">
        <v>412</v>
      </c>
      <c r="C375" s="103" t="s">
        <v>598</v>
      </c>
      <c r="D375" s="106" t="s">
        <v>871</v>
      </c>
      <c r="E375" s="104" t="s">
        <v>599</v>
      </c>
      <c r="F375" s="105">
        <v>642</v>
      </c>
      <c r="G375" s="23" t="s">
        <v>34</v>
      </c>
      <c r="H375" s="23">
        <v>1</v>
      </c>
      <c r="I375" s="43" t="s">
        <v>234</v>
      </c>
      <c r="J375" s="44" t="s">
        <v>35</v>
      </c>
      <c r="K375" s="48">
        <v>10080000</v>
      </c>
      <c r="L375" s="46">
        <v>42917</v>
      </c>
      <c r="M375" s="46">
        <v>43070</v>
      </c>
      <c r="N375" s="44" t="s">
        <v>385</v>
      </c>
      <c r="O375" s="44" t="s">
        <v>127</v>
      </c>
      <c r="P375" s="23" t="s">
        <v>597</v>
      </c>
    </row>
    <row r="376" spans="1:16" ht="78.75" x14ac:dyDescent="0.25">
      <c r="A376" s="41">
        <v>362</v>
      </c>
      <c r="B376" s="23" t="s">
        <v>412</v>
      </c>
      <c r="C376" s="103" t="s">
        <v>598</v>
      </c>
      <c r="D376" s="106" t="s">
        <v>872</v>
      </c>
      <c r="E376" s="104" t="s">
        <v>599</v>
      </c>
      <c r="F376" s="105">
        <v>642</v>
      </c>
      <c r="G376" s="23" t="s">
        <v>34</v>
      </c>
      <c r="H376" s="23">
        <v>1</v>
      </c>
      <c r="I376" s="43" t="s">
        <v>234</v>
      </c>
      <c r="J376" s="44" t="s">
        <v>35</v>
      </c>
      <c r="K376" s="48">
        <v>15840000</v>
      </c>
      <c r="L376" s="46">
        <v>42917</v>
      </c>
      <c r="M376" s="46">
        <v>43070</v>
      </c>
      <c r="N376" s="44" t="s">
        <v>385</v>
      </c>
      <c r="O376" s="44" t="s">
        <v>127</v>
      </c>
      <c r="P376" s="23" t="s">
        <v>597</v>
      </c>
    </row>
    <row r="377" spans="1:16" ht="56.25" x14ac:dyDescent="0.25">
      <c r="A377" s="41">
        <v>363</v>
      </c>
      <c r="B377" s="23" t="s">
        <v>412</v>
      </c>
      <c r="C377" s="103" t="s">
        <v>598</v>
      </c>
      <c r="D377" s="30" t="s">
        <v>873</v>
      </c>
      <c r="E377" s="104" t="s">
        <v>599</v>
      </c>
      <c r="F377" s="105">
        <v>642</v>
      </c>
      <c r="G377" s="23" t="s">
        <v>34</v>
      </c>
      <c r="H377" s="23">
        <v>1</v>
      </c>
      <c r="I377" s="43" t="s">
        <v>234</v>
      </c>
      <c r="J377" s="44" t="s">
        <v>35</v>
      </c>
      <c r="K377" s="48">
        <v>1800000</v>
      </c>
      <c r="L377" s="46">
        <v>42917</v>
      </c>
      <c r="M377" s="46">
        <v>43070</v>
      </c>
      <c r="N377" s="44" t="s">
        <v>385</v>
      </c>
      <c r="O377" s="44" t="s">
        <v>127</v>
      </c>
      <c r="P377" s="23" t="s">
        <v>597</v>
      </c>
    </row>
    <row r="378" spans="1:16" ht="56.25" x14ac:dyDescent="0.25">
      <c r="A378" s="41">
        <v>364</v>
      </c>
      <c r="B378" s="23" t="s">
        <v>412</v>
      </c>
      <c r="C378" s="103" t="s">
        <v>598</v>
      </c>
      <c r="D378" s="103" t="s">
        <v>874</v>
      </c>
      <c r="E378" s="104" t="s">
        <v>599</v>
      </c>
      <c r="F378" s="105">
        <v>642</v>
      </c>
      <c r="G378" s="23" t="s">
        <v>34</v>
      </c>
      <c r="H378" s="23">
        <v>1</v>
      </c>
      <c r="I378" s="43" t="s">
        <v>234</v>
      </c>
      <c r="J378" s="44" t="s">
        <v>35</v>
      </c>
      <c r="K378" s="48">
        <v>36288000</v>
      </c>
      <c r="L378" s="46">
        <v>42917</v>
      </c>
      <c r="M378" s="46">
        <v>43070</v>
      </c>
      <c r="N378" s="44" t="s">
        <v>385</v>
      </c>
      <c r="O378" s="44" t="s">
        <v>127</v>
      </c>
      <c r="P378" s="23" t="s">
        <v>597</v>
      </c>
    </row>
    <row r="379" spans="1:16" ht="78.75" x14ac:dyDescent="0.25">
      <c r="A379" s="41">
        <v>365</v>
      </c>
      <c r="B379" s="23" t="s">
        <v>412</v>
      </c>
      <c r="C379" s="103" t="s">
        <v>598</v>
      </c>
      <c r="D379" s="125" t="s">
        <v>875</v>
      </c>
      <c r="E379" s="104" t="s">
        <v>599</v>
      </c>
      <c r="F379" s="105">
        <v>642</v>
      </c>
      <c r="G379" s="23" t="s">
        <v>34</v>
      </c>
      <c r="H379" s="23">
        <v>1</v>
      </c>
      <c r="I379" s="43" t="s">
        <v>234</v>
      </c>
      <c r="J379" s="44" t="s">
        <v>35</v>
      </c>
      <c r="K379" s="48">
        <v>5922000</v>
      </c>
      <c r="L379" s="46">
        <v>42917</v>
      </c>
      <c r="M379" s="46">
        <v>43070</v>
      </c>
      <c r="N379" s="44" t="s">
        <v>385</v>
      </c>
      <c r="O379" s="44" t="s">
        <v>127</v>
      </c>
      <c r="P379" s="23" t="s">
        <v>597</v>
      </c>
    </row>
    <row r="380" spans="1:16" ht="67.5" x14ac:dyDescent="0.25">
      <c r="A380" s="41">
        <v>366</v>
      </c>
      <c r="B380" s="23" t="s">
        <v>412</v>
      </c>
      <c r="C380" s="103" t="s">
        <v>598</v>
      </c>
      <c r="D380" s="125" t="s">
        <v>876</v>
      </c>
      <c r="E380" s="104" t="s">
        <v>599</v>
      </c>
      <c r="F380" s="105">
        <v>642</v>
      </c>
      <c r="G380" s="23" t="s">
        <v>34</v>
      </c>
      <c r="H380" s="23">
        <v>1</v>
      </c>
      <c r="I380" s="43" t="s">
        <v>234</v>
      </c>
      <c r="J380" s="44" t="s">
        <v>35</v>
      </c>
      <c r="K380" s="48">
        <v>8686800</v>
      </c>
      <c r="L380" s="46">
        <v>42917</v>
      </c>
      <c r="M380" s="46">
        <v>43070</v>
      </c>
      <c r="N380" s="44" t="s">
        <v>385</v>
      </c>
      <c r="O380" s="44" t="s">
        <v>127</v>
      </c>
      <c r="P380" s="23" t="s">
        <v>597</v>
      </c>
    </row>
    <row r="381" spans="1:16" ht="112.5" x14ac:dyDescent="0.25">
      <c r="A381" s="41">
        <v>367</v>
      </c>
      <c r="B381" s="23" t="s">
        <v>412</v>
      </c>
      <c r="C381" s="103" t="s">
        <v>598</v>
      </c>
      <c r="D381" s="125" t="s">
        <v>877</v>
      </c>
      <c r="E381" s="104" t="s">
        <v>599</v>
      </c>
      <c r="F381" s="105">
        <v>642</v>
      </c>
      <c r="G381" s="23" t="s">
        <v>34</v>
      </c>
      <c r="H381" s="23">
        <v>1</v>
      </c>
      <c r="I381" s="43" t="s">
        <v>234</v>
      </c>
      <c r="J381" s="44" t="s">
        <v>35</v>
      </c>
      <c r="K381" s="48">
        <v>15858000</v>
      </c>
      <c r="L381" s="46">
        <v>42917</v>
      </c>
      <c r="M381" s="46">
        <v>43070</v>
      </c>
      <c r="N381" s="44" t="s">
        <v>385</v>
      </c>
      <c r="O381" s="44" t="s">
        <v>127</v>
      </c>
      <c r="P381" s="23" t="s">
        <v>597</v>
      </c>
    </row>
    <row r="382" spans="1:16" ht="112.5" x14ac:dyDescent="0.25">
      <c r="A382" s="41">
        <v>368</v>
      </c>
      <c r="B382" s="23" t="s">
        <v>412</v>
      </c>
      <c r="C382" s="103" t="s">
        <v>598</v>
      </c>
      <c r="D382" s="106" t="s">
        <v>878</v>
      </c>
      <c r="E382" s="104" t="s">
        <v>599</v>
      </c>
      <c r="F382" s="105">
        <v>642</v>
      </c>
      <c r="G382" s="23" t="s">
        <v>34</v>
      </c>
      <c r="H382" s="23">
        <v>1</v>
      </c>
      <c r="I382" s="43" t="s">
        <v>234</v>
      </c>
      <c r="J382" s="44" t="s">
        <v>35</v>
      </c>
      <c r="K382" s="48">
        <v>5796000</v>
      </c>
      <c r="L382" s="46">
        <v>42917</v>
      </c>
      <c r="M382" s="46">
        <v>43070</v>
      </c>
      <c r="N382" s="44" t="s">
        <v>385</v>
      </c>
      <c r="O382" s="44" t="s">
        <v>127</v>
      </c>
      <c r="P382" s="23" t="s">
        <v>597</v>
      </c>
    </row>
    <row r="383" spans="1:16" ht="90" x14ac:dyDescent="0.25">
      <c r="A383" s="41">
        <v>369</v>
      </c>
      <c r="B383" s="23" t="s">
        <v>412</v>
      </c>
      <c r="C383" s="103" t="s">
        <v>598</v>
      </c>
      <c r="D383" s="144" t="s">
        <v>879</v>
      </c>
      <c r="E383" s="104" t="s">
        <v>599</v>
      </c>
      <c r="F383" s="105">
        <v>642</v>
      </c>
      <c r="G383" s="23" t="s">
        <v>34</v>
      </c>
      <c r="H383" s="23">
        <v>1</v>
      </c>
      <c r="I383" s="43" t="s">
        <v>234</v>
      </c>
      <c r="J383" s="44" t="s">
        <v>35</v>
      </c>
      <c r="K383" s="48">
        <v>58971600</v>
      </c>
      <c r="L383" s="46">
        <v>42917</v>
      </c>
      <c r="M383" s="46">
        <v>43070</v>
      </c>
      <c r="N383" s="44" t="s">
        <v>385</v>
      </c>
      <c r="O383" s="44" t="s">
        <v>127</v>
      </c>
      <c r="P383" s="23" t="s">
        <v>597</v>
      </c>
    </row>
    <row r="384" spans="1:16" ht="78.75" x14ac:dyDescent="0.25">
      <c r="A384" s="41">
        <v>370</v>
      </c>
      <c r="B384" s="23" t="s">
        <v>412</v>
      </c>
      <c r="C384" s="103" t="s">
        <v>598</v>
      </c>
      <c r="D384" s="144" t="s">
        <v>880</v>
      </c>
      <c r="E384" s="104" t="s">
        <v>599</v>
      </c>
      <c r="F384" s="105">
        <v>642</v>
      </c>
      <c r="G384" s="23" t="s">
        <v>34</v>
      </c>
      <c r="H384" s="23">
        <v>1</v>
      </c>
      <c r="I384" s="43" t="s">
        <v>234</v>
      </c>
      <c r="J384" s="44" t="s">
        <v>35</v>
      </c>
      <c r="K384" s="48">
        <v>92070000</v>
      </c>
      <c r="L384" s="46">
        <v>42917</v>
      </c>
      <c r="M384" s="46">
        <v>43070</v>
      </c>
      <c r="N384" s="44" t="s">
        <v>385</v>
      </c>
      <c r="O384" s="44" t="s">
        <v>127</v>
      </c>
      <c r="P384" s="23" t="s">
        <v>597</v>
      </c>
    </row>
    <row r="385" spans="1:16" ht="56.25" x14ac:dyDescent="0.25">
      <c r="A385" s="41">
        <v>371</v>
      </c>
      <c r="B385" s="23" t="s">
        <v>412</v>
      </c>
      <c r="C385" s="103" t="s">
        <v>598</v>
      </c>
      <c r="D385" s="126" t="s">
        <v>884</v>
      </c>
      <c r="E385" s="104" t="s">
        <v>599</v>
      </c>
      <c r="F385" s="105">
        <v>642</v>
      </c>
      <c r="G385" s="23" t="s">
        <v>34</v>
      </c>
      <c r="H385" s="23">
        <v>1</v>
      </c>
      <c r="I385" s="43" t="s">
        <v>234</v>
      </c>
      <c r="J385" s="44" t="s">
        <v>35</v>
      </c>
      <c r="K385" s="48">
        <v>9810000</v>
      </c>
      <c r="L385" s="46">
        <v>42917</v>
      </c>
      <c r="M385" s="46">
        <v>43070</v>
      </c>
      <c r="N385" s="44" t="s">
        <v>385</v>
      </c>
      <c r="O385" s="44" t="s">
        <v>127</v>
      </c>
      <c r="P385" s="23" t="s">
        <v>597</v>
      </c>
    </row>
    <row r="386" spans="1:16" ht="57" x14ac:dyDescent="0.25">
      <c r="A386" s="41">
        <v>372</v>
      </c>
      <c r="B386" s="23" t="s">
        <v>412</v>
      </c>
      <c r="C386" s="103" t="s">
        <v>598</v>
      </c>
      <c r="D386" s="136" t="s">
        <v>1050</v>
      </c>
      <c r="E386" s="104" t="s">
        <v>596</v>
      </c>
      <c r="F386" s="105">
        <v>642</v>
      </c>
      <c r="G386" s="23" t="s">
        <v>34</v>
      </c>
      <c r="H386" s="23">
        <v>1</v>
      </c>
      <c r="I386" s="43" t="s">
        <v>234</v>
      </c>
      <c r="J386" s="44" t="s">
        <v>35</v>
      </c>
      <c r="K386" s="48">
        <v>14187600</v>
      </c>
      <c r="L386" s="46">
        <v>42917</v>
      </c>
      <c r="M386" s="46">
        <v>43070</v>
      </c>
      <c r="N386" s="44" t="s">
        <v>385</v>
      </c>
      <c r="O386" s="44" t="s">
        <v>127</v>
      </c>
      <c r="P386" s="23" t="s">
        <v>597</v>
      </c>
    </row>
    <row r="387" spans="1:16" ht="57" x14ac:dyDescent="0.25">
      <c r="A387" s="41">
        <v>373</v>
      </c>
      <c r="B387" s="23" t="s">
        <v>412</v>
      </c>
      <c r="C387" s="103" t="s">
        <v>598</v>
      </c>
      <c r="D387" s="110" t="s">
        <v>885</v>
      </c>
      <c r="E387" s="104" t="s">
        <v>596</v>
      </c>
      <c r="F387" s="105">
        <v>642</v>
      </c>
      <c r="G387" s="23" t="s">
        <v>34</v>
      </c>
      <c r="H387" s="23">
        <v>1</v>
      </c>
      <c r="I387" s="43" t="s">
        <v>234</v>
      </c>
      <c r="J387" s="44" t="s">
        <v>35</v>
      </c>
      <c r="K387" s="48">
        <v>4914000</v>
      </c>
      <c r="L387" s="46">
        <v>42917</v>
      </c>
      <c r="M387" s="46">
        <v>43070</v>
      </c>
      <c r="N387" s="44" t="s">
        <v>385</v>
      </c>
      <c r="O387" s="44" t="s">
        <v>127</v>
      </c>
      <c r="P387" s="23" t="s">
        <v>597</v>
      </c>
    </row>
    <row r="388" spans="1:16" ht="57" x14ac:dyDescent="0.25">
      <c r="A388" s="41">
        <v>374</v>
      </c>
      <c r="B388" s="23" t="s">
        <v>412</v>
      </c>
      <c r="C388" s="103" t="s">
        <v>598</v>
      </c>
      <c r="D388" s="110" t="s">
        <v>886</v>
      </c>
      <c r="E388" s="104" t="s">
        <v>596</v>
      </c>
      <c r="F388" s="105">
        <v>642</v>
      </c>
      <c r="G388" s="23" t="s">
        <v>34</v>
      </c>
      <c r="H388" s="23">
        <v>1</v>
      </c>
      <c r="I388" s="43" t="s">
        <v>234</v>
      </c>
      <c r="J388" s="44" t="s">
        <v>35</v>
      </c>
      <c r="K388" s="48">
        <v>14994000</v>
      </c>
      <c r="L388" s="46">
        <v>42917</v>
      </c>
      <c r="M388" s="46">
        <v>43070</v>
      </c>
      <c r="N388" s="44" t="s">
        <v>385</v>
      </c>
      <c r="O388" s="44" t="s">
        <v>127</v>
      </c>
      <c r="P388" s="23" t="s">
        <v>597</v>
      </c>
    </row>
    <row r="389" spans="1:16" ht="68.25" x14ac:dyDescent="0.25">
      <c r="A389" s="41">
        <v>375</v>
      </c>
      <c r="B389" s="23" t="s">
        <v>412</v>
      </c>
      <c r="C389" s="103" t="s">
        <v>598</v>
      </c>
      <c r="D389" s="110" t="s">
        <v>887</v>
      </c>
      <c r="E389" s="104" t="s">
        <v>596</v>
      </c>
      <c r="F389" s="105">
        <v>642</v>
      </c>
      <c r="G389" s="23" t="s">
        <v>34</v>
      </c>
      <c r="H389" s="23">
        <v>1</v>
      </c>
      <c r="I389" s="43" t="s">
        <v>234</v>
      </c>
      <c r="J389" s="44" t="s">
        <v>35</v>
      </c>
      <c r="K389" s="48">
        <v>12949200</v>
      </c>
      <c r="L389" s="46">
        <v>42917</v>
      </c>
      <c r="M389" s="46">
        <v>43070</v>
      </c>
      <c r="N389" s="44" t="s">
        <v>385</v>
      </c>
      <c r="O389" s="44" t="s">
        <v>127</v>
      </c>
      <c r="P389" s="23" t="s">
        <v>597</v>
      </c>
    </row>
    <row r="390" spans="1:16" ht="56.25" x14ac:dyDescent="0.25">
      <c r="A390" s="41">
        <v>376</v>
      </c>
      <c r="B390" s="23" t="s">
        <v>412</v>
      </c>
      <c r="C390" s="103" t="s">
        <v>598</v>
      </c>
      <c r="D390" s="76" t="s">
        <v>889</v>
      </c>
      <c r="E390" s="104" t="s">
        <v>599</v>
      </c>
      <c r="F390" s="105">
        <v>642</v>
      </c>
      <c r="G390" s="23" t="s">
        <v>34</v>
      </c>
      <c r="H390" s="23">
        <v>1</v>
      </c>
      <c r="I390" s="43" t="s">
        <v>234</v>
      </c>
      <c r="J390" s="44" t="s">
        <v>35</v>
      </c>
      <c r="K390" s="48">
        <v>16200000</v>
      </c>
      <c r="L390" s="46">
        <v>42917</v>
      </c>
      <c r="M390" s="46">
        <v>43070</v>
      </c>
      <c r="N390" s="44" t="s">
        <v>385</v>
      </c>
      <c r="O390" s="44" t="s">
        <v>127</v>
      </c>
      <c r="P390" s="23" t="s">
        <v>597</v>
      </c>
    </row>
    <row r="391" spans="1:16" ht="56.25" x14ac:dyDescent="0.25">
      <c r="A391" s="41">
        <v>377</v>
      </c>
      <c r="B391" s="23" t="s">
        <v>412</v>
      </c>
      <c r="C391" s="103" t="s">
        <v>598</v>
      </c>
      <c r="D391" s="76" t="s">
        <v>890</v>
      </c>
      <c r="E391" s="104" t="s">
        <v>599</v>
      </c>
      <c r="F391" s="105">
        <v>642</v>
      </c>
      <c r="G391" s="23" t="s">
        <v>34</v>
      </c>
      <c r="H391" s="23">
        <v>1</v>
      </c>
      <c r="I391" s="43" t="s">
        <v>234</v>
      </c>
      <c r="J391" s="44" t="s">
        <v>35</v>
      </c>
      <c r="K391" s="48">
        <v>3600000</v>
      </c>
      <c r="L391" s="46">
        <v>42917</v>
      </c>
      <c r="M391" s="46">
        <v>43070</v>
      </c>
      <c r="N391" s="44" t="s">
        <v>385</v>
      </c>
      <c r="O391" s="44" t="s">
        <v>127</v>
      </c>
      <c r="P391" s="23" t="s">
        <v>597</v>
      </c>
    </row>
    <row r="392" spans="1:16" ht="56.25" x14ac:dyDescent="0.25">
      <c r="A392" s="41">
        <v>378</v>
      </c>
      <c r="B392" s="23" t="s">
        <v>412</v>
      </c>
      <c r="C392" s="103" t="s">
        <v>598</v>
      </c>
      <c r="D392" s="76" t="s">
        <v>891</v>
      </c>
      <c r="E392" s="104" t="s">
        <v>599</v>
      </c>
      <c r="F392" s="105">
        <v>642</v>
      </c>
      <c r="G392" s="23" t="s">
        <v>34</v>
      </c>
      <c r="H392" s="23">
        <v>1</v>
      </c>
      <c r="I392" s="43" t="s">
        <v>234</v>
      </c>
      <c r="J392" s="44" t="s">
        <v>35</v>
      </c>
      <c r="K392" s="48">
        <v>20250000</v>
      </c>
      <c r="L392" s="46">
        <v>42917</v>
      </c>
      <c r="M392" s="46">
        <v>43070</v>
      </c>
      <c r="N392" s="44" t="s">
        <v>385</v>
      </c>
      <c r="O392" s="44" t="s">
        <v>127</v>
      </c>
      <c r="P392" s="23" t="s">
        <v>597</v>
      </c>
    </row>
    <row r="393" spans="1:16" ht="67.5" x14ac:dyDescent="0.25">
      <c r="A393" s="41">
        <v>379</v>
      </c>
      <c r="B393" s="23" t="s">
        <v>412</v>
      </c>
      <c r="C393" s="103" t="s">
        <v>598</v>
      </c>
      <c r="D393" s="106" t="s">
        <v>893</v>
      </c>
      <c r="E393" s="104" t="s">
        <v>599</v>
      </c>
      <c r="F393" s="105">
        <v>642</v>
      </c>
      <c r="G393" s="23" t="s">
        <v>34</v>
      </c>
      <c r="H393" s="23">
        <v>1</v>
      </c>
      <c r="I393" s="43" t="s">
        <v>234</v>
      </c>
      <c r="J393" s="44" t="s">
        <v>35</v>
      </c>
      <c r="K393" s="48">
        <v>7506000</v>
      </c>
      <c r="L393" s="46">
        <v>42917</v>
      </c>
      <c r="M393" s="46">
        <v>43070</v>
      </c>
      <c r="N393" s="44" t="s">
        <v>385</v>
      </c>
      <c r="O393" s="44" t="s">
        <v>127</v>
      </c>
      <c r="P393" s="23" t="s">
        <v>597</v>
      </c>
    </row>
    <row r="394" spans="1:16" ht="123.75" x14ac:dyDescent="0.25">
      <c r="A394" s="41">
        <v>380</v>
      </c>
      <c r="B394" s="23" t="s">
        <v>412</v>
      </c>
      <c r="C394" s="103" t="s">
        <v>598</v>
      </c>
      <c r="D394" s="106" t="s">
        <v>894</v>
      </c>
      <c r="E394" s="104" t="s">
        <v>599</v>
      </c>
      <c r="F394" s="105">
        <v>642</v>
      </c>
      <c r="G394" s="23" t="s">
        <v>34</v>
      </c>
      <c r="H394" s="23">
        <v>1</v>
      </c>
      <c r="I394" s="43" t="s">
        <v>234</v>
      </c>
      <c r="J394" s="44" t="s">
        <v>35</v>
      </c>
      <c r="K394" s="48">
        <v>9828000</v>
      </c>
      <c r="L394" s="46">
        <v>42917</v>
      </c>
      <c r="M394" s="46">
        <v>43070</v>
      </c>
      <c r="N394" s="44" t="s">
        <v>385</v>
      </c>
      <c r="O394" s="44" t="s">
        <v>127</v>
      </c>
      <c r="P394" s="23" t="s">
        <v>597</v>
      </c>
    </row>
    <row r="395" spans="1:16" ht="56.25" x14ac:dyDescent="0.25">
      <c r="A395" s="41">
        <v>381</v>
      </c>
      <c r="B395" s="23" t="s">
        <v>412</v>
      </c>
      <c r="C395" s="103" t="s">
        <v>598</v>
      </c>
      <c r="D395" s="111" t="s">
        <v>895</v>
      </c>
      <c r="E395" s="104" t="s">
        <v>599</v>
      </c>
      <c r="F395" s="105">
        <v>642</v>
      </c>
      <c r="G395" s="23" t="s">
        <v>34</v>
      </c>
      <c r="H395" s="23">
        <v>1</v>
      </c>
      <c r="I395" s="43" t="s">
        <v>234</v>
      </c>
      <c r="J395" s="44" t="s">
        <v>35</v>
      </c>
      <c r="K395" s="92">
        <v>8064000</v>
      </c>
      <c r="L395" s="46">
        <v>42917</v>
      </c>
      <c r="M395" s="46">
        <v>43070</v>
      </c>
      <c r="N395" s="44" t="s">
        <v>385</v>
      </c>
      <c r="O395" s="44" t="s">
        <v>127</v>
      </c>
      <c r="P395" s="23" t="s">
        <v>597</v>
      </c>
    </row>
    <row r="396" spans="1:16" ht="123.75" x14ac:dyDescent="0.25">
      <c r="A396" s="41">
        <v>382</v>
      </c>
      <c r="B396" s="23" t="s">
        <v>134</v>
      </c>
      <c r="C396" s="23" t="s">
        <v>135</v>
      </c>
      <c r="D396" s="23" t="s">
        <v>1082</v>
      </c>
      <c r="E396" s="23" t="s">
        <v>206</v>
      </c>
      <c r="F396" s="44">
        <v>642</v>
      </c>
      <c r="G396" s="44" t="s">
        <v>34</v>
      </c>
      <c r="H396" s="23">
        <v>1</v>
      </c>
      <c r="I396" s="23">
        <v>36000000000</v>
      </c>
      <c r="J396" s="44" t="s">
        <v>35</v>
      </c>
      <c r="K396" s="30">
        <v>563160</v>
      </c>
      <c r="L396" s="46">
        <v>42948</v>
      </c>
      <c r="M396" s="46">
        <v>43344</v>
      </c>
      <c r="N396" s="44" t="s">
        <v>385</v>
      </c>
      <c r="O396" s="44" t="s">
        <v>127</v>
      </c>
      <c r="P396" s="44" t="s">
        <v>117</v>
      </c>
    </row>
    <row r="397" spans="1:16" ht="123.75" x14ac:dyDescent="0.25">
      <c r="A397" s="41">
        <v>383</v>
      </c>
      <c r="B397" s="23" t="s">
        <v>142</v>
      </c>
      <c r="C397" s="23" t="s">
        <v>138</v>
      </c>
      <c r="D397" s="23" t="s">
        <v>190</v>
      </c>
      <c r="E397" s="23" t="s">
        <v>121</v>
      </c>
      <c r="F397" s="44">
        <v>642</v>
      </c>
      <c r="G397" s="44" t="s">
        <v>34</v>
      </c>
      <c r="H397" s="23">
        <v>1</v>
      </c>
      <c r="I397" s="23">
        <v>36000000000</v>
      </c>
      <c r="J397" s="44" t="s">
        <v>35</v>
      </c>
      <c r="K397" s="30">
        <v>600000</v>
      </c>
      <c r="L397" s="46">
        <v>42948</v>
      </c>
      <c r="M397" s="46">
        <v>43344</v>
      </c>
      <c r="N397" s="44" t="s">
        <v>386</v>
      </c>
      <c r="O397" s="44" t="s">
        <v>124</v>
      </c>
      <c r="P397" s="44" t="s">
        <v>117</v>
      </c>
    </row>
    <row r="398" spans="1:16" ht="168.75" x14ac:dyDescent="0.25">
      <c r="A398" s="41">
        <v>384</v>
      </c>
      <c r="B398" s="23" t="s">
        <v>134</v>
      </c>
      <c r="C398" s="23" t="s">
        <v>135</v>
      </c>
      <c r="D398" s="23" t="s">
        <v>1083</v>
      </c>
      <c r="E398" s="23" t="s">
        <v>206</v>
      </c>
      <c r="F398" s="44">
        <v>642</v>
      </c>
      <c r="G398" s="44" t="s">
        <v>34</v>
      </c>
      <c r="H398" s="23">
        <v>1</v>
      </c>
      <c r="I398" s="23">
        <v>36000000000</v>
      </c>
      <c r="J398" s="44" t="s">
        <v>35</v>
      </c>
      <c r="K398" s="30">
        <v>1531400</v>
      </c>
      <c r="L398" s="46">
        <v>42948</v>
      </c>
      <c r="M398" s="46">
        <v>43344</v>
      </c>
      <c r="N398" s="44" t="s">
        <v>385</v>
      </c>
      <c r="O398" s="44" t="s">
        <v>127</v>
      </c>
      <c r="P398" s="44" t="s">
        <v>117</v>
      </c>
    </row>
    <row r="399" spans="1:16" ht="146.25" x14ac:dyDescent="0.25">
      <c r="A399" s="41">
        <v>385</v>
      </c>
      <c r="B399" s="23" t="s">
        <v>134</v>
      </c>
      <c r="C399" s="23" t="s">
        <v>135</v>
      </c>
      <c r="D399" s="23" t="s">
        <v>1084</v>
      </c>
      <c r="E399" s="23" t="s">
        <v>206</v>
      </c>
      <c r="F399" s="44">
        <v>642</v>
      </c>
      <c r="G399" s="44" t="s">
        <v>34</v>
      </c>
      <c r="H399" s="23">
        <v>1</v>
      </c>
      <c r="I399" s="23">
        <v>36000000000</v>
      </c>
      <c r="J399" s="44" t="s">
        <v>35</v>
      </c>
      <c r="K399" s="30">
        <v>4662400</v>
      </c>
      <c r="L399" s="46">
        <v>42948</v>
      </c>
      <c r="M399" s="46">
        <v>43344</v>
      </c>
      <c r="N399" s="44" t="s">
        <v>385</v>
      </c>
      <c r="O399" s="44" t="s">
        <v>127</v>
      </c>
      <c r="P399" s="44" t="s">
        <v>117</v>
      </c>
    </row>
    <row r="400" spans="1:16" ht="56.25" x14ac:dyDescent="0.25">
      <c r="A400" s="41">
        <v>386</v>
      </c>
      <c r="B400" s="52" t="s">
        <v>283</v>
      </c>
      <c r="C400" s="76" t="s">
        <v>297</v>
      </c>
      <c r="D400" s="76" t="s">
        <v>298</v>
      </c>
      <c r="E400" s="76" t="s">
        <v>299</v>
      </c>
      <c r="F400" s="44">
        <v>642</v>
      </c>
      <c r="G400" s="23" t="s">
        <v>34</v>
      </c>
      <c r="H400" s="23">
        <v>1</v>
      </c>
      <c r="I400" s="76" t="s">
        <v>234</v>
      </c>
      <c r="J400" s="44" t="s">
        <v>35</v>
      </c>
      <c r="K400" s="121">
        <v>5000000</v>
      </c>
      <c r="L400" s="46">
        <v>42948</v>
      </c>
      <c r="M400" s="46">
        <v>43344</v>
      </c>
      <c r="N400" s="44" t="s">
        <v>386</v>
      </c>
      <c r="O400" s="44" t="s">
        <v>124</v>
      </c>
      <c r="P400" s="41" t="s">
        <v>280</v>
      </c>
    </row>
    <row r="401" spans="1:16" ht="56.25" x14ac:dyDescent="0.25">
      <c r="A401" s="41">
        <v>387</v>
      </c>
      <c r="B401" s="23" t="s">
        <v>302</v>
      </c>
      <c r="C401" s="23" t="s">
        <v>303</v>
      </c>
      <c r="D401" s="23" t="s">
        <v>304</v>
      </c>
      <c r="E401" s="23" t="s">
        <v>305</v>
      </c>
      <c r="F401" s="44">
        <v>642</v>
      </c>
      <c r="G401" s="44" t="s">
        <v>34</v>
      </c>
      <c r="H401" s="23">
        <v>1</v>
      </c>
      <c r="I401" s="23">
        <v>36000000000</v>
      </c>
      <c r="J401" s="44" t="s">
        <v>35</v>
      </c>
      <c r="K401" s="30">
        <v>1100000</v>
      </c>
      <c r="L401" s="46">
        <v>42979</v>
      </c>
      <c r="M401" s="46">
        <v>43344</v>
      </c>
      <c r="N401" s="44" t="s">
        <v>385</v>
      </c>
      <c r="O401" s="44" t="s">
        <v>127</v>
      </c>
      <c r="P401" s="41" t="s">
        <v>280</v>
      </c>
    </row>
    <row r="402" spans="1:16" ht="45" x14ac:dyDescent="0.25">
      <c r="A402" s="41">
        <v>388</v>
      </c>
      <c r="B402" s="23" t="s">
        <v>293</v>
      </c>
      <c r="C402" s="23" t="s">
        <v>294</v>
      </c>
      <c r="D402" s="23" t="s">
        <v>300</v>
      </c>
      <c r="E402" s="23" t="s">
        <v>301</v>
      </c>
      <c r="F402" s="44">
        <v>642</v>
      </c>
      <c r="G402" s="44" t="s">
        <v>34</v>
      </c>
      <c r="H402" s="23">
        <v>1</v>
      </c>
      <c r="I402" s="23">
        <v>36000000000</v>
      </c>
      <c r="J402" s="44" t="s">
        <v>35</v>
      </c>
      <c r="K402" s="30">
        <v>1200000</v>
      </c>
      <c r="L402" s="46">
        <v>42979</v>
      </c>
      <c r="M402" s="46">
        <v>43344</v>
      </c>
      <c r="N402" s="44" t="s">
        <v>385</v>
      </c>
      <c r="O402" s="44" t="s">
        <v>127</v>
      </c>
      <c r="P402" s="41" t="s">
        <v>280</v>
      </c>
    </row>
    <row r="403" spans="1:16" ht="135" x14ac:dyDescent="0.25">
      <c r="A403" s="41">
        <v>389</v>
      </c>
      <c r="B403" s="23" t="s">
        <v>632</v>
      </c>
      <c r="C403" s="23" t="s">
        <v>633</v>
      </c>
      <c r="D403" s="42" t="s">
        <v>97</v>
      </c>
      <c r="E403" s="42" t="s">
        <v>92</v>
      </c>
      <c r="F403" s="44">
        <v>642</v>
      </c>
      <c r="G403" s="44" t="s">
        <v>34</v>
      </c>
      <c r="H403" s="23">
        <v>1</v>
      </c>
      <c r="I403" s="23">
        <v>36000000000</v>
      </c>
      <c r="J403" s="44" t="s">
        <v>35</v>
      </c>
      <c r="K403" s="45">
        <v>5222922</v>
      </c>
      <c r="L403" s="46">
        <v>42979</v>
      </c>
      <c r="M403" s="46">
        <v>43344</v>
      </c>
      <c r="N403" s="44" t="s">
        <v>48</v>
      </c>
      <c r="O403" s="44" t="s">
        <v>127</v>
      </c>
      <c r="P403" s="44" t="s">
        <v>101</v>
      </c>
    </row>
    <row r="404" spans="1:16" ht="45" x14ac:dyDescent="0.25">
      <c r="A404" s="41">
        <v>390</v>
      </c>
      <c r="B404" s="23" t="s">
        <v>44</v>
      </c>
      <c r="C404" s="23" t="s">
        <v>45</v>
      </c>
      <c r="D404" s="23" t="s">
        <v>55</v>
      </c>
      <c r="E404" s="23" t="s">
        <v>47</v>
      </c>
      <c r="F404" s="44">
        <v>642</v>
      </c>
      <c r="G404" s="44" t="s">
        <v>34</v>
      </c>
      <c r="H404" s="23">
        <v>1</v>
      </c>
      <c r="I404" s="23">
        <v>36000000000</v>
      </c>
      <c r="J404" s="44" t="s">
        <v>35</v>
      </c>
      <c r="K404" s="30">
        <v>8800000</v>
      </c>
      <c r="L404" s="46">
        <v>42979</v>
      </c>
      <c r="M404" s="46">
        <v>43070</v>
      </c>
      <c r="N404" s="44" t="s">
        <v>48</v>
      </c>
      <c r="O404" s="44" t="s">
        <v>127</v>
      </c>
      <c r="P404" s="44" t="s">
        <v>91</v>
      </c>
    </row>
    <row r="405" spans="1:16" ht="292.5" x14ac:dyDescent="0.25">
      <c r="A405" s="41">
        <v>391</v>
      </c>
      <c r="B405" s="23" t="s">
        <v>632</v>
      </c>
      <c r="C405" s="23" t="s">
        <v>633</v>
      </c>
      <c r="D405" s="42" t="s">
        <v>1085</v>
      </c>
      <c r="E405" s="42" t="s">
        <v>92</v>
      </c>
      <c r="F405" s="44">
        <v>642</v>
      </c>
      <c r="G405" s="44" t="s">
        <v>34</v>
      </c>
      <c r="H405" s="23">
        <v>1</v>
      </c>
      <c r="I405" s="23">
        <v>36000000000</v>
      </c>
      <c r="J405" s="44" t="s">
        <v>35</v>
      </c>
      <c r="K405" s="45">
        <v>29806000</v>
      </c>
      <c r="L405" s="46">
        <v>42979</v>
      </c>
      <c r="M405" s="46">
        <v>43344</v>
      </c>
      <c r="N405" s="44" t="s">
        <v>48</v>
      </c>
      <c r="O405" s="44" t="s">
        <v>127</v>
      </c>
      <c r="P405" s="44" t="s">
        <v>101</v>
      </c>
    </row>
    <row r="406" spans="1:16" ht="45" x14ac:dyDescent="0.25">
      <c r="A406" s="41">
        <v>392</v>
      </c>
      <c r="B406" s="23" t="s">
        <v>192</v>
      </c>
      <c r="C406" s="23" t="s">
        <v>193</v>
      </c>
      <c r="D406" s="23" t="s">
        <v>194</v>
      </c>
      <c r="E406" s="23" t="s">
        <v>157</v>
      </c>
      <c r="F406" s="23">
        <v>876</v>
      </c>
      <c r="G406" s="23" t="s">
        <v>195</v>
      </c>
      <c r="H406" s="23">
        <v>1</v>
      </c>
      <c r="I406" s="23">
        <v>36000000000</v>
      </c>
      <c r="J406" s="44" t="s">
        <v>35</v>
      </c>
      <c r="K406" s="30">
        <v>82609440</v>
      </c>
      <c r="L406" s="46">
        <v>42979</v>
      </c>
      <c r="M406" s="46">
        <v>43374</v>
      </c>
      <c r="N406" s="44" t="s">
        <v>48</v>
      </c>
      <c r="O406" s="44" t="s">
        <v>127</v>
      </c>
      <c r="P406" s="44" t="s">
        <v>117</v>
      </c>
    </row>
    <row r="407" spans="1:16" ht="146.25" x14ac:dyDescent="0.25">
      <c r="A407" s="41">
        <v>393</v>
      </c>
      <c r="B407" s="23" t="s">
        <v>630</v>
      </c>
      <c r="C407" s="23" t="s">
        <v>631</v>
      </c>
      <c r="D407" s="23" t="s">
        <v>752</v>
      </c>
      <c r="E407" s="23" t="s">
        <v>39</v>
      </c>
      <c r="F407" s="44">
        <v>642</v>
      </c>
      <c r="G407" s="44" t="s">
        <v>34</v>
      </c>
      <c r="H407" s="23">
        <v>1</v>
      </c>
      <c r="I407" s="23">
        <v>36000000000</v>
      </c>
      <c r="J407" s="44" t="s">
        <v>35</v>
      </c>
      <c r="K407" s="30">
        <v>3500000</v>
      </c>
      <c r="L407" s="33">
        <v>43009</v>
      </c>
      <c r="M407" s="46">
        <v>43070</v>
      </c>
      <c r="N407" s="44" t="s">
        <v>385</v>
      </c>
      <c r="O407" s="44" t="s">
        <v>127</v>
      </c>
      <c r="P407" s="44" t="s">
        <v>91</v>
      </c>
    </row>
    <row r="408" spans="1:16" ht="146.25" x14ac:dyDescent="0.25">
      <c r="A408" s="41">
        <v>394</v>
      </c>
      <c r="B408" s="35" t="s">
        <v>758</v>
      </c>
      <c r="C408" s="42">
        <v>4560521</v>
      </c>
      <c r="D408" s="23" t="s">
        <v>759</v>
      </c>
      <c r="E408" s="23" t="s">
        <v>39</v>
      </c>
      <c r="F408" s="44">
        <v>642</v>
      </c>
      <c r="G408" s="44" t="s">
        <v>34</v>
      </c>
      <c r="H408" s="23">
        <v>1</v>
      </c>
      <c r="I408" s="23">
        <v>36000000000</v>
      </c>
      <c r="J408" s="44" t="s">
        <v>35</v>
      </c>
      <c r="K408" s="30">
        <v>14040444</v>
      </c>
      <c r="L408" s="33">
        <v>43009</v>
      </c>
      <c r="M408" s="46">
        <v>43070</v>
      </c>
      <c r="N408" s="44" t="s">
        <v>385</v>
      </c>
      <c r="O408" s="44" t="s">
        <v>127</v>
      </c>
      <c r="P408" s="44" t="s">
        <v>91</v>
      </c>
    </row>
    <row r="409" spans="1:16" ht="146.25" x14ac:dyDescent="0.25">
      <c r="A409" s="41">
        <v>395</v>
      </c>
      <c r="B409" s="23" t="s">
        <v>630</v>
      </c>
      <c r="C409" s="23" t="s">
        <v>631</v>
      </c>
      <c r="D409" s="23" t="s">
        <v>742</v>
      </c>
      <c r="E409" s="23" t="s">
        <v>39</v>
      </c>
      <c r="F409" s="44">
        <v>642</v>
      </c>
      <c r="G409" s="44" t="s">
        <v>34</v>
      </c>
      <c r="H409" s="23">
        <v>1</v>
      </c>
      <c r="I409" s="23">
        <v>36000000000</v>
      </c>
      <c r="J409" s="44" t="s">
        <v>35</v>
      </c>
      <c r="K409" s="30">
        <v>28875000</v>
      </c>
      <c r="L409" s="33">
        <v>43009</v>
      </c>
      <c r="M409" s="46">
        <v>43070</v>
      </c>
      <c r="N409" s="44" t="s">
        <v>385</v>
      </c>
      <c r="O409" s="44" t="s">
        <v>127</v>
      </c>
      <c r="P409" s="44" t="s">
        <v>91</v>
      </c>
    </row>
    <row r="410" spans="1:16" ht="146.25" x14ac:dyDescent="0.25">
      <c r="A410" s="41">
        <v>396</v>
      </c>
      <c r="B410" s="23" t="s">
        <v>199</v>
      </c>
      <c r="C410" s="23" t="s">
        <v>200</v>
      </c>
      <c r="D410" s="23" t="s">
        <v>201</v>
      </c>
      <c r="E410" s="23" t="s">
        <v>208</v>
      </c>
      <c r="F410" s="44">
        <v>642</v>
      </c>
      <c r="G410" s="44" t="s">
        <v>34</v>
      </c>
      <c r="H410" s="23">
        <v>1</v>
      </c>
      <c r="I410" s="23">
        <v>36000000000</v>
      </c>
      <c r="J410" s="44" t="s">
        <v>35</v>
      </c>
      <c r="K410" s="30">
        <v>8000000</v>
      </c>
      <c r="L410" s="46">
        <v>43040</v>
      </c>
      <c r="M410" s="46">
        <v>43405</v>
      </c>
      <c r="N410" s="44" t="s">
        <v>385</v>
      </c>
      <c r="O410" s="44" t="s">
        <v>127</v>
      </c>
      <c r="P410" s="44" t="s">
        <v>117</v>
      </c>
    </row>
    <row r="411" spans="1:16" ht="146.25" x14ac:dyDescent="0.25">
      <c r="A411" s="41">
        <v>397</v>
      </c>
      <c r="B411" s="23" t="s">
        <v>199</v>
      </c>
      <c r="C411" s="23" t="s">
        <v>200</v>
      </c>
      <c r="D411" s="23" t="s">
        <v>202</v>
      </c>
      <c r="E411" s="23" t="s">
        <v>208</v>
      </c>
      <c r="F411" s="44">
        <v>642</v>
      </c>
      <c r="G411" s="44" t="s">
        <v>34</v>
      </c>
      <c r="H411" s="23">
        <v>1</v>
      </c>
      <c r="I411" s="23">
        <v>36000000000</v>
      </c>
      <c r="J411" s="44" t="s">
        <v>35</v>
      </c>
      <c r="K411" s="30">
        <v>8000000</v>
      </c>
      <c r="L411" s="46">
        <v>43040</v>
      </c>
      <c r="M411" s="46">
        <v>43405</v>
      </c>
      <c r="N411" s="44" t="s">
        <v>385</v>
      </c>
      <c r="O411" s="44" t="s">
        <v>127</v>
      </c>
      <c r="P411" s="44" t="s">
        <v>117</v>
      </c>
    </row>
    <row r="412" spans="1:16" ht="33.75" x14ac:dyDescent="0.25">
      <c r="A412" s="41">
        <v>398</v>
      </c>
      <c r="B412" s="23" t="s">
        <v>196</v>
      </c>
      <c r="C412" s="23" t="s">
        <v>197</v>
      </c>
      <c r="D412" s="23" t="s">
        <v>198</v>
      </c>
      <c r="E412" s="23" t="s">
        <v>47</v>
      </c>
      <c r="F412" s="44">
        <v>642</v>
      </c>
      <c r="G412" s="44" t="s">
        <v>34</v>
      </c>
      <c r="H412" s="23">
        <v>1</v>
      </c>
      <c r="I412" s="23">
        <v>36000000000</v>
      </c>
      <c r="J412" s="44" t="s">
        <v>35</v>
      </c>
      <c r="K412" s="30">
        <v>1090320</v>
      </c>
      <c r="L412" s="46">
        <v>43040</v>
      </c>
      <c r="M412" s="46">
        <v>43405</v>
      </c>
      <c r="N412" s="44" t="s">
        <v>48</v>
      </c>
      <c r="O412" s="44" t="s">
        <v>127</v>
      </c>
      <c r="P412" s="44" t="s">
        <v>117</v>
      </c>
    </row>
    <row r="413" spans="1:16" ht="101.25" x14ac:dyDescent="0.25">
      <c r="A413" s="41">
        <v>399</v>
      </c>
      <c r="B413" s="23" t="s">
        <v>118</v>
      </c>
      <c r="C413" s="23" t="s">
        <v>119</v>
      </c>
      <c r="D413" s="23" t="s">
        <v>191</v>
      </c>
      <c r="E413" s="23" t="s">
        <v>121</v>
      </c>
      <c r="F413" s="44">
        <v>642</v>
      </c>
      <c r="G413" s="44" t="s">
        <v>34</v>
      </c>
      <c r="H413" s="23">
        <v>1</v>
      </c>
      <c r="I413" s="23">
        <v>36000000000</v>
      </c>
      <c r="J413" s="44" t="s">
        <v>35</v>
      </c>
      <c r="K413" s="30">
        <v>1100000</v>
      </c>
      <c r="L413" s="46">
        <v>43040</v>
      </c>
      <c r="M413" s="46">
        <v>43435</v>
      </c>
      <c r="N413" s="44" t="s">
        <v>386</v>
      </c>
      <c r="O413" s="44" t="s">
        <v>124</v>
      </c>
      <c r="P413" s="44" t="s">
        <v>117</v>
      </c>
    </row>
    <row r="414" spans="1:16" ht="348.75" x14ac:dyDescent="0.25">
      <c r="A414" s="41">
        <v>400</v>
      </c>
      <c r="B414" s="23" t="s">
        <v>632</v>
      </c>
      <c r="C414" s="23" t="s">
        <v>633</v>
      </c>
      <c r="D414" s="42" t="s">
        <v>98</v>
      </c>
      <c r="E414" s="42" t="s">
        <v>92</v>
      </c>
      <c r="F414" s="44">
        <v>642</v>
      </c>
      <c r="G414" s="44" t="s">
        <v>34</v>
      </c>
      <c r="H414" s="23">
        <v>1</v>
      </c>
      <c r="I414" s="23">
        <v>36000000000</v>
      </c>
      <c r="J414" s="44" t="s">
        <v>35</v>
      </c>
      <c r="K414" s="45">
        <v>3197089.08</v>
      </c>
      <c r="L414" s="46">
        <v>43040</v>
      </c>
      <c r="M414" s="46">
        <v>43070</v>
      </c>
      <c r="N414" s="44" t="s">
        <v>48</v>
      </c>
      <c r="O414" s="44" t="s">
        <v>127</v>
      </c>
      <c r="P414" s="44" t="s">
        <v>101</v>
      </c>
    </row>
    <row r="415" spans="1:16" ht="146.25" x14ac:dyDescent="0.25">
      <c r="A415" s="41">
        <v>401</v>
      </c>
      <c r="B415" s="23" t="s">
        <v>630</v>
      </c>
      <c r="C415" s="23" t="s">
        <v>631</v>
      </c>
      <c r="D415" s="23" t="s">
        <v>735</v>
      </c>
      <c r="E415" s="23" t="s">
        <v>39</v>
      </c>
      <c r="F415" s="44">
        <v>642</v>
      </c>
      <c r="G415" s="44" t="s">
        <v>34</v>
      </c>
      <c r="H415" s="23">
        <v>1</v>
      </c>
      <c r="I415" s="23">
        <v>36000000000</v>
      </c>
      <c r="J415" s="44" t="s">
        <v>35</v>
      </c>
      <c r="K415" s="30">
        <v>5173000</v>
      </c>
      <c r="L415" s="33">
        <v>43040</v>
      </c>
      <c r="M415" s="46">
        <v>43070</v>
      </c>
      <c r="N415" s="44" t="s">
        <v>385</v>
      </c>
      <c r="O415" s="44" t="s">
        <v>127</v>
      </c>
      <c r="P415" s="44" t="s">
        <v>91</v>
      </c>
    </row>
    <row r="416" spans="1:16" ht="56.25" x14ac:dyDescent="0.25">
      <c r="A416" s="41">
        <v>402</v>
      </c>
      <c r="B416" s="23" t="s">
        <v>412</v>
      </c>
      <c r="C416" s="103" t="s">
        <v>598</v>
      </c>
      <c r="D416" s="106" t="s">
        <v>888</v>
      </c>
      <c r="E416" s="104" t="s">
        <v>599</v>
      </c>
      <c r="F416" s="105">
        <v>642</v>
      </c>
      <c r="G416" s="23" t="s">
        <v>34</v>
      </c>
      <c r="H416" s="23">
        <v>1</v>
      </c>
      <c r="I416" s="43" t="s">
        <v>234</v>
      </c>
      <c r="J416" s="44" t="s">
        <v>35</v>
      </c>
      <c r="K416" s="48">
        <v>54000000</v>
      </c>
      <c r="L416" s="46">
        <v>43070</v>
      </c>
      <c r="M416" s="46">
        <v>43435</v>
      </c>
      <c r="N416" s="44" t="s">
        <v>385</v>
      </c>
      <c r="O416" s="44" t="s">
        <v>127</v>
      </c>
      <c r="P416" s="23" t="s">
        <v>597</v>
      </c>
    </row>
    <row r="417" spans="1:16" ht="45" x14ac:dyDescent="0.25">
      <c r="A417" s="41">
        <v>403</v>
      </c>
      <c r="B417" s="23" t="s">
        <v>963</v>
      </c>
      <c r="C417" s="23" t="s">
        <v>963</v>
      </c>
      <c r="D417" s="23" t="s">
        <v>1019</v>
      </c>
      <c r="E417" s="23" t="s">
        <v>157</v>
      </c>
      <c r="F417" s="23">
        <v>642</v>
      </c>
      <c r="G417" s="23" t="s">
        <v>34</v>
      </c>
      <c r="H417" s="23">
        <v>1</v>
      </c>
      <c r="I417" s="53">
        <v>36000000000</v>
      </c>
      <c r="J417" s="76" t="s">
        <v>35</v>
      </c>
      <c r="K417" s="140">
        <v>2640000</v>
      </c>
      <c r="L417" s="46">
        <v>43097</v>
      </c>
      <c r="M417" s="46">
        <v>43100</v>
      </c>
      <c r="N417" s="44" t="s">
        <v>385</v>
      </c>
      <c r="O417" s="44" t="s">
        <v>127</v>
      </c>
      <c r="P417" s="23" t="s">
        <v>988</v>
      </c>
    </row>
    <row r="420" spans="1:16" x14ac:dyDescent="0.25">
      <c r="K420" s="22">
        <f>SUM(K15:K417)</f>
        <v>4050800609.0899987</v>
      </c>
    </row>
  </sheetData>
  <autoFilter ref="A14:P417">
    <sortState ref="A15:P440">
      <sortCondition ref="L15:L440" customList="Январь,Февраль,Март,Апрель,Май,Июнь,Июль,Август,Сентябрь,Октябрь,Ноябрь,Декабрь"/>
    </sortState>
  </autoFilter>
  <sortState ref="A15:P420">
    <sortCondition ref="L15:L420" customList="Январь,Февраль,Март,Апрель,Май,Июнь,Июль,Август,Сентябрь,Октябрь,Ноябрь,Декабрь"/>
  </sortState>
  <customSheetViews>
    <customSheetView guid="{D16C43FD-3642-4BAB-87F5-A32B7FFBCCED}"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497885C6-C847-43CA-812A-5BA87A6E191A}"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1FDDB66C-7DD2-45C0-A925-09B8362C20CB}"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56BD5D90-D739-4724-BD5E-F83FC5C6E344}"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E76C182F-875E-4519-9F07-C99581103CF3}"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9DF8296D-B256-4039-8CA5-FC5093D875FF}"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973EC6CF-8DFB-4BFE-ACB0-CD91EE44A5BF}"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4E5BE255-F146-4526-878E-470F8D0DD8CA}"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 guid="{39FFBB69-2B12-42E7-8E96-8B82DE5B2740}" showAutoFilter="1" state="hidden" topLeftCell="A417">
      <selection activeCell="A15" sqref="A15:A417"/>
      <pageMargins left="0.7" right="0.7" top="0.75" bottom="0.75" header="0.3" footer="0.3"/>
      <autoFilter ref="A14:P417">
        <sortState ref="A15:P440">
          <sortCondition ref="L15:L440" customList="Январь,Февраль,Март,Апрель,Май,Июнь,Июль,Август,Сентябрь,Октябрь,Ноябрь,Декабрь"/>
        </sortState>
      </autoFilter>
    </customSheetView>
  </customSheetViews>
  <mergeCells count="34">
    <mergeCell ref="P10:P13"/>
    <mergeCell ref="D11:D13"/>
    <mergeCell ref="E11:E13"/>
    <mergeCell ref="F11:G11"/>
    <mergeCell ref="H11:H13"/>
    <mergeCell ref="I11:J11"/>
    <mergeCell ref="K11:K13"/>
    <mergeCell ref="L11:M11"/>
    <mergeCell ref="F12:F13"/>
    <mergeCell ref="G12:G13"/>
    <mergeCell ref="A9:D9"/>
    <mergeCell ref="E9:O9"/>
    <mergeCell ref="A10:A13"/>
    <mergeCell ref="B10:B13"/>
    <mergeCell ref="C10:C13"/>
    <mergeCell ref="D10:M10"/>
    <mergeCell ref="N10:N13"/>
    <mergeCell ref="O10:O11"/>
    <mergeCell ref="I12:I13"/>
    <mergeCell ref="J12:J13"/>
    <mergeCell ref="M12:M13"/>
    <mergeCell ref="O12:O13"/>
    <mergeCell ref="A6:D6"/>
    <mergeCell ref="E6:O6"/>
    <mergeCell ref="A7:D7"/>
    <mergeCell ref="E7:O7"/>
    <mergeCell ref="A8:D8"/>
    <mergeCell ref="E8:O8"/>
    <mergeCell ref="A1:O1"/>
    <mergeCell ref="A2:O2"/>
    <mergeCell ref="A4:D4"/>
    <mergeCell ref="E4:O4"/>
    <mergeCell ref="A5:D5"/>
    <mergeCell ref="E5:O5"/>
  </mergeCells>
  <hyperlinks>
    <hyperlink ref="E7"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0"/>
  <sheetViews>
    <sheetView topLeftCell="A352" workbookViewId="0">
      <selection activeCell="F362" sqref="F362"/>
    </sheetView>
  </sheetViews>
  <sheetFormatPr defaultRowHeight="15" x14ac:dyDescent="0.25"/>
  <cols>
    <col min="1" max="1" width="6.42578125" customWidth="1"/>
    <col min="3" max="3" width="9.85546875" customWidth="1"/>
    <col min="4" max="4" width="14.28515625" customWidth="1"/>
    <col min="5" max="5" width="17.5703125" customWidth="1"/>
    <col min="6" max="6" width="7.85546875" customWidth="1"/>
    <col min="9" max="9" width="12.140625" customWidth="1"/>
    <col min="10" max="10" width="10" customWidth="1"/>
    <col min="11" max="11" width="12.42578125" bestFit="1" customWidth="1"/>
    <col min="12" max="12" width="12.28515625" customWidth="1"/>
    <col min="13" max="13" width="13.42578125" customWidth="1"/>
    <col min="14" max="14" width="12.5703125" customWidth="1"/>
    <col min="16" max="16" width="10.7109375" customWidth="1"/>
  </cols>
  <sheetData>
    <row r="1" spans="1:16" x14ac:dyDescent="0.25">
      <c r="A1" s="930" t="s">
        <v>0</v>
      </c>
      <c r="B1" s="930"/>
      <c r="C1" s="930"/>
      <c r="D1" s="930"/>
      <c r="E1" s="930"/>
      <c r="F1" s="930"/>
      <c r="G1" s="930"/>
      <c r="H1" s="930"/>
      <c r="I1" s="930"/>
      <c r="J1" s="930"/>
      <c r="K1" s="930"/>
      <c r="L1" s="930"/>
      <c r="M1" s="930"/>
      <c r="N1" s="930"/>
      <c r="O1" s="930"/>
      <c r="P1" s="8"/>
    </row>
    <row r="2" spans="1:16" x14ac:dyDescent="0.25">
      <c r="A2" s="931" t="s">
        <v>1</v>
      </c>
      <c r="B2" s="931"/>
      <c r="C2" s="931"/>
      <c r="D2" s="931"/>
      <c r="E2" s="931"/>
      <c r="F2" s="931"/>
      <c r="G2" s="931"/>
      <c r="H2" s="931"/>
      <c r="I2" s="931"/>
      <c r="J2" s="931"/>
      <c r="K2" s="931"/>
      <c r="L2" s="931"/>
      <c r="M2" s="931"/>
      <c r="N2" s="931"/>
      <c r="O2" s="931"/>
      <c r="P2" s="8"/>
    </row>
    <row r="3" spans="1:16" x14ac:dyDescent="0.25">
      <c r="A3" s="11"/>
      <c r="B3" s="9"/>
      <c r="C3" s="11"/>
      <c r="D3" s="11"/>
      <c r="E3" s="11"/>
      <c r="F3" s="11"/>
      <c r="G3" s="11"/>
      <c r="H3" s="11"/>
      <c r="I3" s="11"/>
      <c r="J3" s="11"/>
      <c r="K3" s="10"/>
      <c r="L3" s="11"/>
      <c r="M3" s="11"/>
      <c r="N3" s="11"/>
      <c r="O3" s="11"/>
      <c r="P3" s="8"/>
    </row>
    <row r="4" spans="1:16" x14ac:dyDescent="0.25">
      <c r="A4" s="969" t="s">
        <v>2</v>
      </c>
      <c r="B4" s="969"/>
      <c r="C4" s="969"/>
      <c r="D4" s="969"/>
      <c r="E4" s="969" t="s">
        <v>3</v>
      </c>
      <c r="F4" s="969"/>
      <c r="G4" s="969"/>
      <c r="H4" s="969"/>
      <c r="I4" s="969"/>
      <c r="J4" s="969"/>
      <c r="K4" s="969"/>
      <c r="L4" s="969"/>
      <c r="M4" s="969"/>
      <c r="N4" s="969"/>
      <c r="O4" s="969"/>
      <c r="P4" s="8"/>
    </row>
    <row r="5" spans="1:16" x14ac:dyDescent="0.25">
      <c r="A5" s="969" t="s">
        <v>4</v>
      </c>
      <c r="B5" s="969"/>
      <c r="C5" s="969"/>
      <c r="D5" s="969"/>
      <c r="E5" s="969" t="s">
        <v>5</v>
      </c>
      <c r="F5" s="969"/>
      <c r="G5" s="969"/>
      <c r="H5" s="969"/>
      <c r="I5" s="969"/>
      <c r="J5" s="969"/>
      <c r="K5" s="969"/>
      <c r="L5" s="969"/>
      <c r="M5" s="969"/>
      <c r="N5" s="969"/>
      <c r="O5" s="969"/>
      <c r="P5" s="8"/>
    </row>
    <row r="6" spans="1:16" x14ac:dyDescent="0.25">
      <c r="A6" s="969" t="s">
        <v>6</v>
      </c>
      <c r="B6" s="969"/>
      <c r="C6" s="969"/>
      <c r="D6" s="969"/>
      <c r="E6" s="969" t="s">
        <v>7</v>
      </c>
      <c r="F6" s="969"/>
      <c r="G6" s="969"/>
      <c r="H6" s="969"/>
      <c r="I6" s="969"/>
      <c r="J6" s="969"/>
      <c r="K6" s="969"/>
      <c r="L6" s="969"/>
      <c r="M6" s="969"/>
      <c r="N6" s="969"/>
      <c r="O6" s="969"/>
      <c r="P6" s="8"/>
    </row>
    <row r="7" spans="1:16" x14ac:dyDescent="0.25">
      <c r="A7" s="969" t="s">
        <v>8</v>
      </c>
      <c r="B7" s="969"/>
      <c r="C7" s="969"/>
      <c r="D7" s="969"/>
      <c r="E7" s="970" t="s">
        <v>9</v>
      </c>
      <c r="F7" s="931"/>
      <c r="G7" s="931"/>
      <c r="H7" s="931"/>
      <c r="I7" s="931"/>
      <c r="J7" s="931"/>
      <c r="K7" s="931"/>
      <c r="L7" s="931"/>
      <c r="M7" s="931"/>
      <c r="N7" s="931"/>
      <c r="O7" s="931"/>
      <c r="P7" s="8"/>
    </row>
    <row r="8" spans="1:16" x14ac:dyDescent="0.25">
      <c r="A8" s="969" t="s">
        <v>10</v>
      </c>
      <c r="B8" s="969"/>
      <c r="C8" s="969"/>
      <c r="D8" s="969"/>
      <c r="E8" s="969">
        <v>6367047389</v>
      </c>
      <c r="F8" s="969"/>
      <c r="G8" s="969"/>
      <c r="H8" s="969"/>
      <c r="I8" s="969"/>
      <c r="J8" s="969"/>
      <c r="K8" s="969"/>
      <c r="L8" s="969"/>
      <c r="M8" s="969"/>
      <c r="N8" s="969"/>
      <c r="O8" s="969"/>
      <c r="P8" s="8"/>
    </row>
    <row r="9" spans="1:16" ht="15.75" thickBot="1" x14ac:dyDescent="0.3">
      <c r="A9" s="969" t="s">
        <v>11</v>
      </c>
      <c r="B9" s="969"/>
      <c r="C9" s="969"/>
      <c r="D9" s="969"/>
      <c r="E9" s="969">
        <v>631050001</v>
      </c>
      <c r="F9" s="969"/>
      <c r="G9" s="969"/>
      <c r="H9" s="969"/>
      <c r="I9" s="969"/>
      <c r="J9" s="969"/>
      <c r="K9" s="969"/>
      <c r="L9" s="969"/>
      <c r="M9" s="969"/>
      <c r="N9" s="969"/>
      <c r="O9" s="969"/>
      <c r="P9" s="8"/>
    </row>
    <row r="10" spans="1:16" x14ac:dyDescent="0.25">
      <c r="A10" s="944" t="s">
        <v>12</v>
      </c>
      <c r="B10" s="971" t="s">
        <v>13</v>
      </c>
      <c r="C10" s="974" t="s">
        <v>14</v>
      </c>
      <c r="D10" s="977" t="s">
        <v>15</v>
      </c>
      <c r="E10" s="978"/>
      <c r="F10" s="978"/>
      <c r="G10" s="978"/>
      <c r="H10" s="978"/>
      <c r="I10" s="978"/>
      <c r="J10" s="978"/>
      <c r="K10" s="978"/>
      <c r="L10" s="978"/>
      <c r="M10" s="979"/>
      <c r="N10" s="980" t="s">
        <v>16</v>
      </c>
      <c r="O10" s="983" t="s">
        <v>17</v>
      </c>
      <c r="P10" s="989" t="s">
        <v>90</v>
      </c>
    </row>
    <row r="11" spans="1:16" ht="36.75" customHeight="1" x14ac:dyDescent="0.25">
      <c r="A11" s="945"/>
      <c r="B11" s="972"/>
      <c r="C11" s="975"/>
      <c r="D11" s="986" t="s">
        <v>18</v>
      </c>
      <c r="E11" s="986" t="s">
        <v>19</v>
      </c>
      <c r="F11" s="992" t="s">
        <v>20</v>
      </c>
      <c r="G11" s="993"/>
      <c r="H11" s="986" t="s">
        <v>21</v>
      </c>
      <c r="I11" s="992" t="s">
        <v>22</v>
      </c>
      <c r="J11" s="993"/>
      <c r="K11" s="994" t="s">
        <v>23</v>
      </c>
      <c r="L11" s="992" t="s">
        <v>24</v>
      </c>
      <c r="M11" s="993"/>
      <c r="N11" s="981"/>
      <c r="O11" s="984"/>
      <c r="P11" s="990"/>
    </row>
    <row r="12" spans="1:16" ht="76.5" x14ac:dyDescent="0.25">
      <c r="A12" s="945"/>
      <c r="B12" s="972"/>
      <c r="C12" s="975"/>
      <c r="D12" s="981"/>
      <c r="E12" s="981"/>
      <c r="F12" s="985" t="s">
        <v>25</v>
      </c>
      <c r="G12" s="985" t="s">
        <v>26</v>
      </c>
      <c r="H12" s="981"/>
      <c r="I12" s="985" t="s">
        <v>27</v>
      </c>
      <c r="J12" s="985" t="s">
        <v>26</v>
      </c>
      <c r="K12" s="995"/>
      <c r="L12" s="3" t="s">
        <v>28</v>
      </c>
      <c r="M12" s="986" t="s">
        <v>29</v>
      </c>
      <c r="N12" s="981"/>
      <c r="O12" s="987" t="s">
        <v>30</v>
      </c>
      <c r="P12" s="990"/>
    </row>
    <row r="13" spans="1:16" ht="15.75" thickBot="1" x14ac:dyDescent="0.3">
      <c r="A13" s="946"/>
      <c r="B13" s="973"/>
      <c r="C13" s="976"/>
      <c r="D13" s="982"/>
      <c r="E13" s="982"/>
      <c r="F13" s="976"/>
      <c r="G13" s="976"/>
      <c r="H13" s="982"/>
      <c r="I13" s="976"/>
      <c r="J13" s="976"/>
      <c r="K13" s="996"/>
      <c r="L13" s="7" t="s">
        <v>31</v>
      </c>
      <c r="M13" s="982"/>
      <c r="N13" s="982"/>
      <c r="O13" s="988"/>
      <c r="P13" s="991"/>
    </row>
    <row r="14" spans="1:16" x14ac:dyDescent="0.25">
      <c r="A14" s="4">
        <v>1</v>
      </c>
      <c r="B14" s="1">
        <v>2</v>
      </c>
      <c r="C14" s="1">
        <v>3</v>
      </c>
      <c r="D14" s="1">
        <v>4</v>
      </c>
      <c r="E14" s="1">
        <v>5</v>
      </c>
      <c r="F14" s="4">
        <v>6</v>
      </c>
      <c r="G14" s="1">
        <v>7</v>
      </c>
      <c r="H14" s="5">
        <v>8</v>
      </c>
      <c r="I14" s="4">
        <v>9</v>
      </c>
      <c r="J14" s="1">
        <v>10</v>
      </c>
      <c r="K14" s="6">
        <v>11</v>
      </c>
      <c r="L14" s="6">
        <v>12</v>
      </c>
      <c r="M14" s="6">
        <v>13</v>
      </c>
      <c r="N14" s="2">
        <v>14</v>
      </c>
      <c r="O14" s="2">
        <v>15</v>
      </c>
      <c r="P14" s="2">
        <v>16</v>
      </c>
    </row>
    <row r="15" spans="1:16" ht="135" x14ac:dyDescent="0.25">
      <c r="A15" s="41">
        <v>1</v>
      </c>
      <c r="B15" s="35" t="s">
        <v>215</v>
      </c>
      <c r="C15" s="42" t="s">
        <v>215</v>
      </c>
      <c r="D15" s="43" t="s">
        <v>651</v>
      </c>
      <c r="E15" s="43" t="s">
        <v>100</v>
      </c>
      <c r="F15" s="44">
        <v>642</v>
      </c>
      <c r="G15" s="44" t="s">
        <v>34</v>
      </c>
      <c r="H15" s="23">
        <v>1</v>
      </c>
      <c r="I15" s="23">
        <v>36000000000</v>
      </c>
      <c r="J15" s="44" t="s">
        <v>35</v>
      </c>
      <c r="K15" s="45">
        <v>2000</v>
      </c>
      <c r="L15" s="46">
        <v>42736</v>
      </c>
      <c r="M15" s="46">
        <v>43070</v>
      </c>
      <c r="N15" s="44" t="s">
        <v>48</v>
      </c>
      <c r="O15" s="44" t="s">
        <v>127</v>
      </c>
      <c r="P15" s="41" t="s">
        <v>91</v>
      </c>
    </row>
    <row r="16" spans="1:16" ht="56.25" x14ac:dyDescent="0.25">
      <c r="A16" s="41">
        <v>2</v>
      </c>
      <c r="B16" s="42" t="s">
        <v>215</v>
      </c>
      <c r="C16" s="42" t="s">
        <v>215</v>
      </c>
      <c r="D16" s="23" t="s">
        <v>559</v>
      </c>
      <c r="E16" s="47" t="s">
        <v>546</v>
      </c>
      <c r="F16" s="44">
        <v>642</v>
      </c>
      <c r="G16" s="41" t="s">
        <v>34</v>
      </c>
      <c r="H16" s="23">
        <v>1</v>
      </c>
      <c r="I16" s="23">
        <v>36000000000</v>
      </c>
      <c r="J16" s="44" t="s">
        <v>35</v>
      </c>
      <c r="K16" s="48">
        <v>6000</v>
      </c>
      <c r="L16" s="46">
        <v>42736</v>
      </c>
      <c r="M16" s="46">
        <v>43070</v>
      </c>
      <c r="N16" s="23" t="s">
        <v>48</v>
      </c>
      <c r="O16" s="44" t="s">
        <v>127</v>
      </c>
      <c r="P16" s="41" t="s">
        <v>591</v>
      </c>
    </row>
    <row r="17" spans="1:16" ht="113.25" x14ac:dyDescent="0.25">
      <c r="A17" s="41">
        <v>3</v>
      </c>
      <c r="B17" s="42" t="s">
        <v>215</v>
      </c>
      <c r="C17" s="42" t="s">
        <v>215</v>
      </c>
      <c r="D17" s="49" t="s">
        <v>577</v>
      </c>
      <c r="E17" s="50"/>
      <c r="F17" s="44">
        <v>642</v>
      </c>
      <c r="G17" s="51" t="s">
        <v>767</v>
      </c>
      <c r="H17" s="41">
        <v>2</v>
      </c>
      <c r="I17" s="23">
        <v>36000000000</v>
      </c>
      <c r="J17" s="44" t="s">
        <v>35</v>
      </c>
      <c r="K17" s="48">
        <v>7000</v>
      </c>
      <c r="L17" s="46">
        <v>42736</v>
      </c>
      <c r="M17" s="46">
        <v>43070</v>
      </c>
      <c r="N17" s="23" t="s">
        <v>48</v>
      </c>
      <c r="O17" s="44" t="s">
        <v>127</v>
      </c>
      <c r="P17" s="41" t="s">
        <v>591</v>
      </c>
    </row>
    <row r="18" spans="1:16" ht="135" x14ac:dyDescent="0.25">
      <c r="A18" s="41">
        <v>4</v>
      </c>
      <c r="B18" s="35" t="s">
        <v>215</v>
      </c>
      <c r="C18" s="42" t="s">
        <v>215</v>
      </c>
      <c r="D18" s="43" t="s">
        <v>649</v>
      </c>
      <c r="E18" s="43" t="s">
        <v>100</v>
      </c>
      <c r="F18" s="44">
        <v>642</v>
      </c>
      <c r="G18" s="44" t="s">
        <v>34</v>
      </c>
      <c r="H18" s="23">
        <v>1</v>
      </c>
      <c r="I18" s="23">
        <v>36000000000</v>
      </c>
      <c r="J18" s="44" t="s">
        <v>35</v>
      </c>
      <c r="K18" s="45">
        <v>10000</v>
      </c>
      <c r="L18" s="46">
        <v>42736</v>
      </c>
      <c r="M18" s="46">
        <v>43070</v>
      </c>
      <c r="N18" s="44" t="s">
        <v>48</v>
      </c>
      <c r="O18" s="44" t="s">
        <v>127</v>
      </c>
      <c r="P18" s="41" t="s">
        <v>91</v>
      </c>
    </row>
    <row r="19" spans="1:16" ht="56.25" x14ac:dyDescent="0.25">
      <c r="A19" s="41">
        <v>5</v>
      </c>
      <c r="B19" s="42" t="s">
        <v>215</v>
      </c>
      <c r="C19" s="42" t="s">
        <v>215</v>
      </c>
      <c r="D19" s="23" t="s">
        <v>549</v>
      </c>
      <c r="E19" s="47" t="s">
        <v>546</v>
      </c>
      <c r="F19" s="44">
        <v>113</v>
      </c>
      <c r="G19" s="41" t="s">
        <v>550</v>
      </c>
      <c r="H19" s="52">
        <v>12.3</v>
      </c>
      <c r="I19" s="23">
        <v>36000000000</v>
      </c>
      <c r="J19" s="44" t="s">
        <v>35</v>
      </c>
      <c r="K19" s="48">
        <v>10000</v>
      </c>
      <c r="L19" s="46">
        <v>42736</v>
      </c>
      <c r="M19" s="46">
        <v>43070</v>
      </c>
      <c r="N19" s="23" t="s">
        <v>48</v>
      </c>
      <c r="O19" s="44" t="s">
        <v>127</v>
      </c>
      <c r="P19" s="41" t="s">
        <v>591</v>
      </c>
    </row>
    <row r="20" spans="1:16" ht="78.75" x14ac:dyDescent="0.25">
      <c r="A20" s="41">
        <v>6</v>
      </c>
      <c r="B20" s="42" t="s">
        <v>215</v>
      </c>
      <c r="C20" s="42" t="s">
        <v>215</v>
      </c>
      <c r="D20" s="23" t="s">
        <v>551</v>
      </c>
      <c r="E20" s="47" t="s">
        <v>546</v>
      </c>
      <c r="F20" s="44">
        <v>113</v>
      </c>
      <c r="G20" s="41" t="s">
        <v>550</v>
      </c>
      <c r="H20" s="41">
        <v>18</v>
      </c>
      <c r="I20" s="23">
        <v>36000000000</v>
      </c>
      <c r="J20" s="44" t="s">
        <v>35</v>
      </c>
      <c r="K20" s="48">
        <v>11000</v>
      </c>
      <c r="L20" s="46">
        <v>42736</v>
      </c>
      <c r="M20" s="46">
        <v>43070</v>
      </c>
      <c r="N20" s="23" t="s">
        <v>48</v>
      </c>
      <c r="O20" s="44" t="s">
        <v>127</v>
      </c>
      <c r="P20" s="41" t="s">
        <v>591</v>
      </c>
    </row>
    <row r="21" spans="1:16" ht="90" x14ac:dyDescent="0.25">
      <c r="A21" s="41">
        <v>7</v>
      </c>
      <c r="B21" s="23" t="s">
        <v>69</v>
      </c>
      <c r="C21" s="23" t="s">
        <v>70</v>
      </c>
      <c r="D21" s="23" t="s">
        <v>73</v>
      </c>
      <c r="E21" s="23" t="s">
        <v>43</v>
      </c>
      <c r="F21" s="44">
        <v>642</v>
      </c>
      <c r="G21" s="44" t="s">
        <v>34</v>
      </c>
      <c r="H21" s="23">
        <v>1</v>
      </c>
      <c r="I21" s="23">
        <v>36000000000</v>
      </c>
      <c r="J21" s="44" t="s">
        <v>35</v>
      </c>
      <c r="K21" s="30">
        <v>12000</v>
      </c>
      <c r="L21" s="46">
        <v>42736</v>
      </c>
      <c r="M21" s="46">
        <v>43070</v>
      </c>
      <c r="N21" s="44" t="s">
        <v>48</v>
      </c>
      <c r="O21" s="44" t="s">
        <v>127</v>
      </c>
      <c r="P21" s="44" t="s">
        <v>91</v>
      </c>
    </row>
    <row r="22" spans="1:16" ht="90" x14ac:dyDescent="0.25">
      <c r="A22" s="41">
        <v>8</v>
      </c>
      <c r="B22" s="23" t="s">
        <v>69</v>
      </c>
      <c r="C22" s="23" t="s">
        <v>70</v>
      </c>
      <c r="D22" s="23" t="s">
        <v>74</v>
      </c>
      <c r="E22" s="23" t="s">
        <v>43</v>
      </c>
      <c r="F22" s="44">
        <v>642</v>
      </c>
      <c r="G22" s="44" t="s">
        <v>34</v>
      </c>
      <c r="H22" s="23">
        <v>1</v>
      </c>
      <c r="I22" s="23">
        <v>36000000000</v>
      </c>
      <c r="J22" s="44" t="s">
        <v>35</v>
      </c>
      <c r="K22" s="30">
        <v>12000</v>
      </c>
      <c r="L22" s="46">
        <v>42736</v>
      </c>
      <c r="M22" s="46">
        <v>43070</v>
      </c>
      <c r="N22" s="44" t="s">
        <v>48</v>
      </c>
      <c r="O22" s="44" t="s">
        <v>127</v>
      </c>
      <c r="P22" s="44" t="s">
        <v>91</v>
      </c>
    </row>
    <row r="23" spans="1:16" ht="90" x14ac:dyDescent="0.25">
      <c r="A23" s="41">
        <v>9</v>
      </c>
      <c r="B23" s="23" t="s">
        <v>69</v>
      </c>
      <c r="C23" s="23" t="s">
        <v>70</v>
      </c>
      <c r="D23" s="23" t="s">
        <v>75</v>
      </c>
      <c r="E23" s="23" t="s">
        <v>43</v>
      </c>
      <c r="F23" s="44">
        <v>642</v>
      </c>
      <c r="G23" s="44" t="s">
        <v>34</v>
      </c>
      <c r="H23" s="23">
        <v>1</v>
      </c>
      <c r="I23" s="23">
        <v>36000000000</v>
      </c>
      <c r="J23" s="44" t="s">
        <v>35</v>
      </c>
      <c r="K23" s="30">
        <v>12000</v>
      </c>
      <c r="L23" s="46">
        <v>42736</v>
      </c>
      <c r="M23" s="46">
        <v>43070</v>
      </c>
      <c r="N23" s="44" t="s">
        <v>48</v>
      </c>
      <c r="O23" s="44" t="s">
        <v>127</v>
      </c>
      <c r="P23" s="44" t="s">
        <v>91</v>
      </c>
    </row>
    <row r="24" spans="1:16" ht="56.25" x14ac:dyDescent="0.25">
      <c r="A24" s="41">
        <v>10</v>
      </c>
      <c r="B24" s="42" t="s">
        <v>215</v>
      </c>
      <c r="C24" s="42" t="s">
        <v>215</v>
      </c>
      <c r="D24" s="23" t="s">
        <v>557</v>
      </c>
      <c r="E24" s="47" t="s">
        <v>546</v>
      </c>
      <c r="F24" s="44">
        <v>113</v>
      </c>
      <c r="G24" s="41" t="s">
        <v>550</v>
      </c>
      <c r="H24" s="53">
        <v>18.7</v>
      </c>
      <c r="I24" s="23">
        <v>36000000000</v>
      </c>
      <c r="J24" s="44" t="s">
        <v>35</v>
      </c>
      <c r="K24" s="48">
        <v>13000</v>
      </c>
      <c r="L24" s="46">
        <v>42736</v>
      </c>
      <c r="M24" s="46">
        <v>43070</v>
      </c>
      <c r="N24" s="23" t="s">
        <v>48</v>
      </c>
      <c r="O24" s="44" t="s">
        <v>127</v>
      </c>
      <c r="P24" s="41" t="s">
        <v>591</v>
      </c>
    </row>
    <row r="25" spans="1:16" ht="56.25" x14ac:dyDescent="0.25">
      <c r="A25" s="41">
        <v>11</v>
      </c>
      <c r="B25" s="42" t="s">
        <v>215</v>
      </c>
      <c r="C25" s="42" t="s">
        <v>215</v>
      </c>
      <c r="D25" s="23" t="s">
        <v>567</v>
      </c>
      <c r="E25" s="47" t="s">
        <v>546</v>
      </c>
      <c r="F25" s="44">
        <v>113</v>
      </c>
      <c r="G25" s="41" t="s">
        <v>550</v>
      </c>
      <c r="H25" s="51">
        <v>18</v>
      </c>
      <c r="I25" s="23">
        <v>36000000000</v>
      </c>
      <c r="J25" s="44" t="s">
        <v>35</v>
      </c>
      <c r="K25" s="54">
        <v>14000</v>
      </c>
      <c r="L25" s="46">
        <v>42736</v>
      </c>
      <c r="M25" s="46">
        <v>43070</v>
      </c>
      <c r="N25" s="23" t="s">
        <v>48</v>
      </c>
      <c r="O25" s="44" t="s">
        <v>127</v>
      </c>
      <c r="P25" s="41" t="s">
        <v>591</v>
      </c>
    </row>
    <row r="26" spans="1:16" ht="90" x14ac:dyDescent="0.25">
      <c r="A26" s="41">
        <v>12</v>
      </c>
      <c r="B26" s="23" t="s">
        <v>69</v>
      </c>
      <c r="C26" s="23" t="s">
        <v>70</v>
      </c>
      <c r="D26" s="23" t="s">
        <v>71</v>
      </c>
      <c r="E26" s="23" t="s">
        <v>43</v>
      </c>
      <c r="F26" s="44">
        <v>642</v>
      </c>
      <c r="G26" s="44" t="s">
        <v>34</v>
      </c>
      <c r="H26" s="23">
        <v>1</v>
      </c>
      <c r="I26" s="23">
        <v>36000000000</v>
      </c>
      <c r="J26" s="44" t="s">
        <v>35</v>
      </c>
      <c r="K26" s="30">
        <v>14400</v>
      </c>
      <c r="L26" s="46">
        <v>42736</v>
      </c>
      <c r="M26" s="46">
        <v>43070</v>
      </c>
      <c r="N26" s="44" t="s">
        <v>48</v>
      </c>
      <c r="O26" s="44" t="s">
        <v>127</v>
      </c>
      <c r="P26" s="44" t="s">
        <v>91</v>
      </c>
    </row>
    <row r="27" spans="1:16" ht="56.25" x14ac:dyDescent="0.25">
      <c r="A27" s="41">
        <v>13</v>
      </c>
      <c r="B27" s="42" t="s">
        <v>215</v>
      </c>
      <c r="C27" s="42" t="s">
        <v>215</v>
      </c>
      <c r="D27" s="23" t="s">
        <v>560</v>
      </c>
      <c r="E27" s="47" t="s">
        <v>546</v>
      </c>
      <c r="F27" s="44">
        <v>642</v>
      </c>
      <c r="G27" s="41" t="s">
        <v>34</v>
      </c>
      <c r="H27" s="23">
        <v>1</v>
      </c>
      <c r="I27" s="23">
        <v>36000000000</v>
      </c>
      <c r="J27" s="44" t="s">
        <v>35</v>
      </c>
      <c r="K27" s="48">
        <v>15000</v>
      </c>
      <c r="L27" s="46">
        <v>42736</v>
      </c>
      <c r="M27" s="46">
        <v>43070</v>
      </c>
      <c r="N27" s="23" t="s">
        <v>48</v>
      </c>
      <c r="O27" s="44" t="s">
        <v>127</v>
      </c>
      <c r="P27" s="41" t="s">
        <v>591</v>
      </c>
    </row>
    <row r="28" spans="1:16" ht="56.25" x14ac:dyDescent="0.25">
      <c r="A28" s="41">
        <v>14</v>
      </c>
      <c r="B28" s="42" t="s">
        <v>215</v>
      </c>
      <c r="C28" s="42" t="s">
        <v>215</v>
      </c>
      <c r="D28" s="23" t="s">
        <v>565</v>
      </c>
      <c r="E28" s="47" t="s">
        <v>546</v>
      </c>
      <c r="F28" s="23">
        <v>168</v>
      </c>
      <c r="G28" s="41" t="s">
        <v>547</v>
      </c>
      <c r="H28" s="41">
        <v>11</v>
      </c>
      <c r="I28" s="23">
        <v>36000000000</v>
      </c>
      <c r="J28" s="44" t="s">
        <v>35</v>
      </c>
      <c r="K28" s="48">
        <v>15000</v>
      </c>
      <c r="L28" s="46">
        <v>42736</v>
      </c>
      <c r="M28" s="46">
        <v>43070</v>
      </c>
      <c r="N28" s="23" t="s">
        <v>48</v>
      </c>
      <c r="O28" s="44" t="s">
        <v>127</v>
      </c>
      <c r="P28" s="41" t="s">
        <v>591</v>
      </c>
    </row>
    <row r="29" spans="1:16" ht="78.75" x14ac:dyDescent="0.25">
      <c r="A29" s="41">
        <v>15</v>
      </c>
      <c r="B29" s="42" t="s">
        <v>215</v>
      </c>
      <c r="C29" s="42" t="s">
        <v>215</v>
      </c>
      <c r="D29" s="35" t="s">
        <v>584</v>
      </c>
      <c r="E29" s="47" t="s">
        <v>546</v>
      </c>
      <c r="F29" s="44">
        <v>113</v>
      </c>
      <c r="G29" s="41" t="s">
        <v>550</v>
      </c>
      <c r="H29" s="55">
        <v>36</v>
      </c>
      <c r="I29" s="23">
        <v>36000000000</v>
      </c>
      <c r="J29" s="44" t="s">
        <v>35</v>
      </c>
      <c r="K29" s="56">
        <v>15000</v>
      </c>
      <c r="L29" s="46">
        <v>42736</v>
      </c>
      <c r="M29" s="46">
        <v>43070</v>
      </c>
      <c r="N29" s="23" t="s">
        <v>48</v>
      </c>
      <c r="O29" s="44" t="s">
        <v>127</v>
      </c>
      <c r="P29" s="41" t="s">
        <v>591</v>
      </c>
    </row>
    <row r="30" spans="1:16" ht="90" x14ac:dyDescent="0.25">
      <c r="A30" s="41">
        <v>16</v>
      </c>
      <c r="B30" s="23" t="s">
        <v>69</v>
      </c>
      <c r="C30" s="23" t="s">
        <v>70</v>
      </c>
      <c r="D30" s="23" t="s">
        <v>72</v>
      </c>
      <c r="E30" s="23" t="s">
        <v>43</v>
      </c>
      <c r="F30" s="44">
        <v>642</v>
      </c>
      <c r="G30" s="44" t="s">
        <v>34</v>
      </c>
      <c r="H30" s="23">
        <v>1</v>
      </c>
      <c r="I30" s="23">
        <v>36000000000</v>
      </c>
      <c r="J30" s="44" t="s">
        <v>35</v>
      </c>
      <c r="K30" s="30">
        <v>20000</v>
      </c>
      <c r="L30" s="46">
        <v>42736</v>
      </c>
      <c r="M30" s="46">
        <v>43070</v>
      </c>
      <c r="N30" s="44" t="s">
        <v>48</v>
      </c>
      <c r="O30" s="44" t="s">
        <v>127</v>
      </c>
      <c r="P30" s="44" t="s">
        <v>91</v>
      </c>
    </row>
    <row r="31" spans="1:16" ht="101.25" x14ac:dyDescent="0.25">
      <c r="A31" s="41">
        <v>17</v>
      </c>
      <c r="B31" s="42" t="s">
        <v>215</v>
      </c>
      <c r="C31" s="42" t="s">
        <v>215</v>
      </c>
      <c r="D31" s="23" t="s">
        <v>555</v>
      </c>
      <c r="E31" s="47"/>
      <c r="F31" s="23">
        <v>245</v>
      </c>
      <c r="G31" s="41" t="s">
        <v>556</v>
      </c>
      <c r="H31" s="41" t="s">
        <v>548</v>
      </c>
      <c r="I31" s="23">
        <v>36000000000</v>
      </c>
      <c r="J31" s="44" t="s">
        <v>35</v>
      </c>
      <c r="K31" s="48">
        <v>20000</v>
      </c>
      <c r="L31" s="46">
        <v>42736</v>
      </c>
      <c r="M31" s="46">
        <v>43070</v>
      </c>
      <c r="N31" s="23" t="s">
        <v>48</v>
      </c>
      <c r="O31" s="44" t="s">
        <v>127</v>
      </c>
      <c r="P31" s="41" t="s">
        <v>591</v>
      </c>
    </row>
    <row r="32" spans="1:16" ht="101.25" x14ac:dyDescent="0.25">
      <c r="A32" s="41">
        <v>18</v>
      </c>
      <c r="B32" s="42" t="s">
        <v>215</v>
      </c>
      <c r="C32" s="42" t="s">
        <v>215</v>
      </c>
      <c r="D32" s="23" t="s">
        <v>555</v>
      </c>
      <c r="E32" s="47"/>
      <c r="F32" s="23">
        <v>245</v>
      </c>
      <c r="G32" s="41" t="s">
        <v>556</v>
      </c>
      <c r="H32" s="41" t="s">
        <v>548</v>
      </c>
      <c r="I32" s="23">
        <v>36000000000</v>
      </c>
      <c r="J32" s="44" t="s">
        <v>35</v>
      </c>
      <c r="K32" s="48">
        <v>20000</v>
      </c>
      <c r="L32" s="46">
        <v>42736</v>
      </c>
      <c r="M32" s="46">
        <v>43070</v>
      </c>
      <c r="N32" s="23" t="s">
        <v>48</v>
      </c>
      <c r="O32" s="44" t="s">
        <v>127</v>
      </c>
      <c r="P32" s="41" t="s">
        <v>591</v>
      </c>
    </row>
    <row r="33" spans="1:16" ht="101.25" x14ac:dyDescent="0.25">
      <c r="A33" s="41">
        <v>19</v>
      </c>
      <c r="B33" s="42" t="s">
        <v>215</v>
      </c>
      <c r="C33" s="42" t="s">
        <v>215</v>
      </c>
      <c r="D33" s="23" t="s">
        <v>555</v>
      </c>
      <c r="E33" s="47"/>
      <c r="F33" s="23">
        <v>245</v>
      </c>
      <c r="G33" s="41" t="s">
        <v>556</v>
      </c>
      <c r="H33" s="41" t="s">
        <v>548</v>
      </c>
      <c r="I33" s="23">
        <v>36000000000</v>
      </c>
      <c r="J33" s="44" t="s">
        <v>35</v>
      </c>
      <c r="K33" s="48">
        <v>20000</v>
      </c>
      <c r="L33" s="46">
        <v>42736</v>
      </c>
      <c r="M33" s="46">
        <v>43070</v>
      </c>
      <c r="N33" s="23" t="s">
        <v>48</v>
      </c>
      <c r="O33" s="44" t="s">
        <v>127</v>
      </c>
      <c r="P33" s="41" t="s">
        <v>591</v>
      </c>
    </row>
    <row r="34" spans="1:16" ht="101.25" x14ac:dyDescent="0.25">
      <c r="A34" s="41">
        <v>20</v>
      </c>
      <c r="B34" s="42" t="s">
        <v>215</v>
      </c>
      <c r="C34" s="42" t="s">
        <v>215</v>
      </c>
      <c r="D34" s="23" t="s">
        <v>555</v>
      </c>
      <c r="E34" s="47"/>
      <c r="F34" s="23">
        <v>245</v>
      </c>
      <c r="G34" s="41" t="s">
        <v>556</v>
      </c>
      <c r="H34" s="41" t="s">
        <v>548</v>
      </c>
      <c r="I34" s="23">
        <v>36000000000</v>
      </c>
      <c r="J34" s="44" t="s">
        <v>35</v>
      </c>
      <c r="K34" s="48">
        <v>20000</v>
      </c>
      <c r="L34" s="46">
        <v>42736</v>
      </c>
      <c r="M34" s="46">
        <v>43070</v>
      </c>
      <c r="N34" s="23" t="s">
        <v>48</v>
      </c>
      <c r="O34" s="44" t="s">
        <v>127</v>
      </c>
      <c r="P34" s="41" t="s">
        <v>591</v>
      </c>
    </row>
    <row r="35" spans="1:16" ht="67.5" x14ac:dyDescent="0.25">
      <c r="A35" s="41">
        <v>21</v>
      </c>
      <c r="B35" s="42" t="s">
        <v>215</v>
      </c>
      <c r="C35" s="42" t="s">
        <v>215</v>
      </c>
      <c r="D35" s="23" t="s">
        <v>570</v>
      </c>
      <c r="E35" s="47" t="s">
        <v>546</v>
      </c>
      <c r="F35" s="23">
        <v>168</v>
      </c>
      <c r="G35" s="41" t="s">
        <v>547</v>
      </c>
      <c r="H35" s="41">
        <v>21</v>
      </c>
      <c r="I35" s="23">
        <v>36000000000</v>
      </c>
      <c r="J35" s="44" t="s">
        <v>35</v>
      </c>
      <c r="K35" s="48">
        <v>20000</v>
      </c>
      <c r="L35" s="46">
        <v>42736</v>
      </c>
      <c r="M35" s="46">
        <v>43070</v>
      </c>
      <c r="N35" s="23" t="s">
        <v>48</v>
      </c>
      <c r="O35" s="44" t="s">
        <v>127</v>
      </c>
      <c r="P35" s="41" t="s">
        <v>591</v>
      </c>
    </row>
    <row r="36" spans="1:16" ht="67.5" x14ac:dyDescent="0.25">
      <c r="A36" s="41">
        <v>22</v>
      </c>
      <c r="B36" s="42" t="s">
        <v>215</v>
      </c>
      <c r="C36" s="42" t="s">
        <v>215</v>
      </c>
      <c r="D36" s="23" t="s">
        <v>571</v>
      </c>
      <c r="E36" s="47" t="s">
        <v>546</v>
      </c>
      <c r="F36" s="23">
        <v>168</v>
      </c>
      <c r="G36" s="41" t="s">
        <v>547</v>
      </c>
      <c r="H36" s="41" t="s">
        <v>548</v>
      </c>
      <c r="I36" s="23">
        <v>36000000000</v>
      </c>
      <c r="J36" s="44" t="s">
        <v>35</v>
      </c>
      <c r="K36" s="48">
        <v>20000</v>
      </c>
      <c r="L36" s="46">
        <v>42736</v>
      </c>
      <c r="M36" s="46">
        <v>43070</v>
      </c>
      <c r="N36" s="23" t="s">
        <v>48</v>
      </c>
      <c r="O36" s="44" t="s">
        <v>127</v>
      </c>
      <c r="P36" s="41" t="s">
        <v>591</v>
      </c>
    </row>
    <row r="37" spans="1:16" ht="56.25" x14ac:dyDescent="0.25">
      <c r="A37" s="41">
        <v>23</v>
      </c>
      <c r="B37" s="42" t="s">
        <v>215</v>
      </c>
      <c r="C37" s="42" t="s">
        <v>215</v>
      </c>
      <c r="D37" s="23" t="s">
        <v>564</v>
      </c>
      <c r="E37" s="47" t="s">
        <v>546</v>
      </c>
      <c r="F37" s="44">
        <v>113</v>
      </c>
      <c r="G37" s="41" t="s">
        <v>550</v>
      </c>
      <c r="H37" s="41">
        <v>11.4</v>
      </c>
      <c r="I37" s="23">
        <v>36000000000</v>
      </c>
      <c r="J37" s="44" t="s">
        <v>35</v>
      </c>
      <c r="K37" s="48">
        <v>22000</v>
      </c>
      <c r="L37" s="46">
        <v>42736</v>
      </c>
      <c r="M37" s="46">
        <v>43070</v>
      </c>
      <c r="N37" s="23" t="s">
        <v>48</v>
      </c>
      <c r="O37" s="44" t="s">
        <v>127</v>
      </c>
      <c r="P37" s="41" t="s">
        <v>591</v>
      </c>
    </row>
    <row r="38" spans="1:16" ht="56.25" x14ac:dyDescent="0.25">
      <c r="A38" s="41">
        <v>24</v>
      </c>
      <c r="B38" s="42" t="s">
        <v>215</v>
      </c>
      <c r="C38" s="42" t="s">
        <v>215</v>
      </c>
      <c r="D38" s="23" t="s">
        <v>566</v>
      </c>
      <c r="E38" s="47" t="s">
        <v>546</v>
      </c>
      <c r="F38" s="44">
        <v>113</v>
      </c>
      <c r="G38" s="41" t="s">
        <v>550</v>
      </c>
      <c r="H38" s="41">
        <v>51.6</v>
      </c>
      <c r="I38" s="23">
        <v>36000000000</v>
      </c>
      <c r="J38" s="44" t="s">
        <v>35</v>
      </c>
      <c r="K38" s="54">
        <v>26000</v>
      </c>
      <c r="L38" s="46">
        <v>42736</v>
      </c>
      <c r="M38" s="46">
        <v>43070</v>
      </c>
      <c r="N38" s="23" t="s">
        <v>48</v>
      </c>
      <c r="O38" s="44" t="s">
        <v>127</v>
      </c>
      <c r="P38" s="41" t="s">
        <v>591</v>
      </c>
    </row>
    <row r="39" spans="1:16" ht="56.25" x14ac:dyDescent="0.25">
      <c r="A39" s="41">
        <v>25</v>
      </c>
      <c r="B39" s="42" t="s">
        <v>215</v>
      </c>
      <c r="C39" s="42" t="s">
        <v>215</v>
      </c>
      <c r="D39" s="23" t="s">
        <v>552</v>
      </c>
      <c r="E39" s="47" t="s">
        <v>546</v>
      </c>
      <c r="F39" s="44">
        <v>113</v>
      </c>
      <c r="G39" s="41" t="s">
        <v>550</v>
      </c>
      <c r="H39" s="41">
        <v>3</v>
      </c>
      <c r="I39" s="23">
        <v>36000000000</v>
      </c>
      <c r="J39" s="44" t="s">
        <v>35</v>
      </c>
      <c r="K39" s="48">
        <v>30000</v>
      </c>
      <c r="L39" s="46">
        <v>42736</v>
      </c>
      <c r="M39" s="46">
        <v>43070</v>
      </c>
      <c r="N39" s="23" t="s">
        <v>48</v>
      </c>
      <c r="O39" s="44" t="s">
        <v>127</v>
      </c>
      <c r="P39" s="41" t="s">
        <v>591</v>
      </c>
    </row>
    <row r="40" spans="1:16" ht="67.5" x14ac:dyDescent="0.25">
      <c r="A40" s="41">
        <v>26</v>
      </c>
      <c r="B40" s="42" t="s">
        <v>215</v>
      </c>
      <c r="C40" s="42" t="s">
        <v>215</v>
      </c>
      <c r="D40" s="23" t="s">
        <v>558</v>
      </c>
      <c r="E40" s="47" t="s">
        <v>546</v>
      </c>
      <c r="F40" s="44">
        <v>113</v>
      </c>
      <c r="G40" s="41" t="s">
        <v>550</v>
      </c>
      <c r="H40" s="53">
        <v>78</v>
      </c>
      <c r="I40" s="23">
        <v>36000000000</v>
      </c>
      <c r="J40" s="44" t="s">
        <v>35</v>
      </c>
      <c r="K40" s="48">
        <v>30000</v>
      </c>
      <c r="L40" s="46">
        <v>42736</v>
      </c>
      <c r="M40" s="46">
        <v>43070</v>
      </c>
      <c r="N40" s="23" t="s">
        <v>48</v>
      </c>
      <c r="O40" s="44" t="s">
        <v>127</v>
      </c>
      <c r="P40" s="41" t="s">
        <v>591</v>
      </c>
    </row>
    <row r="41" spans="1:16" ht="101.25" x14ac:dyDescent="0.25">
      <c r="A41" s="41">
        <v>27</v>
      </c>
      <c r="B41" s="35" t="s">
        <v>215</v>
      </c>
      <c r="C41" s="42" t="s">
        <v>215</v>
      </c>
      <c r="D41" s="35" t="s">
        <v>357</v>
      </c>
      <c r="E41" s="42" t="s">
        <v>332</v>
      </c>
      <c r="F41" s="44">
        <v>642</v>
      </c>
      <c r="G41" s="44" t="s">
        <v>34</v>
      </c>
      <c r="H41" s="23">
        <v>1</v>
      </c>
      <c r="I41" s="55">
        <v>36000000000</v>
      </c>
      <c r="J41" s="44" t="s">
        <v>35</v>
      </c>
      <c r="K41" s="45">
        <v>33000</v>
      </c>
      <c r="L41" s="46">
        <v>42736</v>
      </c>
      <c r="M41" s="46">
        <v>42736</v>
      </c>
      <c r="N41" s="44" t="s">
        <v>48</v>
      </c>
      <c r="O41" s="44" t="s">
        <v>127</v>
      </c>
      <c r="P41" s="41" t="s">
        <v>384</v>
      </c>
    </row>
    <row r="42" spans="1:16" ht="56.25" x14ac:dyDescent="0.25">
      <c r="A42" s="41">
        <v>28</v>
      </c>
      <c r="B42" s="42" t="s">
        <v>215</v>
      </c>
      <c r="C42" s="42" t="s">
        <v>215</v>
      </c>
      <c r="D42" s="23" t="s">
        <v>561</v>
      </c>
      <c r="E42" s="47" t="s">
        <v>546</v>
      </c>
      <c r="F42" s="23">
        <v>168</v>
      </c>
      <c r="G42" s="41" t="s">
        <v>547</v>
      </c>
      <c r="H42" s="41">
        <v>11.63</v>
      </c>
      <c r="I42" s="23">
        <v>36000000000</v>
      </c>
      <c r="J42" s="44" t="s">
        <v>35</v>
      </c>
      <c r="K42" s="48">
        <v>33000</v>
      </c>
      <c r="L42" s="46">
        <v>42736</v>
      </c>
      <c r="M42" s="46">
        <v>43070</v>
      </c>
      <c r="N42" s="23" t="s">
        <v>48</v>
      </c>
      <c r="O42" s="44" t="s">
        <v>127</v>
      </c>
      <c r="P42" s="41" t="s">
        <v>591</v>
      </c>
    </row>
    <row r="43" spans="1:16" ht="56.25" x14ac:dyDescent="0.25">
      <c r="A43" s="41">
        <v>29</v>
      </c>
      <c r="B43" s="42" t="s">
        <v>215</v>
      </c>
      <c r="C43" s="42" t="s">
        <v>215</v>
      </c>
      <c r="D43" s="23" t="s">
        <v>553</v>
      </c>
      <c r="E43" s="47" t="s">
        <v>546</v>
      </c>
      <c r="F43" s="44">
        <v>642</v>
      </c>
      <c r="G43" s="23" t="s">
        <v>34</v>
      </c>
      <c r="H43" s="23">
        <v>1</v>
      </c>
      <c r="I43" s="23">
        <v>36000000000</v>
      </c>
      <c r="J43" s="44" t="s">
        <v>35</v>
      </c>
      <c r="K43" s="48">
        <v>40000</v>
      </c>
      <c r="L43" s="46">
        <v>42736</v>
      </c>
      <c r="M43" s="46">
        <v>43070</v>
      </c>
      <c r="N43" s="23" t="s">
        <v>48</v>
      </c>
      <c r="O43" s="44" t="s">
        <v>127</v>
      </c>
      <c r="P43" s="41" t="s">
        <v>591</v>
      </c>
    </row>
    <row r="44" spans="1:16" ht="56.25" x14ac:dyDescent="0.25">
      <c r="A44" s="41">
        <v>30</v>
      </c>
      <c r="B44" s="42" t="s">
        <v>215</v>
      </c>
      <c r="C44" s="42" t="s">
        <v>215</v>
      </c>
      <c r="D44" s="23" t="s">
        <v>554</v>
      </c>
      <c r="E44" s="47" t="s">
        <v>546</v>
      </c>
      <c r="F44" s="44">
        <v>113</v>
      </c>
      <c r="G44" s="41" t="s">
        <v>550</v>
      </c>
      <c r="H44" s="53">
        <v>76.8</v>
      </c>
      <c r="I44" s="23">
        <v>36000000000</v>
      </c>
      <c r="J44" s="44" t="s">
        <v>35</v>
      </c>
      <c r="K44" s="48">
        <v>43000</v>
      </c>
      <c r="L44" s="46">
        <v>42736</v>
      </c>
      <c r="M44" s="46">
        <v>43070</v>
      </c>
      <c r="N44" s="23" t="s">
        <v>48</v>
      </c>
      <c r="O44" s="44" t="s">
        <v>127</v>
      </c>
      <c r="P44" s="41" t="s">
        <v>591</v>
      </c>
    </row>
    <row r="45" spans="1:16" ht="56.25" x14ac:dyDescent="0.25">
      <c r="A45" s="41">
        <v>31</v>
      </c>
      <c r="B45" s="23" t="s">
        <v>604</v>
      </c>
      <c r="C45" s="23" t="s">
        <v>605</v>
      </c>
      <c r="D45" s="23" t="s">
        <v>608</v>
      </c>
      <c r="E45" s="23" t="s">
        <v>609</v>
      </c>
      <c r="F45" s="44">
        <v>642</v>
      </c>
      <c r="G45" s="44" t="s">
        <v>34</v>
      </c>
      <c r="H45" s="23">
        <v>1</v>
      </c>
      <c r="I45" s="23">
        <v>36000000000</v>
      </c>
      <c r="J45" s="44" t="s">
        <v>35</v>
      </c>
      <c r="K45" s="30">
        <v>50000</v>
      </c>
      <c r="L45" s="46">
        <v>42736</v>
      </c>
      <c r="M45" s="46">
        <v>43070</v>
      </c>
      <c r="N45" s="44" t="s">
        <v>48</v>
      </c>
      <c r="O45" s="44" t="s">
        <v>127</v>
      </c>
      <c r="P45" s="44" t="s">
        <v>603</v>
      </c>
    </row>
    <row r="46" spans="1:16" ht="56.25" x14ac:dyDescent="0.25">
      <c r="A46" s="41">
        <v>32</v>
      </c>
      <c r="B46" s="23" t="s">
        <v>617</v>
      </c>
      <c r="C46" s="23" t="s">
        <v>618</v>
      </c>
      <c r="D46" s="23" t="s">
        <v>619</v>
      </c>
      <c r="E46" s="23" t="s">
        <v>620</v>
      </c>
      <c r="F46" s="44">
        <v>642</v>
      </c>
      <c r="G46" s="44" t="s">
        <v>34</v>
      </c>
      <c r="H46" s="23">
        <v>1</v>
      </c>
      <c r="I46" s="23">
        <v>36000000000</v>
      </c>
      <c r="J46" s="44" t="s">
        <v>35</v>
      </c>
      <c r="K46" s="30">
        <v>50000</v>
      </c>
      <c r="L46" s="46">
        <v>42736</v>
      </c>
      <c r="M46" s="46">
        <v>43070</v>
      </c>
      <c r="N46" s="44" t="s">
        <v>48</v>
      </c>
      <c r="O46" s="44" t="s">
        <v>127</v>
      </c>
      <c r="P46" s="44" t="s">
        <v>628</v>
      </c>
    </row>
    <row r="47" spans="1:16" ht="146.25" x14ac:dyDescent="0.25">
      <c r="A47" s="41">
        <v>33</v>
      </c>
      <c r="B47" s="23" t="s">
        <v>411</v>
      </c>
      <c r="C47" s="23" t="s">
        <v>412</v>
      </c>
      <c r="D47" s="23" t="s">
        <v>523</v>
      </c>
      <c r="E47" s="23" t="s">
        <v>39</v>
      </c>
      <c r="F47" s="44">
        <v>642</v>
      </c>
      <c r="G47" s="23" t="s">
        <v>34</v>
      </c>
      <c r="H47" s="23">
        <v>1</v>
      </c>
      <c r="I47" s="23">
        <v>36000000000</v>
      </c>
      <c r="J47" s="44" t="s">
        <v>35</v>
      </c>
      <c r="K47" s="45">
        <v>50000</v>
      </c>
      <c r="L47" s="46">
        <v>42736</v>
      </c>
      <c r="M47" s="46">
        <v>43070</v>
      </c>
      <c r="N47" s="23" t="s">
        <v>48</v>
      </c>
      <c r="O47" s="44" t="s">
        <v>127</v>
      </c>
      <c r="P47" s="41" t="s">
        <v>591</v>
      </c>
    </row>
    <row r="48" spans="1:16" ht="67.5" x14ac:dyDescent="0.25">
      <c r="A48" s="41">
        <v>34</v>
      </c>
      <c r="B48" s="42" t="s">
        <v>215</v>
      </c>
      <c r="C48" s="42" t="s">
        <v>215</v>
      </c>
      <c r="D48" s="35" t="s">
        <v>583</v>
      </c>
      <c r="E48" s="57" t="s">
        <v>563</v>
      </c>
      <c r="F48" s="44">
        <v>642</v>
      </c>
      <c r="G48" s="51" t="s">
        <v>767</v>
      </c>
      <c r="H48" s="55">
        <v>2</v>
      </c>
      <c r="I48" s="23">
        <v>36000000000</v>
      </c>
      <c r="J48" s="44" t="s">
        <v>35</v>
      </c>
      <c r="K48" s="56">
        <v>50000</v>
      </c>
      <c r="L48" s="46">
        <v>42736</v>
      </c>
      <c r="M48" s="46">
        <v>43070</v>
      </c>
      <c r="N48" s="23" t="s">
        <v>48</v>
      </c>
      <c r="O48" s="44" t="s">
        <v>127</v>
      </c>
      <c r="P48" s="41" t="s">
        <v>591</v>
      </c>
    </row>
    <row r="49" spans="1:16" ht="146.25" x14ac:dyDescent="0.25">
      <c r="A49" s="41">
        <v>35</v>
      </c>
      <c r="B49" s="23" t="s">
        <v>411</v>
      </c>
      <c r="C49" s="23" t="s">
        <v>412</v>
      </c>
      <c r="D49" s="23" t="s">
        <v>502</v>
      </c>
      <c r="E49" s="23" t="s">
        <v>39</v>
      </c>
      <c r="F49" s="44">
        <v>642</v>
      </c>
      <c r="G49" s="23" t="s">
        <v>34</v>
      </c>
      <c r="H49" s="23">
        <v>1</v>
      </c>
      <c r="I49" s="23">
        <v>36000000000</v>
      </c>
      <c r="J49" s="44" t="s">
        <v>35</v>
      </c>
      <c r="K49" s="45">
        <v>55000</v>
      </c>
      <c r="L49" s="46">
        <v>42736</v>
      </c>
      <c r="M49" s="46">
        <v>43070</v>
      </c>
      <c r="N49" s="23" t="s">
        <v>48</v>
      </c>
      <c r="O49" s="44" t="s">
        <v>127</v>
      </c>
      <c r="P49" s="41" t="s">
        <v>591</v>
      </c>
    </row>
    <row r="50" spans="1:16" ht="56.25" x14ac:dyDescent="0.25">
      <c r="A50" s="41">
        <v>36</v>
      </c>
      <c r="B50" s="42" t="s">
        <v>215</v>
      </c>
      <c r="C50" s="42" t="s">
        <v>215</v>
      </c>
      <c r="D50" s="23" t="s">
        <v>564</v>
      </c>
      <c r="E50" s="47" t="s">
        <v>546</v>
      </c>
      <c r="F50" s="44">
        <v>113</v>
      </c>
      <c r="G50" s="41" t="s">
        <v>550</v>
      </c>
      <c r="H50" s="41">
        <v>240</v>
      </c>
      <c r="I50" s="23">
        <v>36000000000</v>
      </c>
      <c r="J50" s="44" t="s">
        <v>35</v>
      </c>
      <c r="K50" s="58">
        <v>59000</v>
      </c>
      <c r="L50" s="46">
        <v>42736</v>
      </c>
      <c r="M50" s="46">
        <v>43070</v>
      </c>
      <c r="N50" s="23" t="s">
        <v>48</v>
      </c>
      <c r="O50" s="44" t="s">
        <v>127</v>
      </c>
      <c r="P50" s="41" t="s">
        <v>591</v>
      </c>
    </row>
    <row r="51" spans="1:16" ht="90" x14ac:dyDescent="0.25">
      <c r="A51" s="41">
        <v>37</v>
      </c>
      <c r="B51" s="42" t="s">
        <v>215</v>
      </c>
      <c r="C51" s="42" t="s">
        <v>215</v>
      </c>
      <c r="D51" s="53" t="s">
        <v>576</v>
      </c>
      <c r="E51" s="57" t="s">
        <v>563</v>
      </c>
      <c r="F51" s="44">
        <v>642</v>
      </c>
      <c r="G51" s="51" t="s">
        <v>767</v>
      </c>
      <c r="H51" s="41">
        <v>2</v>
      </c>
      <c r="I51" s="23">
        <v>36000000000</v>
      </c>
      <c r="J51" s="44" t="s">
        <v>35</v>
      </c>
      <c r="K51" s="48">
        <v>60000</v>
      </c>
      <c r="L51" s="46">
        <v>42736</v>
      </c>
      <c r="M51" s="46">
        <v>43070</v>
      </c>
      <c r="N51" s="23" t="s">
        <v>48</v>
      </c>
      <c r="O51" s="44" t="s">
        <v>127</v>
      </c>
      <c r="P51" s="41" t="s">
        <v>591</v>
      </c>
    </row>
    <row r="52" spans="1:16" ht="56.25" x14ac:dyDescent="0.25">
      <c r="A52" s="41">
        <v>38</v>
      </c>
      <c r="B52" s="42" t="s">
        <v>215</v>
      </c>
      <c r="C52" s="42" t="s">
        <v>215</v>
      </c>
      <c r="D52" s="23" t="s">
        <v>582</v>
      </c>
      <c r="E52" s="47" t="s">
        <v>581</v>
      </c>
      <c r="F52" s="44">
        <v>113</v>
      </c>
      <c r="G52" s="41" t="s">
        <v>550</v>
      </c>
      <c r="H52" s="23">
        <v>240</v>
      </c>
      <c r="I52" s="23">
        <v>36000000000</v>
      </c>
      <c r="J52" s="44" t="s">
        <v>35</v>
      </c>
      <c r="K52" s="48">
        <v>60000</v>
      </c>
      <c r="L52" s="46">
        <v>42736</v>
      </c>
      <c r="M52" s="46">
        <v>43070</v>
      </c>
      <c r="N52" s="23" t="s">
        <v>48</v>
      </c>
      <c r="O52" s="44" t="s">
        <v>127</v>
      </c>
      <c r="P52" s="41" t="s">
        <v>591</v>
      </c>
    </row>
    <row r="53" spans="1:16" ht="56.25" x14ac:dyDescent="0.25">
      <c r="A53" s="41">
        <v>39</v>
      </c>
      <c r="B53" s="59" t="s">
        <v>215</v>
      </c>
      <c r="C53" s="59" t="s">
        <v>215</v>
      </c>
      <c r="D53" s="23" t="s">
        <v>568</v>
      </c>
      <c r="E53" s="47" t="s">
        <v>546</v>
      </c>
      <c r="F53" s="44">
        <v>642</v>
      </c>
      <c r="G53" s="51" t="s">
        <v>34</v>
      </c>
      <c r="H53" s="41" t="s">
        <v>548</v>
      </c>
      <c r="I53" s="23">
        <v>36000000000</v>
      </c>
      <c r="J53" s="44" t="s">
        <v>35</v>
      </c>
      <c r="K53" s="60">
        <v>70000</v>
      </c>
      <c r="L53" s="46">
        <v>42736</v>
      </c>
      <c r="M53" s="46">
        <v>43070</v>
      </c>
      <c r="N53" s="23" t="s">
        <v>48</v>
      </c>
      <c r="O53" s="44" t="s">
        <v>127</v>
      </c>
      <c r="P53" s="41" t="s">
        <v>591</v>
      </c>
    </row>
    <row r="54" spans="1:16" ht="33.75" x14ac:dyDescent="0.25">
      <c r="A54" s="41">
        <v>40</v>
      </c>
      <c r="B54" s="61" t="s">
        <v>44</v>
      </c>
      <c r="C54" s="61" t="s">
        <v>45</v>
      </c>
      <c r="D54" s="23" t="s">
        <v>68</v>
      </c>
      <c r="E54" s="23" t="s">
        <v>47</v>
      </c>
      <c r="F54" s="44">
        <v>642</v>
      </c>
      <c r="G54" s="44" t="s">
        <v>34</v>
      </c>
      <c r="H54" s="23">
        <v>1</v>
      </c>
      <c r="I54" s="23">
        <v>36000000000</v>
      </c>
      <c r="J54" s="44" t="s">
        <v>35</v>
      </c>
      <c r="K54" s="62">
        <v>82500</v>
      </c>
      <c r="L54" s="46">
        <v>42736</v>
      </c>
      <c r="M54" s="46">
        <v>43070</v>
      </c>
      <c r="N54" s="44" t="s">
        <v>48</v>
      </c>
      <c r="O54" s="44" t="s">
        <v>127</v>
      </c>
      <c r="P54" s="44" t="s">
        <v>91</v>
      </c>
    </row>
    <row r="55" spans="1:16" ht="56.25" x14ac:dyDescent="0.25">
      <c r="A55" s="41">
        <v>41</v>
      </c>
      <c r="B55" s="42" t="s">
        <v>215</v>
      </c>
      <c r="C55" s="42" t="s">
        <v>215</v>
      </c>
      <c r="D55" s="23" t="s">
        <v>545</v>
      </c>
      <c r="E55" s="47" t="s">
        <v>546</v>
      </c>
      <c r="F55" s="23">
        <v>168</v>
      </c>
      <c r="G55" s="41" t="s">
        <v>547</v>
      </c>
      <c r="H55" s="41" t="s">
        <v>548</v>
      </c>
      <c r="I55" s="23">
        <v>36000000000</v>
      </c>
      <c r="J55" s="44" t="s">
        <v>35</v>
      </c>
      <c r="K55" s="48">
        <v>90000</v>
      </c>
      <c r="L55" s="46">
        <v>42736</v>
      </c>
      <c r="M55" s="46">
        <v>43070</v>
      </c>
      <c r="N55" s="23" t="s">
        <v>48</v>
      </c>
      <c r="O55" s="44" t="s">
        <v>127</v>
      </c>
      <c r="P55" s="41" t="s">
        <v>591</v>
      </c>
    </row>
    <row r="56" spans="1:16" ht="45" x14ac:dyDescent="0.25">
      <c r="A56" s="41">
        <v>42</v>
      </c>
      <c r="B56" s="63" t="s">
        <v>215</v>
      </c>
      <c r="C56" s="63" t="s">
        <v>215</v>
      </c>
      <c r="D56" s="64" t="s">
        <v>580</v>
      </c>
      <c r="E56" s="65" t="s">
        <v>581</v>
      </c>
      <c r="F56" s="23">
        <v>796</v>
      </c>
      <c r="G56" s="23" t="s">
        <v>592</v>
      </c>
      <c r="H56" s="66">
        <v>7000</v>
      </c>
      <c r="I56" s="66">
        <v>36000000000</v>
      </c>
      <c r="J56" s="44" t="s">
        <v>35</v>
      </c>
      <c r="K56" s="67">
        <v>98700</v>
      </c>
      <c r="L56" s="46">
        <v>42736</v>
      </c>
      <c r="M56" s="46">
        <v>43070</v>
      </c>
      <c r="N56" s="23" t="s">
        <v>48</v>
      </c>
      <c r="O56" s="44" t="s">
        <v>127</v>
      </c>
      <c r="P56" s="41" t="s">
        <v>591</v>
      </c>
    </row>
    <row r="57" spans="1:16" ht="90" x14ac:dyDescent="0.25">
      <c r="A57" s="41">
        <v>43</v>
      </c>
      <c r="B57" s="23" t="s">
        <v>40</v>
      </c>
      <c r="C57" s="23" t="s">
        <v>41</v>
      </c>
      <c r="D57" s="23" t="s">
        <v>77</v>
      </c>
      <c r="E57" s="23" t="s">
        <v>43</v>
      </c>
      <c r="F57" s="44">
        <v>642</v>
      </c>
      <c r="G57" s="44" t="s">
        <v>34</v>
      </c>
      <c r="H57" s="23">
        <v>1</v>
      </c>
      <c r="I57" s="66">
        <v>36000000000</v>
      </c>
      <c r="J57" s="44" t="s">
        <v>35</v>
      </c>
      <c r="K57" s="30">
        <v>99000</v>
      </c>
      <c r="L57" s="46">
        <v>42736</v>
      </c>
      <c r="M57" s="46">
        <v>43070</v>
      </c>
      <c r="N57" s="44" t="s">
        <v>48</v>
      </c>
      <c r="O57" s="44" t="s">
        <v>127</v>
      </c>
      <c r="P57" s="44" t="s">
        <v>91</v>
      </c>
    </row>
    <row r="58" spans="1:16" ht="90" x14ac:dyDescent="0.25">
      <c r="A58" s="41">
        <v>44</v>
      </c>
      <c r="B58" s="23" t="s">
        <v>40</v>
      </c>
      <c r="C58" s="23" t="s">
        <v>41</v>
      </c>
      <c r="D58" s="23" t="s">
        <v>78</v>
      </c>
      <c r="E58" s="23" t="s">
        <v>43</v>
      </c>
      <c r="F58" s="44">
        <v>642</v>
      </c>
      <c r="G58" s="44" t="s">
        <v>34</v>
      </c>
      <c r="H58" s="23">
        <v>1</v>
      </c>
      <c r="I58" s="66">
        <v>36000000000</v>
      </c>
      <c r="J58" s="44" t="s">
        <v>35</v>
      </c>
      <c r="K58" s="30">
        <v>99000</v>
      </c>
      <c r="L58" s="46">
        <v>42736</v>
      </c>
      <c r="M58" s="46">
        <v>43070</v>
      </c>
      <c r="N58" s="44" t="s">
        <v>48</v>
      </c>
      <c r="O58" s="44" t="s">
        <v>127</v>
      </c>
      <c r="P58" s="44" t="s">
        <v>91</v>
      </c>
    </row>
    <row r="59" spans="1:16" ht="33.75" x14ac:dyDescent="0.25">
      <c r="A59" s="41">
        <v>45</v>
      </c>
      <c r="B59" s="23" t="s">
        <v>44</v>
      </c>
      <c r="C59" s="23" t="s">
        <v>45</v>
      </c>
      <c r="D59" s="23" t="s">
        <v>46</v>
      </c>
      <c r="E59" s="23" t="s">
        <v>47</v>
      </c>
      <c r="F59" s="44">
        <v>642</v>
      </c>
      <c r="G59" s="44" t="s">
        <v>34</v>
      </c>
      <c r="H59" s="23">
        <v>1</v>
      </c>
      <c r="I59" s="66">
        <v>36000000000</v>
      </c>
      <c r="J59" s="44" t="s">
        <v>35</v>
      </c>
      <c r="K59" s="30">
        <v>100000</v>
      </c>
      <c r="L59" s="46">
        <v>42736</v>
      </c>
      <c r="M59" s="46">
        <v>43070</v>
      </c>
      <c r="N59" s="44" t="s">
        <v>48</v>
      </c>
      <c r="O59" s="44" t="s">
        <v>127</v>
      </c>
      <c r="P59" s="44" t="s">
        <v>91</v>
      </c>
    </row>
    <row r="60" spans="1:16" ht="146.25" x14ac:dyDescent="0.25">
      <c r="A60" s="41">
        <v>46</v>
      </c>
      <c r="B60" s="35" t="s">
        <v>215</v>
      </c>
      <c r="C60" s="42" t="s">
        <v>215</v>
      </c>
      <c r="D60" s="23" t="s">
        <v>184</v>
      </c>
      <c r="E60" s="23" t="s">
        <v>204</v>
      </c>
      <c r="F60" s="44">
        <v>642</v>
      </c>
      <c r="G60" s="44" t="s">
        <v>34</v>
      </c>
      <c r="H60" s="23">
        <v>1</v>
      </c>
      <c r="I60" s="66">
        <v>36000000000</v>
      </c>
      <c r="J60" s="44" t="s">
        <v>35</v>
      </c>
      <c r="K60" s="30">
        <v>100000</v>
      </c>
      <c r="L60" s="46">
        <v>42736</v>
      </c>
      <c r="M60" s="46">
        <v>43101</v>
      </c>
      <c r="N60" s="44" t="s">
        <v>48</v>
      </c>
      <c r="O60" s="44" t="s">
        <v>127</v>
      </c>
      <c r="P60" s="44" t="s">
        <v>117</v>
      </c>
    </row>
    <row r="61" spans="1:16" ht="112.5" x14ac:dyDescent="0.25">
      <c r="A61" s="41">
        <v>47</v>
      </c>
      <c r="B61" s="23" t="s">
        <v>134</v>
      </c>
      <c r="C61" s="23" t="s">
        <v>135</v>
      </c>
      <c r="D61" s="66" t="s">
        <v>1086</v>
      </c>
      <c r="E61" s="66" t="s">
        <v>206</v>
      </c>
      <c r="F61" s="44">
        <v>642</v>
      </c>
      <c r="G61" s="44" t="s">
        <v>34</v>
      </c>
      <c r="H61" s="23">
        <v>1</v>
      </c>
      <c r="I61" s="66">
        <v>36000000000</v>
      </c>
      <c r="J61" s="44" t="s">
        <v>35</v>
      </c>
      <c r="K61" s="68">
        <v>100000</v>
      </c>
      <c r="L61" s="46">
        <v>42736</v>
      </c>
      <c r="M61" s="46">
        <v>43101</v>
      </c>
      <c r="N61" s="44" t="s">
        <v>48</v>
      </c>
      <c r="O61" s="44" t="s">
        <v>127</v>
      </c>
      <c r="P61" s="44" t="s">
        <v>117</v>
      </c>
    </row>
    <row r="62" spans="1:16" ht="112.5" x14ac:dyDescent="0.25">
      <c r="A62" s="41">
        <v>48</v>
      </c>
      <c r="B62" s="23" t="s">
        <v>134</v>
      </c>
      <c r="C62" s="23" t="s">
        <v>135</v>
      </c>
      <c r="D62" s="23" t="s">
        <v>1087</v>
      </c>
      <c r="E62" s="23" t="s">
        <v>206</v>
      </c>
      <c r="F62" s="44">
        <v>642</v>
      </c>
      <c r="G62" s="44" t="s">
        <v>34</v>
      </c>
      <c r="H62" s="23">
        <v>1</v>
      </c>
      <c r="I62" s="23">
        <v>36000000000</v>
      </c>
      <c r="J62" s="44" t="s">
        <v>35</v>
      </c>
      <c r="K62" s="30">
        <v>100000</v>
      </c>
      <c r="L62" s="46">
        <v>42736</v>
      </c>
      <c r="M62" s="46">
        <v>43101</v>
      </c>
      <c r="N62" s="44" t="s">
        <v>48</v>
      </c>
      <c r="O62" s="44" t="s">
        <v>127</v>
      </c>
      <c r="P62" s="44" t="s">
        <v>117</v>
      </c>
    </row>
    <row r="63" spans="1:16" ht="101.25" x14ac:dyDescent="0.25">
      <c r="A63" s="41">
        <v>49</v>
      </c>
      <c r="B63" s="23" t="s">
        <v>604</v>
      </c>
      <c r="C63" s="23" t="s">
        <v>605</v>
      </c>
      <c r="D63" s="23" t="s">
        <v>610</v>
      </c>
      <c r="E63" s="23" t="s">
        <v>611</v>
      </c>
      <c r="F63" s="44">
        <v>642</v>
      </c>
      <c r="G63" s="44" t="s">
        <v>34</v>
      </c>
      <c r="H63" s="23">
        <v>1</v>
      </c>
      <c r="I63" s="23">
        <v>36000000000</v>
      </c>
      <c r="J63" s="44" t="s">
        <v>35</v>
      </c>
      <c r="K63" s="30">
        <v>100000</v>
      </c>
      <c r="L63" s="46">
        <v>42736</v>
      </c>
      <c r="M63" s="46">
        <v>43070</v>
      </c>
      <c r="N63" s="44" t="s">
        <v>48</v>
      </c>
      <c r="O63" s="44" t="s">
        <v>127</v>
      </c>
      <c r="P63" s="44" t="s">
        <v>603</v>
      </c>
    </row>
    <row r="64" spans="1:16" ht="146.25" x14ac:dyDescent="0.25">
      <c r="A64" s="41">
        <v>50</v>
      </c>
      <c r="B64" s="23" t="s">
        <v>411</v>
      </c>
      <c r="C64" s="23" t="s">
        <v>412</v>
      </c>
      <c r="D64" s="23" t="s">
        <v>501</v>
      </c>
      <c r="E64" s="23" t="s">
        <v>39</v>
      </c>
      <c r="F64" s="44">
        <v>642</v>
      </c>
      <c r="G64" s="23" t="s">
        <v>34</v>
      </c>
      <c r="H64" s="23">
        <v>1</v>
      </c>
      <c r="I64" s="23">
        <v>36000000000</v>
      </c>
      <c r="J64" s="44" t="s">
        <v>35</v>
      </c>
      <c r="K64" s="45">
        <v>100000</v>
      </c>
      <c r="L64" s="46">
        <v>42736</v>
      </c>
      <c r="M64" s="46">
        <v>43070</v>
      </c>
      <c r="N64" s="23" t="s">
        <v>48</v>
      </c>
      <c r="O64" s="44" t="s">
        <v>127</v>
      </c>
      <c r="P64" s="41" t="s">
        <v>591</v>
      </c>
    </row>
    <row r="65" spans="1:16" ht="146.25" x14ac:dyDescent="0.25">
      <c r="A65" s="41">
        <v>51</v>
      </c>
      <c r="B65" s="23" t="s">
        <v>411</v>
      </c>
      <c r="C65" s="23" t="s">
        <v>412</v>
      </c>
      <c r="D65" s="23" t="s">
        <v>522</v>
      </c>
      <c r="E65" s="23" t="s">
        <v>39</v>
      </c>
      <c r="F65" s="44">
        <v>642</v>
      </c>
      <c r="G65" s="23" t="s">
        <v>34</v>
      </c>
      <c r="H65" s="23">
        <v>1</v>
      </c>
      <c r="I65" s="23">
        <v>36000000000</v>
      </c>
      <c r="J65" s="44" t="s">
        <v>35</v>
      </c>
      <c r="K65" s="45">
        <v>100000</v>
      </c>
      <c r="L65" s="46">
        <v>42736</v>
      </c>
      <c r="M65" s="46">
        <v>43070</v>
      </c>
      <c r="N65" s="23" t="s">
        <v>48</v>
      </c>
      <c r="O65" s="44" t="s">
        <v>127</v>
      </c>
      <c r="P65" s="41" t="s">
        <v>591</v>
      </c>
    </row>
    <row r="66" spans="1:16" ht="146.25" x14ac:dyDescent="0.25">
      <c r="A66" s="41">
        <v>52</v>
      </c>
      <c r="B66" s="23" t="s">
        <v>411</v>
      </c>
      <c r="C66" s="23" t="s">
        <v>412</v>
      </c>
      <c r="D66" s="23" t="s">
        <v>524</v>
      </c>
      <c r="E66" s="23" t="s">
        <v>39</v>
      </c>
      <c r="F66" s="44">
        <v>642</v>
      </c>
      <c r="G66" s="23" t="s">
        <v>34</v>
      </c>
      <c r="H66" s="23">
        <v>1</v>
      </c>
      <c r="I66" s="23">
        <v>36000000000</v>
      </c>
      <c r="J66" s="44" t="s">
        <v>35</v>
      </c>
      <c r="K66" s="45">
        <v>100000</v>
      </c>
      <c r="L66" s="46">
        <v>42736</v>
      </c>
      <c r="M66" s="46">
        <v>43070</v>
      </c>
      <c r="N66" s="23" t="s">
        <v>48</v>
      </c>
      <c r="O66" s="44" t="s">
        <v>127</v>
      </c>
      <c r="P66" s="41" t="s">
        <v>591</v>
      </c>
    </row>
    <row r="67" spans="1:16" ht="146.25" x14ac:dyDescent="0.25">
      <c r="A67" s="41">
        <v>53</v>
      </c>
      <c r="B67" s="23" t="s">
        <v>411</v>
      </c>
      <c r="C67" s="23" t="s">
        <v>412</v>
      </c>
      <c r="D67" s="23" t="s">
        <v>525</v>
      </c>
      <c r="E67" s="23" t="s">
        <v>39</v>
      </c>
      <c r="F67" s="44">
        <v>642</v>
      </c>
      <c r="G67" s="23" t="s">
        <v>34</v>
      </c>
      <c r="H67" s="23">
        <v>1</v>
      </c>
      <c r="I67" s="23">
        <v>36000000000</v>
      </c>
      <c r="J67" s="44" t="s">
        <v>35</v>
      </c>
      <c r="K67" s="45">
        <v>100000</v>
      </c>
      <c r="L67" s="46">
        <v>42736</v>
      </c>
      <c r="M67" s="46">
        <v>43070</v>
      </c>
      <c r="N67" s="23" t="s">
        <v>48</v>
      </c>
      <c r="O67" s="44" t="s">
        <v>127</v>
      </c>
      <c r="P67" s="41" t="s">
        <v>591</v>
      </c>
    </row>
    <row r="68" spans="1:16" ht="112.5" x14ac:dyDescent="0.25">
      <c r="A68" s="41">
        <v>54</v>
      </c>
      <c r="B68" s="42" t="s">
        <v>215</v>
      </c>
      <c r="C68" s="42" t="s">
        <v>215</v>
      </c>
      <c r="D68" s="23" t="s">
        <v>562</v>
      </c>
      <c r="E68" s="47" t="s">
        <v>563</v>
      </c>
      <c r="F68" s="44">
        <v>642</v>
      </c>
      <c r="G68" s="44" t="s">
        <v>34</v>
      </c>
      <c r="H68" s="23">
        <v>1</v>
      </c>
      <c r="I68" s="23">
        <v>36000000000</v>
      </c>
      <c r="J68" s="44" t="s">
        <v>35</v>
      </c>
      <c r="K68" s="48">
        <v>100000</v>
      </c>
      <c r="L68" s="46">
        <v>42736</v>
      </c>
      <c r="M68" s="46">
        <v>43070</v>
      </c>
      <c r="N68" s="23" t="s">
        <v>48</v>
      </c>
      <c r="O68" s="44" t="s">
        <v>127</v>
      </c>
      <c r="P68" s="41" t="s">
        <v>591</v>
      </c>
    </row>
    <row r="69" spans="1:16" ht="56.25" x14ac:dyDescent="0.25">
      <c r="A69" s="41">
        <v>55</v>
      </c>
      <c r="B69" s="42" t="s">
        <v>215</v>
      </c>
      <c r="C69" s="42" t="s">
        <v>215</v>
      </c>
      <c r="D69" s="23" t="s">
        <v>572</v>
      </c>
      <c r="E69" s="47" t="s">
        <v>546</v>
      </c>
      <c r="F69" s="23">
        <v>168</v>
      </c>
      <c r="G69" s="41" t="s">
        <v>547</v>
      </c>
      <c r="H69" s="69">
        <v>47</v>
      </c>
      <c r="I69" s="23">
        <v>36000000000</v>
      </c>
      <c r="J69" s="44" t="s">
        <v>35</v>
      </c>
      <c r="K69" s="48">
        <v>100000</v>
      </c>
      <c r="L69" s="46">
        <v>42736</v>
      </c>
      <c r="M69" s="46">
        <v>43070</v>
      </c>
      <c r="N69" s="23" t="s">
        <v>48</v>
      </c>
      <c r="O69" s="44" t="s">
        <v>127</v>
      </c>
      <c r="P69" s="41" t="s">
        <v>591</v>
      </c>
    </row>
    <row r="70" spans="1:16" ht="56.25" x14ac:dyDescent="0.25">
      <c r="A70" s="41">
        <v>56</v>
      </c>
      <c r="B70" s="42" t="s">
        <v>215</v>
      </c>
      <c r="C70" s="42" t="s">
        <v>215</v>
      </c>
      <c r="D70" s="23" t="s">
        <v>578</v>
      </c>
      <c r="E70" s="47" t="s">
        <v>546</v>
      </c>
      <c r="F70" s="44">
        <v>642</v>
      </c>
      <c r="G70" s="51" t="s">
        <v>34</v>
      </c>
      <c r="H70" s="23">
        <v>1</v>
      </c>
      <c r="I70" s="23">
        <v>36000000000</v>
      </c>
      <c r="J70" s="44" t="s">
        <v>35</v>
      </c>
      <c r="K70" s="48">
        <v>100000</v>
      </c>
      <c r="L70" s="46">
        <v>42736</v>
      </c>
      <c r="M70" s="46">
        <v>43070</v>
      </c>
      <c r="N70" s="23" t="s">
        <v>48</v>
      </c>
      <c r="O70" s="44" t="s">
        <v>127</v>
      </c>
      <c r="P70" s="41" t="s">
        <v>591</v>
      </c>
    </row>
    <row r="71" spans="1:16" ht="56.25" x14ac:dyDescent="0.25">
      <c r="A71" s="41">
        <v>57</v>
      </c>
      <c r="B71" s="23"/>
      <c r="C71" s="23"/>
      <c r="D71" s="23" t="s">
        <v>784</v>
      </c>
      <c r="E71" s="23" t="s">
        <v>205</v>
      </c>
      <c r="F71" s="23">
        <v>642</v>
      </c>
      <c r="G71" s="23" t="s">
        <v>34</v>
      </c>
      <c r="H71" s="23">
        <v>1</v>
      </c>
      <c r="I71" s="23">
        <v>36000000000</v>
      </c>
      <c r="J71" s="44" t="s">
        <v>35</v>
      </c>
      <c r="K71" s="30">
        <v>100000</v>
      </c>
      <c r="L71" s="33">
        <v>42736</v>
      </c>
      <c r="M71" s="33">
        <v>43101</v>
      </c>
      <c r="N71" s="23" t="s">
        <v>48</v>
      </c>
      <c r="O71" s="44" t="s">
        <v>127</v>
      </c>
      <c r="P71" s="70" t="s">
        <v>117</v>
      </c>
    </row>
    <row r="72" spans="1:16" ht="56.25" x14ac:dyDescent="0.25">
      <c r="A72" s="41">
        <v>58</v>
      </c>
      <c r="B72" s="23"/>
      <c r="C72" s="23"/>
      <c r="D72" s="23" t="s">
        <v>785</v>
      </c>
      <c r="E72" s="23" t="s">
        <v>205</v>
      </c>
      <c r="F72" s="23">
        <v>642</v>
      </c>
      <c r="G72" s="23" t="s">
        <v>34</v>
      </c>
      <c r="H72" s="23">
        <v>1</v>
      </c>
      <c r="I72" s="23">
        <v>36000000000</v>
      </c>
      <c r="J72" s="44" t="s">
        <v>35</v>
      </c>
      <c r="K72" s="30">
        <v>100000</v>
      </c>
      <c r="L72" s="33">
        <v>42736</v>
      </c>
      <c r="M72" s="33">
        <v>43101</v>
      </c>
      <c r="N72" s="23" t="s">
        <v>48</v>
      </c>
      <c r="O72" s="44" t="s">
        <v>127</v>
      </c>
      <c r="P72" s="70" t="s">
        <v>117</v>
      </c>
    </row>
    <row r="73" spans="1:16" ht="56.25" x14ac:dyDescent="0.25">
      <c r="A73" s="41">
        <v>59</v>
      </c>
      <c r="B73" s="23"/>
      <c r="C73" s="23"/>
      <c r="D73" s="23" t="s">
        <v>786</v>
      </c>
      <c r="E73" s="23" t="s">
        <v>205</v>
      </c>
      <c r="F73" s="23">
        <v>642</v>
      </c>
      <c r="G73" s="23" t="s">
        <v>34</v>
      </c>
      <c r="H73" s="23">
        <v>1</v>
      </c>
      <c r="I73" s="23">
        <v>36000000000</v>
      </c>
      <c r="J73" s="44" t="s">
        <v>35</v>
      </c>
      <c r="K73" s="30">
        <v>100000</v>
      </c>
      <c r="L73" s="33">
        <v>42736</v>
      </c>
      <c r="M73" s="33">
        <v>43101</v>
      </c>
      <c r="N73" s="23" t="s">
        <v>48</v>
      </c>
      <c r="O73" s="44" t="s">
        <v>127</v>
      </c>
      <c r="P73" s="70" t="s">
        <v>117</v>
      </c>
    </row>
    <row r="74" spans="1:16" ht="33.75" x14ac:dyDescent="0.25">
      <c r="A74" s="41">
        <v>60</v>
      </c>
      <c r="B74" s="41" t="s">
        <v>274</v>
      </c>
      <c r="C74" s="41" t="s">
        <v>275</v>
      </c>
      <c r="D74" s="23" t="s">
        <v>276</v>
      </c>
      <c r="E74" s="23" t="s">
        <v>247</v>
      </c>
      <c r="F74" s="44">
        <v>642</v>
      </c>
      <c r="G74" s="44" t="s">
        <v>34</v>
      </c>
      <c r="H74" s="23">
        <v>1</v>
      </c>
      <c r="I74" s="23">
        <v>36000000000</v>
      </c>
      <c r="J74" s="44" t="s">
        <v>35</v>
      </c>
      <c r="K74" s="30">
        <v>118000</v>
      </c>
      <c r="L74" s="46">
        <v>42736</v>
      </c>
      <c r="M74" s="46">
        <v>42795</v>
      </c>
      <c r="N74" s="44" t="s">
        <v>48</v>
      </c>
      <c r="O74" s="44" t="s">
        <v>127</v>
      </c>
      <c r="P74" s="41" t="s">
        <v>277</v>
      </c>
    </row>
    <row r="75" spans="1:16" ht="146.25" x14ac:dyDescent="0.25">
      <c r="A75" s="41">
        <v>61</v>
      </c>
      <c r="B75" s="23" t="s">
        <v>411</v>
      </c>
      <c r="C75" s="23" t="s">
        <v>412</v>
      </c>
      <c r="D75" s="66" t="s">
        <v>518</v>
      </c>
      <c r="E75" s="66" t="s">
        <v>39</v>
      </c>
      <c r="F75" s="44">
        <v>642</v>
      </c>
      <c r="G75" s="23" t="s">
        <v>34</v>
      </c>
      <c r="H75" s="23">
        <v>1</v>
      </c>
      <c r="I75" s="66">
        <v>36000000000</v>
      </c>
      <c r="J75" s="44" t="s">
        <v>35</v>
      </c>
      <c r="K75" s="71">
        <v>125000</v>
      </c>
      <c r="L75" s="46">
        <v>42736</v>
      </c>
      <c r="M75" s="46">
        <v>43070</v>
      </c>
      <c r="N75" s="23" t="s">
        <v>48</v>
      </c>
      <c r="O75" s="44" t="s">
        <v>127</v>
      </c>
      <c r="P75" s="41" t="s">
        <v>591</v>
      </c>
    </row>
    <row r="76" spans="1:16" ht="33.75" x14ac:dyDescent="0.25">
      <c r="A76" s="41">
        <v>62</v>
      </c>
      <c r="B76" s="35" t="s">
        <v>215</v>
      </c>
      <c r="C76" s="42" t="s">
        <v>215</v>
      </c>
      <c r="D76" s="72" t="s">
        <v>237</v>
      </c>
      <c r="E76" s="72" t="s">
        <v>238</v>
      </c>
      <c r="F76" s="44">
        <v>642</v>
      </c>
      <c r="G76" s="44" t="s">
        <v>34</v>
      </c>
      <c r="H76" s="23">
        <v>1</v>
      </c>
      <c r="I76" s="73" t="s">
        <v>234</v>
      </c>
      <c r="J76" s="44" t="s">
        <v>35</v>
      </c>
      <c r="K76" s="74">
        <v>150000</v>
      </c>
      <c r="L76" s="46">
        <v>42736</v>
      </c>
      <c r="M76" s="46">
        <v>43070</v>
      </c>
      <c r="N76" s="44" t="s">
        <v>48</v>
      </c>
      <c r="O76" s="44" t="s">
        <v>127</v>
      </c>
      <c r="P76" s="44" t="s">
        <v>243</v>
      </c>
    </row>
    <row r="77" spans="1:16" ht="45" x14ac:dyDescent="0.25">
      <c r="A77" s="41">
        <v>63</v>
      </c>
      <c r="B77" s="75" t="s">
        <v>283</v>
      </c>
      <c r="C77" s="75" t="s">
        <v>284</v>
      </c>
      <c r="D77" s="76" t="s">
        <v>285</v>
      </c>
      <c r="E77" s="77" t="s">
        <v>307</v>
      </c>
      <c r="F77" s="44">
        <v>642</v>
      </c>
      <c r="G77" s="44" t="s">
        <v>34</v>
      </c>
      <c r="H77" s="23">
        <v>1</v>
      </c>
      <c r="I77" s="78">
        <v>36000000000</v>
      </c>
      <c r="J77" s="44" t="s">
        <v>35</v>
      </c>
      <c r="K77" s="68">
        <v>150000</v>
      </c>
      <c r="L77" s="46">
        <v>42736</v>
      </c>
      <c r="M77" s="46">
        <v>43070</v>
      </c>
      <c r="N77" s="44" t="s">
        <v>48</v>
      </c>
      <c r="O77" s="44" t="s">
        <v>127</v>
      </c>
      <c r="P77" s="23" t="s">
        <v>280</v>
      </c>
    </row>
    <row r="78" spans="1:16" ht="146.25" x14ac:dyDescent="0.25">
      <c r="A78" s="41">
        <v>64</v>
      </c>
      <c r="B78" s="23" t="s">
        <v>411</v>
      </c>
      <c r="C78" s="23" t="s">
        <v>412</v>
      </c>
      <c r="D78" s="23" t="s">
        <v>503</v>
      </c>
      <c r="E78" s="23" t="s">
        <v>39</v>
      </c>
      <c r="F78" s="44">
        <v>642</v>
      </c>
      <c r="G78" s="23" t="s">
        <v>34</v>
      </c>
      <c r="H78" s="23">
        <v>1</v>
      </c>
      <c r="I78" s="23">
        <v>36000000000</v>
      </c>
      <c r="J78" s="44" t="s">
        <v>35</v>
      </c>
      <c r="K78" s="45">
        <v>150000</v>
      </c>
      <c r="L78" s="46">
        <v>42736</v>
      </c>
      <c r="M78" s="46">
        <v>43070</v>
      </c>
      <c r="N78" s="23" t="s">
        <v>48</v>
      </c>
      <c r="O78" s="44" t="s">
        <v>127</v>
      </c>
      <c r="P78" s="41" t="s">
        <v>591</v>
      </c>
    </row>
    <row r="79" spans="1:16" ht="146.25" x14ac:dyDescent="0.25">
      <c r="A79" s="41">
        <v>65</v>
      </c>
      <c r="B79" s="23" t="s">
        <v>411</v>
      </c>
      <c r="C79" s="23" t="s">
        <v>412</v>
      </c>
      <c r="D79" s="23" t="s">
        <v>504</v>
      </c>
      <c r="E79" s="23" t="s">
        <v>39</v>
      </c>
      <c r="F79" s="44">
        <v>642</v>
      </c>
      <c r="G79" s="23" t="s">
        <v>34</v>
      </c>
      <c r="H79" s="23">
        <v>1</v>
      </c>
      <c r="I79" s="23">
        <v>36000000000</v>
      </c>
      <c r="J79" s="44" t="s">
        <v>35</v>
      </c>
      <c r="K79" s="45">
        <v>150000</v>
      </c>
      <c r="L79" s="46">
        <v>42736</v>
      </c>
      <c r="M79" s="46">
        <v>43070</v>
      </c>
      <c r="N79" s="23" t="s">
        <v>48</v>
      </c>
      <c r="O79" s="44" t="s">
        <v>127</v>
      </c>
      <c r="P79" s="41" t="s">
        <v>591</v>
      </c>
    </row>
    <row r="80" spans="1:16" ht="146.25" x14ac:dyDescent="0.25">
      <c r="A80" s="41">
        <v>66</v>
      </c>
      <c r="B80" s="23" t="s">
        <v>411</v>
      </c>
      <c r="C80" s="23" t="s">
        <v>412</v>
      </c>
      <c r="D80" s="23" t="s">
        <v>536</v>
      </c>
      <c r="E80" s="23" t="s">
        <v>39</v>
      </c>
      <c r="F80" s="44">
        <v>642</v>
      </c>
      <c r="G80" s="23" t="s">
        <v>34</v>
      </c>
      <c r="H80" s="23">
        <v>1</v>
      </c>
      <c r="I80" s="23">
        <v>36000000000</v>
      </c>
      <c r="J80" s="44" t="s">
        <v>35</v>
      </c>
      <c r="K80" s="30">
        <v>150000</v>
      </c>
      <c r="L80" s="46">
        <v>42736</v>
      </c>
      <c r="M80" s="46">
        <v>43070</v>
      </c>
      <c r="N80" s="23" t="s">
        <v>48</v>
      </c>
      <c r="O80" s="44" t="s">
        <v>127</v>
      </c>
      <c r="P80" s="41" t="s">
        <v>591</v>
      </c>
    </row>
    <row r="81" spans="1:16" ht="33.75" x14ac:dyDescent="0.25">
      <c r="A81" s="41">
        <v>67</v>
      </c>
      <c r="B81" s="41" t="s">
        <v>261</v>
      </c>
      <c r="C81" s="41" t="s">
        <v>262</v>
      </c>
      <c r="D81" s="23" t="s">
        <v>263</v>
      </c>
      <c r="E81" s="23" t="s">
        <v>247</v>
      </c>
      <c r="F81" s="44">
        <v>642</v>
      </c>
      <c r="G81" s="44" t="s">
        <v>34</v>
      </c>
      <c r="H81" s="23">
        <v>1</v>
      </c>
      <c r="I81" s="23">
        <v>36000000000</v>
      </c>
      <c r="J81" s="44" t="s">
        <v>35</v>
      </c>
      <c r="K81" s="30">
        <v>177000</v>
      </c>
      <c r="L81" s="46">
        <v>42736</v>
      </c>
      <c r="M81" s="46">
        <v>43070</v>
      </c>
      <c r="N81" s="44" t="s">
        <v>48</v>
      </c>
      <c r="O81" s="44" t="s">
        <v>127</v>
      </c>
      <c r="P81" s="41" t="s">
        <v>277</v>
      </c>
    </row>
    <row r="82" spans="1:16" ht="45" x14ac:dyDescent="0.25">
      <c r="A82" s="41">
        <v>68</v>
      </c>
      <c r="B82" s="41" t="s">
        <v>267</v>
      </c>
      <c r="C82" s="41" t="s">
        <v>268</v>
      </c>
      <c r="D82" s="23" t="s">
        <v>270</v>
      </c>
      <c r="E82" s="23" t="s">
        <v>247</v>
      </c>
      <c r="F82" s="44">
        <v>642</v>
      </c>
      <c r="G82" s="44" t="s">
        <v>34</v>
      </c>
      <c r="H82" s="23">
        <v>1</v>
      </c>
      <c r="I82" s="23">
        <v>36000000000</v>
      </c>
      <c r="J82" s="44" t="s">
        <v>35</v>
      </c>
      <c r="K82" s="30">
        <v>177000</v>
      </c>
      <c r="L82" s="46">
        <v>42736</v>
      </c>
      <c r="M82" s="46">
        <v>43070</v>
      </c>
      <c r="N82" s="44" t="s">
        <v>48</v>
      </c>
      <c r="O82" s="44" t="s">
        <v>127</v>
      </c>
      <c r="P82" s="41" t="s">
        <v>277</v>
      </c>
    </row>
    <row r="83" spans="1:16" ht="101.25" x14ac:dyDescent="0.25">
      <c r="A83" s="41">
        <v>69</v>
      </c>
      <c r="B83" s="35" t="s">
        <v>402</v>
      </c>
      <c r="C83" s="79" t="s">
        <v>403</v>
      </c>
      <c r="D83" s="80" t="s">
        <v>404</v>
      </c>
      <c r="E83" s="42" t="s">
        <v>395</v>
      </c>
      <c r="F83" s="44">
        <v>642</v>
      </c>
      <c r="G83" s="44" t="s">
        <v>34</v>
      </c>
      <c r="H83" s="23">
        <v>1</v>
      </c>
      <c r="I83" s="55">
        <v>36000000000</v>
      </c>
      <c r="J83" s="44" t="s">
        <v>35</v>
      </c>
      <c r="K83" s="45">
        <v>200000</v>
      </c>
      <c r="L83" s="46">
        <v>42736</v>
      </c>
      <c r="M83" s="46">
        <v>43070</v>
      </c>
      <c r="N83" s="44" t="s">
        <v>48</v>
      </c>
      <c r="O83" s="44" t="s">
        <v>127</v>
      </c>
      <c r="P83" s="41" t="s">
        <v>408</v>
      </c>
    </row>
    <row r="84" spans="1:16" ht="33.75" x14ac:dyDescent="0.25">
      <c r="A84" s="41">
        <v>70</v>
      </c>
      <c r="B84" s="66" t="s">
        <v>623</v>
      </c>
      <c r="C84" s="66" t="s">
        <v>624</v>
      </c>
      <c r="D84" s="23" t="s">
        <v>625</v>
      </c>
      <c r="E84" s="66" t="s">
        <v>574</v>
      </c>
      <c r="F84" s="44">
        <v>642</v>
      </c>
      <c r="G84" s="44" t="s">
        <v>34</v>
      </c>
      <c r="H84" s="23">
        <v>1</v>
      </c>
      <c r="I84" s="66">
        <v>36000000000</v>
      </c>
      <c r="J84" s="44" t="s">
        <v>35</v>
      </c>
      <c r="K84" s="68">
        <v>200000</v>
      </c>
      <c r="L84" s="46">
        <v>42736</v>
      </c>
      <c r="M84" s="46">
        <v>43070</v>
      </c>
      <c r="N84" s="44" t="s">
        <v>48</v>
      </c>
      <c r="O84" s="44" t="s">
        <v>127</v>
      </c>
      <c r="P84" s="44" t="s">
        <v>628</v>
      </c>
    </row>
    <row r="85" spans="1:16" ht="78.75" x14ac:dyDescent="0.25">
      <c r="A85" s="41">
        <v>71</v>
      </c>
      <c r="B85" s="42" t="s">
        <v>215</v>
      </c>
      <c r="C85" s="42" t="s">
        <v>215</v>
      </c>
      <c r="D85" s="53" t="s">
        <v>573</v>
      </c>
      <c r="E85" s="41"/>
      <c r="F85" s="44">
        <v>642</v>
      </c>
      <c r="G85" s="51" t="s">
        <v>767</v>
      </c>
      <c r="H85" s="41">
        <v>2</v>
      </c>
      <c r="I85" s="23">
        <v>36000000000</v>
      </c>
      <c r="J85" s="44" t="s">
        <v>35</v>
      </c>
      <c r="K85" s="48">
        <v>200000</v>
      </c>
      <c r="L85" s="46">
        <v>42736</v>
      </c>
      <c r="M85" s="46">
        <v>43070</v>
      </c>
      <c r="N85" s="23" t="s">
        <v>48</v>
      </c>
      <c r="O85" s="44" t="s">
        <v>127</v>
      </c>
      <c r="P85" s="41" t="s">
        <v>591</v>
      </c>
    </row>
    <row r="86" spans="1:16" ht="56.25" x14ac:dyDescent="0.25">
      <c r="A86" s="41">
        <v>72</v>
      </c>
      <c r="B86" s="41" t="s">
        <v>251</v>
      </c>
      <c r="C86" s="41" t="s">
        <v>252</v>
      </c>
      <c r="D86" s="23" t="s">
        <v>256</v>
      </c>
      <c r="E86" s="23" t="s">
        <v>247</v>
      </c>
      <c r="F86" s="44">
        <v>642</v>
      </c>
      <c r="G86" s="44" t="s">
        <v>34</v>
      </c>
      <c r="H86" s="23">
        <v>1</v>
      </c>
      <c r="I86" s="23">
        <v>36000000000</v>
      </c>
      <c r="J86" s="44" t="s">
        <v>35</v>
      </c>
      <c r="K86" s="30">
        <v>212400</v>
      </c>
      <c r="L86" s="46">
        <v>42736</v>
      </c>
      <c r="M86" s="46">
        <v>43070</v>
      </c>
      <c r="N86" s="44" t="s">
        <v>48</v>
      </c>
      <c r="O86" s="44" t="s">
        <v>127</v>
      </c>
      <c r="P86" s="41" t="s">
        <v>277</v>
      </c>
    </row>
    <row r="87" spans="1:16" ht="56.25" x14ac:dyDescent="0.25">
      <c r="A87" s="41">
        <v>73</v>
      </c>
      <c r="B87" s="41" t="s">
        <v>251</v>
      </c>
      <c r="C87" s="41" t="s">
        <v>252</v>
      </c>
      <c r="D87" s="66" t="s">
        <v>260</v>
      </c>
      <c r="E87" s="66" t="s">
        <v>247</v>
      </c>
      <c r="F87" s="44">
        <v>642</v>
      </c>
      <c r="G87" s="44" t="s">
        <v>34</v>
      </c>
      <c r="H87" s="23">
        <v>1</v>
      </c>
      <c r="I87" s="66">
        <v>36000000000</v>
      </c>
      <c r="J87" s="44" t="s">
        <v>35</v>
      </c>
      <c r="K87" s="68">
        <v>212400</v>
      </c>
      <c r="L87" s="46">
        <v>42736</v>
      </c>
      <c r="M87" s="46">
        <v>43070</v>
      </c>
      <c r="N87" s="44" t="s">
        <v>48</v>
      </c>
      <c r="O87" s="44" t="s">
        <v>127</v>
      </c>
      <c r="P87" s="41" t="s">
        <v>277</v>
      </c>
    </row>
    <row r="88" spans="1:16" ht="67.5" x14ac:dyDescent="0.25">
      <c r="A88" s="41">
        <v>74</v>
      </c>
      <c r="B88" s="63" t="s">
        <v>215</v>
      </c>
      <c r="C88" s="63" t="s">
        <v>215</v>
      </c>
      <c r="D88" s="66" t="s">
        <v>579</v>
      </c>
      <c r="E88" s="81" t="s">
        <v>546</v>
      </c>
      <c r="F88" s="23">
        <v>168</v>
      </c>
      <c r="G88" s="41" t="s">
        <v>547</v>
      </c>
      <c r="H88" s="66" t="s">
        <v>548</v>
      </c>
      <c r="I88" s="66">
        <v>36000000000</v>
      </c>
      <c r="J88" s="44" t="s">
        <v>35</v>
      </c>
      <c r="K88" s="67">
        <v>218400</v>
      </c>
      <c r="L88" s="46">
        <v>42736</v>
      </c>
      <c r="M88" s="46">
        <v>43070</v>
      </c>
      <c r="N88" s="23" t="s">
        <v>48</v>
      </c>
      <c r="O88" s="44" t="s">
        <v>127</v>
      </c>
      <c r="P88" s="41" t="s">
        <v>591</v>
      </c>
    </row>
    <row r="89" spans="1:16" ht="56.25" x14ac:dyDescent="0.25">
      <c r="A89" s="41">
        <v>75</v>
      </c>
      <c r="B89" s="63" t="s">
        <v>215</v>
      </c>
      <c r="C89" s="63" t="s">
        <v>215</v>
      </c>
      <c r="D89" s="82" t="s">
        <v>569</v>
      </c>
      <c r="E89" s="81" t="s">
        <v>546</v>
      </c>
      <c r="F89" s="44">
        <v>113</v>
      </c>
      <c r="G89" s="41" t="s">
        <v>550</v>
      </c>
      <c r="H89" s="51">
        <v>468</v>
      </c>
      <c r="I89" s="66">
        <v>36000000000</v>
      </c>
      <c r="J89" s="44" t="s">
        <v>35</v>
      </c>
      <c r="K89" s="83">
        <v>229788</v>
      </c>
      <c r="L89" s="46">
        <v>42736</v>
      </c>
      <c r="M89" s="46">
        <v>43070</v>
      </c>
      <c r="N89" s="23" t="s">
        <v>48</v>
      </c>
      <c r="O89" s="44" t="s">
        <v>127</v>
      </c>
      <c r="P89" s="41" t="s">
        <v>591</v>
      </c>
    </row>
    <row r="90" spans="1:16" ht="90" x14ac:dyDescent="0.25">
      <c r="A90" s="41">
        <v>76</v>
      </c>
      <c r="B90" s="84" t="s">
        <v>251</v>
      </c>
      <c r="C90" s="84" t="s">
        <v>252</v>
      </c>
      <c r="D90" s="66" t="s">
        <v>255</v>
      </c>
      <c r="E90" s="66" t="s">
        <v>247</v>
      </c>
      <c r="F90" s="44">
        <v>642</v>
      </c>
      <c r="G90" s="44" t="s">
        <v>34</v>
      </c>
      <c r="H90" s="23">
        <v>1</v>
      </c>
      <c r="I90" s="66">
        <v>36000000000</v>
      </c>
      <c r="J90" s="44" t="s">
        <v>35</v>
      </c>
      <c r="K90" s="68">
        <v>236000</v>
      </c>
      <c r="L90" s="46">
        <v>42736</v>
      </c>
      <c r="M90" s="46">
        <v>43070</v>
      </c>
      <c r="N90" s="44" t="s">
        <v>48</v>
      </c>
      <c r="O90" s="44" t="s">
        <v>127</v>
      </c>
      <c r="P90" s="41" t="s">
        <v>277</v>
      </c>
    </row>
    <row r="91" spans="1:16" ht="67.5" x14ac:dyDescent="0.25">
      <c r="A91" s="41">
        <v>77</v>
      </c>
      <c r="B91" s="84" t="s">
        <v>251</v>
      </c>
      <c r="C91" s="84" t="s">
        <v>252</v>
      </c>
      <c r="D91" s="66" t="s">
        <v>257</v>
      </c>
      <c r="E91" s="66" t="s">
        <v>247</v>
      </c>
      <c r="F91" s="44">
        <v>642</v>
      </c>
      <c r="G91" s="44" t="s">
        <v>34</v>
      </c>
      <c r="H91" s="66">
        <v>1</v>
      </c>
      <c r="I91" s="66">
        <v>36000000000</v>
      </c>
      <c r="J91" s="44" t="s">
        <v>35</v>
      </c>
      <c r="K91" s="68">
        <v>236000</v>
      </c>
      <c r="L91" s="46">
        <v>42736</v>
      </c>
      <c r="M91" s="46">
        <v>43070</v>
      </c>
      <c r="N91" s="44" t="s">
        <v>48</v>
      </c>
      <c r="O91" s="44" t="s">
        <v>127</v>
      </c>
      <c r="P91" s="41" t="s">
        <v>277</v>
      </c>
    </row>
    <row r="92" spans="1:16" ht="78.75" x14ac:dyDescent="0.25">
      <c r="A92" s="41">
        <v>78</v>
      </c>
      <c r="B92" s="41" t="s">
        <v>251</v>
      </c>
      <c r="C92" s="41" t="s">
        <v>252</v>
      </c>
      <c r="D92" s="23" t="s">
        <v>258</v>
      </c>
      <c r="E92" s="23" t="s">
        <v>247</v>
      </c>
      <c r="F92" s="44">
        <v>642</v>
      </c>
      <c r="G92" s="44" t="s">
        <v>34</v>
      </c>
      <c r="H92" s="23">
        <v>1</v>
      </c>
      <c r="I92" s="23">
        <v>36000000000</v>
      </c>
      <c r="J92" s="44" t="s">
        <v>35</v>
      </c>
      <c r="K92" s="68">
        <v>236000</v>
      </c>
      <c r="L92" s="46">
        <v>42736</v>
      </c>
      <c r="M92" s="46">
        <v>43070</v>
      </c>
      <c r="N92" s="44" t="s">
        <v>48</v>
      </c>
      <c r="O92" s="44" t="s">
        <v>127</v>
      </c>
      <c r="P92" s="41" t="s">
        <v>277</v>
      </c>
    </row>
    <row r="93" spans="1:16" ht="56.25" x14ac:dyDescent="0.25">
      <c r="A93" s="41">
        <v>79</v>
      </c>
      <c r="B93" s="41" t="s">
        <v>251</v>
      </c>
      <c r="C93" s="41" t="s">
        <v>252</v>
      </c>
      <c r="D93" s="23" t="s">
        <v>259</v>
      </c>
      <c r="E93" s="23" t="s">
        <v>247</v>
      </c>
      <c r="F93" s="44">
        <v>642</v>
      </c>
      <c r="G93" s="44" t="s">
        <v>34</v>
      </c>
      <c r="H93" s="23">
        <v>1</v>
      </c>
      <c r="I93" s="23">
        <v>36000000000</v>
      </c>
      <c r="J93" s="44" t="s">
        <v>35</v>
      </c>
      <c r="K93" s="30">
        <v>236000</v>
      </c>
      <c r="L93" s="46">
        <v>42736</v>
      </c>
      <c r="M93" s="46">
        <v>43070</v>
      </c>
      <c r="N93" s="44" t="s">
        <v>48</v>
      </c>
      <c r="O93" s="44" t="s">
        <v>127</v>
      </c>
      <c r="P93" s="41" t="s">
        <v>277</v>
      </c>
    </row>
    <row r="94" spans="1:16" ht="146.25" x14ac:dyDescent="0.25">
      <c r="A94" s="41">
        <v>80</v>
      </c>
      <c r="B94" s="23" t="s">
        <v>411</v>
      </c>
      <c r="C94" s="23" t="s">
        <v>412</v>
      </c>
      <c r="D94" s="23" t="s">
        <v>509</v>
      </c>
      <c r="E94" s="23" t="s">
        <v>39</v>
      </c>
      <c r="F94" s="44">
        <v>642</v>
      </c>
      <c r="G94" s="23" t="s">
        <v>34</v>
      </c>
      <c r="H94" s="23">
        <v>1</v>
      </c>
      <c r="I94" s="23">
        <v>36000000000</v>
      </c>
      <c r="J94" s="44" t="s">
        <v>35</v>
      </c>
      <c r="K94" s="45">
        <v>250000</v>
      </c>
      <c r="L94" s="46">
        <v>42736</v>
      </c>
      <c r="M94" s="46">
        <v>43070</v>
      </c>
      <c r="N94" s="23" t="s">
        <v>48</v>
      </c>
      <c r="O94" s="44" t="s">
        <v>127</v>
      </c>
      <c r="P94" s="41" t="s">
        <v>591</v>
      </c>
    </row>
    <row r="95" spans="1:16" ht="146.25" x14ac:dyDescent="0.25">
      <c r="A95" s="41">
        <v>81</v>
      </c>
      <c r="B95" s="23" t="s">
        <v>411</v>
      </c>
      <c r="C95" s="23" t="s">
        <v>412</v>
      </c>
      <c r="D95" s="23" t="s">
        <v>515</v>
      </c>
      <c r="E95" s="23" t="s">
        <v>39</v>
      </c>
      <c r="F95" s="44">
        <v>642</v>
      </c>
      <c r="G95" s="23" t="s">
        <v>34</v>
      </c>
      <c r="H95" s="23">
        <v>1</v>
      </c>
      <c r="I95" s="23">
        <v>36000000000</v>
      </c>
      <c r="J95" s="44" t="s">
        <v>35</v>
      </c>
      <c r="K95" s="45">
        <v>250000</v>
      </c>
      <c r="L95" s="46">
        <v>42736</v>
      </c>
      <c r="M95" s="46">
        <v>43070</v>
      </c>
      <c r="N95" s="23" t="s">
        <v>48</v>
      </c>
      <c r="O95" s="44" t="s">
        <v>127</v>
      </c>
      <c r="P95" s="41" t="s">
        <v>591</v>
      </c>
    </row>
    <row r="96" spans="1:16" ht="146.25" x14ac:dyDescent="0.25">
      <c r="A96" s="41">
        <v>82</v>
      </c>
      <c r="B96" s="23" t="s">
        <v>411</v>
      </c>
      <c r="C96" s="23" t="s">
        <v>412</v>
      </c>
      <c r="D96" s="23" t="s">
        <v>516</v>
      </c>
      <c r="E96" s="23" t="s">
        <v>39</v>
      </c>
      <c r="F96" s="44">
        <v>642</v>
      </c>
      <c r="G96" s="23" t="s">
        <v>34</v>
      </c>
      <c r="H96" s="23">
        <v>1</v>
      </c>
      <c r="I96" s="23">
        <v>36000000000</v>
      </c>
      <c r="J96" s="44" t="s">
        <v>35</v>
      </c>
      <c r="K96" s="45">
        <v>250000</v>
      </c>
      <c r="L96" s="46">
        <v>42736</v>
      </c>
      <c r="M96" s="46">
        <v>43070</v>
      </c>
      <c r="N96" s="23" t="s">
        <v>48</v>
      </c>
      <c r="O96" s="44" t="s">
        <v>127</v>
      </c>
      <c r="P96" s="41" t="s">
        <v>591</v>
      </c>
    </row>
    <row r="97" spans="1:16" ht="146.25" x14ac:dyDescent="0.25">
      <c r="A97" s="41">
        <v>83</v>
      </c>
      <c r="B97" s="23" t="s">
        <v>411</v>
      </c>
      <c r="C97" s="23" t="s">
        <v>412</v>
      </c>
      <c r="D97" s="23" t="s">
        <v>517</v>
      </c>
      <c r="E97" s="23" t="s">
        <v>39</v>
      </c>
      <c r="F97" s="44">
        <v>642</v>
      </c>
      <c r="G97" s="23" t="s">
        <v>34</v>
      </c>
      <c r="H97" s="23">
        <v>1</v>
      </c>
      <c r="I97" s="23">
        <v>36000000000</v>
      </c>
      <c r="J97" s="44" t="s">
        <v>35</v>
      </c>
      <c r="K97" s="45">
        <v>250000</v>
      </c>
      <c r="L97" s="46">
        <v>42736</v>
      </c>
      <c r="M97" s="46">
        <v>43070</v>
      </c>
      <c r="N97" s="23" t="s">
        <v>48</v>
      </c>
      <c r="O97" s="44" t="s">
        <v>127</v>
      </c>
      <c r="P97" s="41" t="s">
        <v>591</v>
      </c>
    </row>
    <row r="98" spans="1:16" ht="146.25" x14ac:dyDescent="0.25">
      <c r="A98" s="41">
        <v>84</v>
      </c>
      <c r="B98" s="23" t="s">
        <v>411</v>
      </c>
      <c r="C98" s="23" t="s">
        <v>412</v>
      </c>
      <c r="D98" s="23" t="s">
        <v>521</v>
      </c>
      <c r="E98" s="23" t="s">
        <v>39</v>
      </c>
      <c r="F98" s="44">
        <v>642</v>
      </c>
      <c r="G98" s="23" t="s">
        <v>34</v>
      </c>
      <c r="H98" s="23">
        <v>1</v>
      </c>
      <c r="I98" s="23">
        <v>36000000000</v>
      </c>
      <c r="J98" s="44" t="s">
        <v>35</v>
      </c>
      <c r="K98" s="45">
        <v>250000</v>
      </c>
      <c r="L98" s="46">
        <v>42736</v>
      </c>
      <c r="M98" s="46">
        <v>43070</v>
      </c>
      <c r="N98" s="23" t="s">
        <v>48</v>
      </c>
      <c r="O98" s="44" t="s">
        <v>127</v>
      </c>
      <c r="P98" s="41" t="s">
        <v>591</v>
      </c>
    </row>
    <row r="99" spans="1:16" ht="146.25" x14ac:dyDescent="0.25">
      <c r="A99" s="41">
        <v>85</v>
      </c>
      <c r="B99" s="23" t="s">
        <v>411</v>
      </c>
      <c r="C99" s="23" t="s">
        <v>412</v>
      </c>
      <c r="D99" s="23" t="s">
        <v>537</v>
      </c>
      <c r="E99" s="23" t="s">
        <v>39</v>
      </c>
      <c r="F99" s="44">
        <v>642</v>
      </c>
      <c r="G99" s="23" t="s">
        <v>34</v>
      </c>
      <c r="H99" s="23">
        <v>1</v>
      </c>
      <c r="I99" s="23">
        <v>36000000000</v>
      </c>
      <c r="J99" s="44" t="s">
        <v>35</v>
      </c>
      <c r="K99" s="30">
        <v>250000</v>
      </c>
      <c r="L99" s="46">
        <v>42736</v>
      </c>
      <c r="M99" s="46">
        <v>43070</v>
      </c>
      <c r="N99" s="23" t="s">
        <v>48</v>
      </c>
      <c r="O99" s="44" t="s">
        <v>127</v>
      </c>
      <c r="P99" s="41" t="s">
        <v>591</v>
      </c>
    </row>
    <row r="100" spans="1:16" ht="146.25" x14ac:dyDescent="0.25">
      <c r="A100" s="41">
        <v>86</v>
      </c>
      <c r="B100" s="23" t="s">
        <v>411</v>
      </c>
      <c r="C100" s="23" t="s">
        <v>412</v>
      </c>
      <c r="D100" s="23" t="s">
        <v>538</v>
      </c>
      <c r="E100" s="23" t="s">
        <v>39</v>
      </c>
      <c r="F100" s="44">
        <v>642</v>
      </c>
      <c r="G100" s="23" t="s">
        <v>34</v>
      </c>
      <c r="H100" s="23">
        <v>1</v>
      </c>
      <c r="I100" s="23">
        <v>36000000000</v>
      </c>
      <c r="J100" s="44" t="s">
        <v>35</v>
      </c>
      <c r="K100" s="30">
        <v>250000</v>
      </c>
      <c r="L100" s="46">
        <v>42736</v>
      </c>
      <c r="M100" s="46">
        <v>43070</v>
      </c>
      <c r="N100" s="23" t="s">
        <v>48</v>
      </c>
      <c r="O100" s="44" t="s">
        <v>127</v>
      </c>
      <c r="P100" s="41" t="s">
        <v>591</v>
      </c>
    </row>
    <row r="101" spans="1:16" ht="146.25" x14ac:dyDescent="0.25">
      <c r="A101" s="41">
        <v>87</v>
      </c>
      <c r="B101" s="23" t="s">
        <v>411</v>
      </c>
      <c r="C101" s="23" t="s">
        <v>412</v>
      </c>
      <c r="D101" s="23" t="s">
        <v>720</v>
      </c>
      <c r="E101" s="23" t="s">
        <v>39</v>
      </c>
      <c r="F101" s="44">
        <v>642</v>
      </c>
      <c r="G101" s="44" t="s">
        <v>34</v>
      </c>
      <c r="H101" s="23">
        <v>1</v>
      </c>
      <c r="I101" s="53">
        <v>36000000000</v>
      </c>
      <c r="J101" s="44" t="s">
        <v>35</v>
      </c>
      <c r="K101" s="48">
        <v>290000</v>
      </c>
      <c r="L101" s="46">
        <v>42736</v>
      </c>
      <c r="M101" s="46">
        <v>43070</v>
      </c>
      <c r="N101" s="44" t="s">
        <v>48</v>
      </c>
      <c r="O101" s="44" t="s">
        <v>127</v>
      </c>
      <c r="P101" s="76" t="s">
        <v>665</v>
      </c>
    </row>
    <row r="102" spans="1:16" ht="33.75" x14ac:dyDescent="0.25">
      <c r="A102" s="41">
        <v>88</v>
      </c>
      <c r="B102" s="23" t="s">
        <v>604</v>
      </c>
      <c r="C102" s="23" t="s">
        <v>605</v>
      </c>
      <c r="D102" s="23" t="s">
        <v>606</v>
      </c>
      <c r="E102" s="23" t="s">
        <v>607</v>
      </c>
      <c r="F102" s="44">
        <v>642</v>
      </c>
      <c r="G102" s="44" t="s">
        <v>34</v>
      </c>
      <c r="H102" s="23">
        <v>1</v>
      </c>
      <c r="I102" s="23">
        <v>36000000000</v>
      </c>
      <c r="J102" s="44" t="s">
        <v>35</v>
      </c>
      <c r="K102" s="30">
        <v>300000</v>
      </c>
      <c r="L102" s="46">
        <v>42736</v>
      </c>
      <c r="M102" s="46">
        <v>43070</v>
      </c>
      <c r="N102" s="44" t="s">
        <v>48</v>
      </c>
      <c r="O102" s="44" t="s">
        <v>127</v>
      </c>
      <c r="P102" s="44" t="s">
        <v>603</v>
      </c>
    </row>
    <row r="103" spans="1:16" ht="33.75" x14ac:dyDescent="0.25">
      <c r="A103" s="41">
        <v>89</v>
      </c>
      <c r="B103" s="23" t="s">
        <v>617</v>
      </c>
      <c r="C103" s="23" t="s">
        <v>618</v>
      </c>
      <c r="D103" s="23" t="s">
        <v>621</v>
      </c>
      <c r="E103" s="23" t="s">
        <v>622</v>
      </c>
      <c r="F103" s="44">
        <v>642</v>
      </c>
      <c r="G103" s="44" t="s">
        <v>34</v>
      </c>
      <c r="H103" s="23">
        <v>1</v>
      </c>
      <c r="I103" s="23">
        <v>36000000000</v>
      </c>
      <c r="J103" s="44" t="s">
        <v>35</v>
      </c>
      <c r="K103" s="30">
        <v>300000</v>
      </c>
      <c r="L103" s="46">
        <v>42736</v>
      </c>
      <c r="M103" s="46">
        <v>43070</v>
      </c>
      <c r="N103" s="44" t="s">
        <v>48</v>
      </c>
      <c r="O103" s="44" t="s">
        <v>127</v>
      </c>
      <c r="P103" s="44" t="s">
        <v>628</v>
      </c>
    </row>
    <row r="104" spans="1:16" ht="146.25" x14ac:dyDescent="0.25">
      <c r="A104" s="41">
        <v>90</v>
      </c>
      <c r="B104" s="23" t="s">
        <v>411</v>
      </c>
      <c r="C104" s="23" t="s">
        <v>412</v>
      </c>
      <c r="D104" s="23" t="s">
        <v>728</v>
      </c>
      <c r="E104" s="23" t="s">
        <v>39</v>
      </c>
      <c r="F104" s="44">
        <v>642</v>
      </c>
      <c r="G104" s="44" t="s">
        <v>34</v>
      </c>
      <c r="H104" s="23">
        <v>1</v>
      </c>
      <c r="I104" s="53">
        <v>36000000000</v>
      </c>
      <c r="J104" s="44" t="s">
        <v>35</v>
      </c>
      <c r="K104" s="48">
        <v>300000</v>
      </c>
      <c r="L104" s="46">
        <v>42736</v>
      </c>
      <c r="M104" s="46">
        <v>43070</v>
      </c>
      <c r="N104" s="44" t="s">
        <v>48</v>
      </c>
      <c r="O104" s="44" t="s">
        <v>127</v>
      </c>
      <c r="P104" s="76" t="s">
        <v>665</v>
      </c>
    </row>
    <row r="105" spans="1:16" ht="78.75" x14ac:dyDescent="0.25">
      <c r="A105" s="41">
        <v>91</v>
      </c>
      <c r="B105" s="42" t="s">
        <v>215</v>
      </c>
      <c r="C105" s="42" t="s">
        <v>215</v>
      </c>
      <c r="D105" s="53" t="s">
        <v>575</v>
      </c>
      <c r="E105" s="41"/>
      <c r="F105" s="44">
        <v>642</v>
      </c>
      <c r="G105" s="51" t="s">
        <v>767</v>
      </c>
      <c r="H105" s="41">
        <v>3</v>
      </c>
      <c r="I105" s="23">
        <v>36000000000</v>
      </c>
      <c r="J105" s="44" t="s">
        <v>35</v>
      </c>
      <c r="K105" s="48">
        <v>300000</v>
      </c>
      <c r="L105" s="46">
        <v>42736</v>
      </c>
      <c r="M105" s="46">
        <v>43070</v>
      </c>
      <c r="N105" s="23" t="s">
        <v>48</v>
      </c>
      <c r="O105" s="44" t="s">
        <v>127</v>
      </c>
      <c r="P105" s="41" t="s">
        <v>591</v>
      </c>
    </row>
    <row r="106" spans="1:16" ht="56.25" x14ac:dyDescent="0.25">
      <c r="A106" s="41">
        <v>92</v>
      </c>
      <c r="B106" s="42" t="s">
        <v>215</v>
      </c>
      <c r="C106" s="42" t="s">
        <v>215</v>
      </c>
      <c r="D106" s="23" t="s">
        <v>1088</v>
      </c>
      <c r="E106" s="47" t="s">
        <v>546</v>
      </c>
      <c r="F106" s="23">
        <v>796</v>
      </c>
      <c r="G106" s="23" t="s">
        <v>592</v>
      </c>
      <c r="H106" s="23">
        <v>684</v>
      </c>
      <c r="I106" s="23">
        <v>36000000000</v>
      </c>
      <c r="J106" s="44" t="s">
        <v>35</v>
      </c>
      <c r="K106" s="48">
        <v>305534.15999999997</v>
      </c>
      <c r="L106" s="46">
        <v>42736</v>
      </c>
      <c r="M106" s="46">
        <v>43070</v>
      </c>
      <c r="N106" s="23" t="s">
        <v>48</v>
      </c>
      <c r="O106" s="44" t="s">
        <v>127</v>
      </c>
      <c r="P106" s="41" t="s">
        <v>591</v>
      </c>
    </row>
    <row r="107" spans="1:16" ht="236.25" x14ac:dyDescent="0.25">
      <c r="A107" s="41">
        <v>93</v>
      </c>
      <c r="B107" s="23" t="s">
        <v>411</v>
      </c>
      <c r="C107" s="23" t="s">
        <v>412</v>
      </c>
      <c r="D107" s="23" t="s">
        <v>672</v>
      </c>
      <c r="E107" s="23" t="s">
        <v>39</v>
      </c>
      <c r="F107" s="44">
        <v>642</v>
      </c>
      <c r="G107" s="44" t="s">
        <v>34</v>
      </c>
      <c r="H107" s="23">
        <v>1</v>
      </c>
      <c r="I107" s="53">
        <v>36000000000</v>
      </c>
      <c r="J107" s="44" t="s">
        <v>35</v>
      </c>
      <c r="K107" s="48">
        <v>345000</v>
      </c>
      <c r="L107" s="46">
        <v>42736</v>
      </c>
      <c r="M107" s="46">
        <v>43070</v>
      </c>
      <c r="N107" s="44" t="s">
        <v>48</v>
      </c>
      <c r="O107" s="44" t="s">
        <v>127</v>
      </c>
      <c r="P107" s="76" t="s">
        <v>665</v>
      </c>
    </row>
    <row r="108" spans="1:16" ht="56.25" x14ac:dyDescent="0.25">
      <c r="A108" s="41">
        <v>94</v>
      </c>
      <c r="B108" s="23" t="s">
        <v>161</v>
      </c>
      <c r="C108" s="23" t="s">
        <v>162</v>
      </c>
      <c r="D108" s="23" t="s">
        <v>165</v>
      </c>
      <c r="E108" s="23" t="s">
        <v>164</v>
      </c>
      <c r="F108" s="44">
        <v>642</v>
      </c>
      <c r="G108" s="44" t="s">
        <v>34</v>
      </c>
      <c r="H108" s="23">
        <v>1</v>
      </c>
      <c r="I108" s="23">
        <v>36000000000</v>
      </c>
      <c r="J108" s="44" t="s">
        <v>35</v>
      </c>
      <c r="K108" s="30">
        <v>350000</v>
      </c>
      <c r="L108" s="46">
        <v>42736</v>
      </c>
      <c r="M108" s="46">
        <v>43101</v>
      </c>
      <c r="N108" s="44" t="s">
        <v>48</v>
      </c>
      <c r="O108" s="44" t="s">
        <v>127</v>
      </c>
      <c r="P108" s="44" t="s">
        <v>117</v>
      </c>
    </row>
    <row r="109" spans="1:16" ht="168.75" x14ac:dyDescent="0.25">
      <c r="A109" s="41">
        <v>95</v>
      </c>
      <c r="B109" s="23" t="s">
        <v>411</v>
      </c>
      <c r="C109" s="23" t="s">
        <v>412</v>
      </c>
      <c r="D109" s="23" t="s">
        <v>678</v>
      </c>
      <c r="E109" s="23" t="s">
        <v>39</v>
      </c>
      <c r="F109" s="44">
        <v>642</v>
      </c>
      <c r="G109" s="44" t="s">
        <v>34</v>
      </c>
      <c r="H109" s="23">
        <v>1</v>
      </c>
      <c r="I109" s="53">
        <v>36000000000</v>
      </c>
      <c r="J109" s="44" t="s">
        <v>35</v>
      </c>
      <c r="K109" s="48">
        <v>350000</v>
      </c>
      <c r="L109" s="46">
        <v>42736</v>
      </c>
      <c r="M109" s="46">
        <v>43070</v>
      </c>
      <c r="N109" s="44" t="s">
        <v>48</v>
      </c>
      <c r="O109" s="44" t="s">
        <v>127</v>
      </c>
      <c r="P109" s="76" t="s">
        <v>665</v>
      </c>
    </row>
    <row r="110" spans="1:16" ht="157.5" x14ac:dyDescent="0.25">
      <c r="A110" s="41">
        <v>96</v>
      </c>
      <c r="B110" s="41" t="s">
        <v>281</v>
      </c>
      <c r="C110" s="41">
        <v>3313040</v>
      </c>
      <c r="D110" s="23" t="s">
        <v>787</v>
      </c>
      <c r="E110" s="23" t="s">
        <v>602</v>
      </c>
      <c r="F110" s="44">
        <v>642</v>
      </c>
      <c r="G110" s="44" t="s">
        <v>34</v>
      </c>
      <c r="H110" s="23">
        <v>1</v>
      </c>
      <c r="I110" s="23">
        <v>36000000000</v>
      </c>
      <c r="J110" s="44" t="s">
        <v>35</v>
      </c>
      <c r="K110" s="85">
        <v>350000</v>
      </c>
      <c r="L110" s="46">
        <v>42736</v>
      </c>
      <c r="M110" s="46">
        <v>43070</v>
      </c>
      <c r="N110" s="44" t="s">
        <v>48</v>
      </c>
      <c r="O110" s="44" t="s">
        <v>127</v>
      </c>
      <c r="P110" s="41" t="s">
        <v>603</v>
      </c>
    </row>
    <row r="111" spans="1:16" ht="90" x14ac:dyDescent="0.25">
      <c r="A111" s="41">
        <v>97</v>
      </c>
      <c r="B111" s="23" t="s">
        <v>49</v>
      </c>
      <c r="C111" s="23" t="s">
        <v>50</v>
      </c>
      <c r="D111" s="23" t="s">
        <v>51</v>
      </c>
      <c r="E111" s="23" t="s">
        <v>43</v>
      </c>
      <c r="F111" s="44">
        <v>642</v>
      </c>
      <c r="G111" s="44" t="s">
        <v>34</v>
      </c>
      <c r="H111" s="23">
        <v>1</v>
      </c>
      <c r="I111" s="23">
        <v>36000000000</v>
      </c>
      <c r="J111" s="44" t="s">
        <v>35</v>
      </c>
      <c r="K111" s="30">
        <v>400000</v>
      </c>
      <c r="L111" s="46">
        <v>42736</v>
      </c>
      <c r="M111" s="46">
        <v>43070</v>
      </c>
      <c r="N111" s="44" t="s">
        <v>48</v>
      </c>
      <c r="O111" s="44" t="s">
        <v>127</v>
      </c>
      <c r="P111" s="44" t="s">
        <v>91</v>
      </c>
    </row>
    <row r="112" spans="1:16" ht="146.25" x14ac:dyDescent="0.25">
      <c r="A112" s="41">
        <v>98</v>
      </c>
      <c r="B112" s="23" t="s">
        <v>411</v>
      </c>
      <c r="C112" s="23" t="s">
        <v>412</v>
      </c>
      <c r="D112" s="42" t="s">
        <v>421</v>
      </c>
      <c r="E112" s="23" t="s">
        <v>39</v>
      </c>
      <c r="F112" s="44">
        <v>642</v>
      </c>
      <c r="G112" s="23" t="s">
        <v>34</v>
      </c>
      <c r="H112" s="23">
        <v>1</v>
      </c>
      <c r="I112" s="23">
        <v>36000000000</v>
      </c>
      <c r="J112" s="44" t="s">
        <v>35</v>
      </c>
      <c r="K112" s="45">
        <v>440000</v>
      </c>
      <c r="L112" s="46">
        <v>42736</v>
      </c>
      <c r="M112" s="46">
        <v>43070</v>
      </c>
      <c r="N112" s="23" t="s">
        <v>48</v>
      </c>
      <c r="O112" s="44" t="s">
        <v>127</v>
      </c>
      <c r="P112" s="41" t="s">
        <v>591</v>
      </c>
    </row>
    <row r="113" spans="1:16" ht="56.25" x14ac:dyDescent="0.25">
      <c r="A113" s="41">
        <v>99</v>
      </c>
      <c r="B113" s="41" t="s">
        <v>251</v>
      </c>
      <c r="C113" s="41" t="s">
        <v>252</v>
      </c>
      <c r="D113" s="23" t="s">
        <v>253</v>
      </c>
      <c r="E113" s="23" t="s">
        <v>247</v>
      </c>
      <c r="F113" s="44">
        <v>642</v>
      </c>
      <c r="G113" s="44" t="s">
        <v>34</v>
      </c>
      <c r="H113" s="23">
        <v>1</v>
      </c>
      <c r="I113" s="23">
        <v>36000000000</v>
      </c>
      <c r="J113" s="44" t="s">
        <v>35</v>
      </c>
      <c r="K113" s="30">
        <v>472000</v>
      </c>
      <c r="L113" s="46">
        <v>42736</v>
      </c>
      <c r="M113" s="46">
        <v>43070</v>
      </c>
      <c r="N113" s="44" t="s">
        <v>48</v>
      </c>
      <c r="O113" s="44" t="s">
        <v>127</v>
      </c>
      <c r="P113" s="41" t="s">
        <v>277</v>
      </c>
    </row>
    <row r="114" spans="1:16" ht="33.75" x14ac:dyDescent="0.25">
      <c r="A114" s="41">
        <v>100</v>
      </c>
      <c r="B114" s="41" t="s">
        <v>264</v>
      </c>
      <c r="C114" s="41" t="s">
        <v>265</v>
      </c>
      <c r="D114" s="23" t="s">
        <v>266</v>
      </c>
      <c r="E114" s="23" t="s">
        <v>247</v>
      </c>
      <c r="F114" s="44">
        <v>642</v>
      </c>
      <c r="G114" s="44" t="s">
        <v>34</v>
      </c>
      <c r="H114" s="23">
        <v>1</v>
      </c>
      <c r="I114" s="23">
        <v>36000000000</v>
      </c>
      <c r="J114" s="44" t="s">
        <v>35</v>
      </c>
      <c r="K114" s="30">
        <v>472000</v>
      </c>
      <c r="L114" s="46">
        <v>42736</v>
      </c>
      <c r="M114" s="46">
        <v>43070</v>
      </c>
      <c r="N114" s="44" t="s">
        <v>48</v>
      </c>
      <c r="O114" s="44" t="s">
        <v>127</v>
      </c>
      <c r="P114" s="41" t="s">
        <v>277</v>
      </c>
    </row>
    <row r="115" spans="1:16" ht="67.5" x14ac:dyDescent="0.25">
      <c r="A115" s="41">
        <v>101</v>
      </c>
      <c r="B115" s="41" t="s">
        <v>251</v>
      </c>
      <c r="C115" s="41" t="s">
        <v>252</v>
      </c>
      <c r="D115" s="23" t="s">
        <v>254</v>
      </c>
      <c r="E115" s="23" t="s">
        <v>247</v>
      </c>
      <c r="F115" s="44">
        <v>642</v>
      </c>
      <c r="G115" s="44" t="s">
        <v>34</v>
      </c>
      <c r="H115" s="23">
        <v>1</v>
      </c>
      <c r="I115" s="23">
        <v>36000000000</v>
      </c>
      <c r="J115" s="44" t="s">
        <v>35</v>
      </c>
      <c r="K115" s="30">
        <v>499000</v>
      </c>
      <c r="L115" s="46">
        <v>42736</v>
      </c>
      <c r="M115" s="46">
        <v>43070</v>
      </c>
      <c r="N115" s="44" t="s">
        <v>48</v>
      </c>
      <c r="O115" s="44" t="s">
        <v>127</v>
      </c>
      <c r="P115" s="41" t="s">
        <v>277</v>
      </c>
    </row>
    <row r="116" spans="1:16" ht="101.25" x14ac:dyDescent="0.25">
      <c r="A116" s="41">
        <v>102</v>
      </c>
      <c r="B116" s="35" t="s">
        <v>215</v>
      </c>
      <c r="C116" s="42" t="s">
        <v>215</v>
      </c>
      <c r="D116" s="23" t="s">
        <v>278</v>
      </c>
      <c r="E116" s="23" t="s">
        <v>147</v>
      </c>
      <c r="F116" s="44">
        <v>642</v>
      </c>
      <c r="G116" s="44" t="s">
        <v>34</v>
      </c>
      <c r="H116" s="23">
        <v>1</v>
      </c>
      <c r="I116" s="23">
        <v>36000000000</v>
      </c>
      <c r="J116" s="44" t="s">
        <v>35</v>
      </c>
      <c r="K116" s="85">
        <v>499999</v>
      </c>
      <c r="L116" s="46">
        <v>42736</v>
      </c>
      <c r="M116" s="46">
        <v>43070</v>
      </c>
      <c r="N116" s="44" t="s">
        <v>48</v>
      </c>
      <c r="O116" s="44" t="s">
        <v>127</v>
      </c>
      <c r="P116" s="41" t="s">
        <v>279</v>
      </c>
    </row>
    <row r="117" spans="1:16" ht="67.5" x14ac:dyDescent="0.25">
      <c r="A117" s="41">
        <v>103</v>
      </c>
      <c r="B117" s="35" t="s">
        <v>215</v>
      </c>
      <c r="C117" s="42" t="s">
        <v>215</v>
      </c>
      <c r="D117" s="42" t="s">
        <v>593</v>
      </c>
      <c r="E117" s="42" t="s">
        <v>147</v>
      </c>
      <c r="F117" s="44">
        <v>642</v>
      </c>
      <c r="G117" s="44" t="s">
        <v>34</v>
      </c>
      <c r="H117" s="23">
        <v>1</v>
      </c>
      <c r="I117" s="42">
        <v>36000000000</v>
      </c>
      <c r="J117" s="44" t="s">
        <v>35</v>
      </c>
      <c r="K117" s="45">
        <v>499999</v>
      </c>
      <c r="L117" s="46">
        <v>42736</v>
      </c>
      <c r="M117" s="46">
        <v>43070</v>
      </c>
      <c r="N117" s="44" t="s">
        <v>48</v>
      </c>
      <c r="O117" s="44" t="s">
        <v>127</v>
      </c>
      <c r="P117" s="44" t="s">
        <v>279</v>
      </c>
    </row>
    <row r="118" spans="1:16" ht="146.25" x14ac:dyDescent="0.25">
      <c r="A118" s="41">
        <v>104</v>
      </c>
      <c r="B118" s="23" t="s">
        <v>49</v>
      </c>
      <c r="C118" s="23" t="s">
        <v>50</v>
      </c>
      <c r="D118" s="23" t="s">
        <v>52</v>
      </c>
      <c r="E118" s="23" t="s">
        <v>53</v>
      </c>
      <c r="F118" s="44">
        <v>642</v>
      </c>
      <c r="G118" s="44" t="s">
        <v>34</v>
      </c>
      <c r="H118" s="23">
        <v>1</v>
      </c>
      <c r="I118" s="23">
        <v>36000000000</v>
      </c>
      <c r="J118" s="44" t="s">
        <v>35</v>
      </c>
      <c r="K118" s="30">
        <v>500000</v>
      </c>
      <c r="L118" s="46">
        <v>42736</v>
      </c>
      <c r="M118" s="46">
        <v>43070</v>
      </c>
      <c r="N118" s="44" t="s">
        <v>48</v>
      </c>
      <c r="O118" s="44" t="s">
        <v>127</v>
      </c>
      <c r="P118" s="44" t="s">
        <v>91</v>
      </c>
    </row>
    <row r="119" spans="1:16" ht="90" x14ac:dyDescent="0.25">
      <c r="A119" s="41">
        <v>105</v>
      </c>
      <c r="B119" s="23" t="s">
        <v>49</v>
      </c>
      <c r="C119" s="23" t="s">
        <v>50</v>
      </c>
      <c r="D119" s="23" t="s">
        <v>54</v>
      </c>
      <c r="E119" s="23" t="s">
        <v>43</v>
      </c>
      <c r="F119" s="44">
        <v>642</v>
      </c>
      <c r="G119" s="44" t="s">
        <v>34</v>
      </c>
      <c r="H119" s="23">
        <v>1</v>
      </c>
      <c r="I119" s="23">
        <v>36000000000</v>
      </c>
      <c r="J119" s="44" t="s">
        <v>35</v>
      </c>
      <c r="K119" s="30">
        <v>500000</v>
      </c>
      <c r="L119" s="46">
        <v>42736</v>
      </c>
      <c r="M119" s="46">
        <v>43070</v>
      </c>
      <c r="N119" s="44" t="s">
        <v>48</v>
      </c>
      <c r="O119" s="44" t="s">
        <v>127</v>
      </c>
      <c r="P119" s="44" t="s">
        <v>91</v>
      </c>
    </row>
    <row r="120" spans="1:16" ht="90" x14ac:dyDescent="0.25">
      <c r="A120" s="41">
        <v>106</v>
      </c>
      <c r="B120" s="23" t="s">
        <v>63</v>
      </c>
      <c r="C120" s="23" t="s">
        <v>64</v>
      </c>
      <c r="D120" s="23" t="s">
        <v>65</v>
      </c>
      <c r="E120" s="23" t="s">
        <v>43</v>
      </c>
      <c r="F120" s="44">
        <v>642</v>
      </c>
      <c r="G120" s="44" t="s">
        <v>34</v>
      </c>
      <c r="H120" s="23">
        <v>1</v>
      </c>
      <c r="I120" s="23">
        <v>36000000000</v>
      </c>
      <c r="J120" s="44" t="s">
        <v>35</v>
      </c>
      <c r="K120" s="30">
        <v>500000</v>
      </c>
      <c r="L120" s="46">
        <v>42736</v>
      </c>
      <c r="M120" s="46">
        <v>43070</v>
      </c>
      <c r="N120" s="44" t="s">
        <v>48</v>
      </c>
      <c r="O120" s="44" t="s">
        <v>127</v>
      </c>
      <c r="P120" s="44" t="s">
        <v>91</v>
      </c>
    </row>
    <row r="121" spans="1:16" ht="90" x14ac:dyDescent="0.25">
      <c r="A121" s="41">
        <v>107</v>
      </c>
      <c r="B121" s="23" t="s">
        <v>40</v>
      </c>
      <c r="C121" s="23" t="s">
        <v>41</v>
      </c>
      <c r="D121" s="23" t="s">
        <v>76</v>
      </c>
      <c r="E121" s="23" t="s">
        <v>43</v>
      </c>
      <c r="F121" s="44">
        <v>642</v>
      </c>
      <c r="G121" s="44" t="s">
        <v>34</v>
      </c>
      <c r="H121" s="23">
        <v>1</v>
      </c>
      <c r="I121" s="23">
        <v>36000000000</v>
      </c>
      <c r="J121" s="44" t="s">
        <v>35</v>
      </c>
      <c r="K121" s="30">
        <v>500000</v>
      </c>
      <c r="L121" s="46">
        <v>42736</v>
      </c>
      <c r="M121" s="46">
        <v>43070</v>
      </c>
      <c r="N121" s="44" t="s">
        <v>48</v>
      </c>
      <c r="O121" s="44" t="s">
        <v>127</v>
      </c>
      <c r="P121" s="44" t="s">
        <v>91</v>
      </c>
    </row>
    <row r="122" spans="1:16" ht="45" x14ac:dyDescent="0.25">
      <c r="A122" s="41">
        <v>108</v>
      </c>
      <c r="B122" s="23" t="s">
        <v>161</v>
      </c>
      <c r="C122" s="23" t="s">
        <v>162</v>
      </c>
      <c r="D122" s="23" t="s">
        <v>170</v>
      </c>
      <c r="E122" s="23" t="s">
        <v>164</v>
      </c>
      <c r="F122" s="44">
        <v>642</v>
      </c>
      <c r="G122" s="44" t="s">
        <v>34</v>
      </c>
      <c r="H122" s="23">
        <v>1</v>
      </c>
      <c r="I122" s="23">
        <v>36000000000</v>
      </c>
      <c r="J122" s="44" t="s">
        <v>35</v>
      </c>
      <c r="K122" s="30">
        <v>500000</v>
      </c>
      <c r="L122" s="46">
        <v>42736</v>
      </c>
      <c r="M122" s="46">
        <v>43101</v>
      </c>
      <c r="N122" s="44" t="s">
        <v>48</v>
      </c>
      <c r="O122" s="44" t="s">
        <v>127</v>
      </c>
      <c r="P122" s="44" t="s">
        <v>117</v>
      </c>
    </row>
    <row r="123" spans="1:16" ht="101.25" x14ac:dyDescent="0.25">
      <c r="A123" s="41">
        <v>109</v>
      </c>
      <c r="B123" s="35" t="s">
        <v>405</v>
      </c>
      <c r="C123" s="79" t="s">
        <v>405</v>
      </c>
      <c r="D123" s="80" t="s">
        <v>406</v>
      </c>
      <c r="E123" s="42" t="s">
        <v>395</v>
      </c>
      <c r="F123" s="44">
        <v>642</v>
      </c>
      <c r="G123" s="44" t="s">
        <v>34</v>
      </c>
      <c r="H123" s="23">
        <v>1</v>
      </c>
      <c r="I123" s="55">
        <v>36000000000</v>
      </c>
      <c r="J123" s="44" t="s">
        <v>35</v>
      </c>
      <c r="K123" s="45">
        <v>500000</v>
      </c>
      <c r="L123" s="46">
        <v>42736</v>
      </c>
      <c r="M123" s="46">
        <v>43070</v>
      </c>
      <c r="N123" s="44" t="s">
        <v>48</v>
      </c>
      <c r="O123" s="44" t="s">
        <v>127</v>
      </c>
      <c r="P123" s="41" t="s">
        <v>408</v>
      </c>
    </row>
    <row r="124" spans="1:16" ht="146.25" x14ac:dyDescent="0.25">
      <c r="A124" s="41">
        <v>110</v>
      </c>
      <c r="B124" s="23" t="s">
        <v>411</v>
      </c>
      <c r="C124" s="23" t="s">
        <v>412</v>
      </c>
      <c r="D124" s="23" t="s">
        <v>733</v>
      </c>
      <c r="E124" s="23" t="s">
        <v>39</v>
      </c>
      <c r="F124" s="44">
        <v>642</v>
      </c>
      <c r="G124" s="44" t="s">
        <v>34</v>
      </c>
      <c r="H124" s="23">
        <v>1</v>
      </c>
      <c r="I124" s="53">
        <v>36000000000</v>
      </c>
      <c r="J124" s="44" t="s">
        <v>35</v>
      </c>
      <c r="K124" s="86">
        <v>500000</v>
      </c>
      <c r="L124" s="46">
        <v>42736</v>
      </c>
      <c r="M124" s="46">
        <v>43070</v>
      </c>
      <c r="N124" s="44" t="s">
        <v>48</v>
      </c>
      <c r="O124" s="44" t="s">
        <v>127</v>
      </c>
      <c r="P124" s="76" t="s">
        <v>665</v>
      </c>
    </row>
    <row r="125" spans="1:16" ht="146.25" x14ac:dyDescent="0.25">
      <c r="A125" s="41">
        <v>111</v>
      </c>
      <c r="B125" s="23" t="s">
        <v>411</v>
      </c>
      <c r="C125" s="23" t="s">
        <v>412</v>
      </c>
      <c r="D125" s="23" t="s">
        <v>486</v>
      </c>
      <c r="E125" s="23" t="s">
        <v>39</v>
      </c>
      <c r="F125" s="44">
        <v>642</v>
      </c>
      <c r="G125" s="23" t="s">
        <v>34</v>
      </c>
      <c r="H125" s="23">
        <v>1</v>
      </c>
      <c r="I125" s="23">
        <v>36000000000</v>
      </c>
      <c r="J125" s="44" t="s">
        <v>35</v>
      </c>
      <c r="K125" s="30">
        <v>500000</v>
      </c>
      <c r="L125" s="46">
        <v>42736</v>
      </c>
      <c r="M125" s="46">
        <v>43070</v>
      </c>
      <c r="N125" s="23" t="s">
        <v>48</v>
      </c>
      <c r="O125" s="44" t="s">
        <v>127</v>
      </c>
      <c r="P125" s="41" t="s">
        <v>591</v>
      </c>
    </row>
    <row r="126" spans="1:16" ht="146.25" x14ac:dyDescent="0.25">
      <c r="A126" s="41">
        <v>112</v>
      </c>
      <c r="B126" s="23" t="s">
        <v>411</v>
      </c>
      <c r="C126" s="23" t="s">
        <v>412</v>
      </c>
      <c r="D126" s="23" t="s">
        <v>487</v>
      </c>
      <c r="E126" s="23" t="s">
        <v>39</v>
      </c>
      <c r="F126" s="44">
        <v>642</v>
      </c>
      <c r="G126" s="23" t="s">
        <v>34</v>
      </c>
      <c r="H126" s="23">
        <v>1</v>
      </c>
      <c r="I126" s="23">
        <v>36000000000</v>
      </c>
      <c r="J126" s="44" t="s">
        <v>35</v>
      </c>
      <c r="K126" s="30">
        <v>500000</v>
      </c>
      <c r="L126" s="46">
        <v>42736</v>
      </c>
      <c r="M126" s="46">
        <v>43070</v>
      </c>
      <c r="N126" s="23" t="s">
        <v>48</v>
      </c>
      <c r="O126" s="44" t="s">
        <v>127</v>
      </c>
      <c r="P126" s="41" t="s">
        <v>591</v>
      </c>
    </row>
    <row r="127" spans="1:16" ht="146.25" x14ac:dyDescent="0.25">
      <c r="A127" s="41">
        <v>113</v>
      </c>
      <c r="B127" s="23" t="s">
        <v>411</v>
      </c>
      <c r="C127" s="23" t="s">
        <v>412</v>
      </c>
      <c r="D127" s="23" t="s">
        <v>495</v>
      </c>
      <c r="E127" s="23" t="s">
        <v>39</v>
      </c>
      <c r="F127" s="44">
        <v>642</v>
      </c>
      <c r="G127" s="23" t="s">
        <v>34</v>
      </c>
      <c r="H127" s="23">
        <v>1</v>
      </c>
      <c r="I127" s="23">
        <v>36000000000</v>
      </c>
      <c r="J127" s="44" t="s">
        <v>35</v>
      </c>
      <c r="K127" s="45">
        <v>500000</v>
      </c>
      <c r="L127" s="46">
        <v>42736</v>
      </c>
      <c r="M127" s="46">
        <v>43070</v>
      </c>
      <c r="N127" s="23" t="s">
        <v>48</v>
      </c>
      <c r="O127" s="44" t="s">
        <v>127</v>
      </c>
      <c r="P127" s="41" t="s">
        <v>591</v>
      </c>
    </row>
    <row r="128" spans="1:16" ht="146.25" x14ac:dyDescent="0.25">
      <c r="A128" s="41">
        <v>114</v>
      </c>
      <c r="B128" s="23" t="s">
        <v>411</v>
      </c>
      <c r="C128" s="23" t="s">
        <v>412</v>
      </c>
      <c r="D128" s="23" t="s">
        <v>497</v>
      </c>
      <c r="E128" s="23" t="s">
        <v>39</v>
      </c>
      <c r="F128" s="44">
        <v>642</v>
      </c>
      <c r="G128" s="23" t="s">
        <v>34</v>
      </c>
      <c r="H128" s="23">
        <v>1</v>
      </c>
      <c r="I128" s="23">
        <v>36000000000</v>
      </c>
      <c r="J128" s="44" t="s">
        <v>35</v>
      </c>
      <c r="K128" s="45">
        <v>500000</v>
      </c>
      <c r="L128" s="46">
        <v>42736</v>
      </c>
      <c r="M128" s="46">
        <v>43070</v>
      </c>
      <c r="N128" s="23" t="s">
        <v>48</v>
      </c>
      <c r="O128" s="44" t="s">
        <v>127</v>
      </c>
      <c r="P128" s="41" t="s">
        <v>591</v>
      </c>
    </row>
    <row r="129" spans="1:16" ht="146.25" x14ac:dyDescent="0.25">
      <c r="A129" s="41">
        <v>115</v>
      </c>
      <c r="B129" s="23" t="s">
        <v>411</v>
      </c>
      <c r="C129" s="23" t="s">
        <v>412</v>
      </c>
      <c r="D129" s="23" t="s">
        <v>505</v>
      </c>
      <c r="E129" s="23" t="s">
        <v>39</v>
      </c>
      <c r="F129" s="44">
        <v>642</v>
      </c>
      <c r="G129" s="23" t="s">
        <v>34</v>
      </c>
      <c r="H129" s="23">
        <v>1</v>
      </c>
      <c r="I129" s="23">
        <v>36000000000</v>
      </c>
      <c r="J129" s="44" t="s">
        <v>35</v>
      </c>
      <c r="K129" s="45">
        <v>500000</v>
      </c>
      <c r="L129" s="46">
        <v>42736</v>
      </c>
      <c r="M129" s="46">
        <v>43070</v>
      </c>
      <c r="N129" s="23" t="s">
        <v>48</v>
      </c>
      <c r="O129" s="44" t="s">
        <v>127</v>
      </c>
      <c r="P129" s="41" t="s">
        <v>591</v>
      </c>
    </row>
    <row r="130" spans="1:16" ht="146.25" x14ac:dyDescent="0.25">
      <c r="A130" s="41">
        <v>116</v>
      </c>
      <c r="B130" s="23" t="s">
        <v>411</v>
      </c>
      <c r="C130" s="23" t="s">
        <v>412</v>
      </c>
      <c r="D130" s="23" t="s">
        <v>508</v>
      </c>
      <c r="E130" s="23" t="s">
        <v>39</v>
      </c>
      <c r="F130" s="44">
        <v>642</v>
      </c>
      <c r="G130" s="23" t="s">
        <v>34</v>
      </c>
      <c r="H130" s="23">
        <v>1</v>
      </c>
      <c r="I130" s="23">
        <v>36000000000</v>
      </c>
      <c r="J130" s="44" t="s">
        <v>35</v>
      </c>
      <c r="K130" s="45">
        <v>500000</v>
      </c>
      <c r="L130" s="46">
        <v>42736</v>
      </c>
      <c r="M130" s="46">
        <v>43070</v>
      </c>
      <c r="N130" s="23" t="s">
        <v>48</v>
      </c>
      <c r="O130" s="44" t="s">
        <v>127</v>
      </c>
      <c r="P130" s="41" t="s">
        <v>591</v>
      </c>
    </row>
    <row r="131" spans="1:16" ht="146.25" x14ac:dyDescent="0.25">
      <c r="A131" s="41">
        <v>117</v>
      </c>
      <c r="B131" s="23" t="s">
        <v>411</v>
      </c>
      <c r="C131" s="23" t="s">
        <v>412</v>
      </c>
      <c r="D131" s="23" t="s">
        <v>513</v>
      </c>
      <c r="E131" s="23" t="s">
        <v>39</v>
      </c>
      <c r="F131" s="44">
        <v>642</v>
      </c>
      <c r="G131" s="23" t="s">
        <v>34</v>
      </c>
      <c r="H131" s="23">
        <v>1</v>
      </c>
      <c r="I131" s="23">
        <v>36000000000</v>
      </c>
      <c r="J131" s="44" t="s">
        <v>35</v>
      </c>
      <c r="K131" s="45">
        <v>500000</v>
      </c>
      <c r="L131" s="46">
        <v>42736</v>
      </c>
      <c r="M131" s="46">
        <v>43070</v>
      </c>
      <c r="N131" s="23" t="s">
        <v>48</v>
      </c>
      <c r="O131" s="44" t="s">
        <v>127</v>
      </c>
      <c r="P131" s="41" t="s">
        <v>591</v>
      </c>
    </row>
    <row r="132" spans="1:16" ht="146.25" x14ac:dyDescent="0.25">
      <c r="A132" s="41">
        <v>118</v>
      </c>
      <c r="B132" s="23" t="s">
        <v>411</v>
      </c>
      <c r="C132" s="23" t="s">
        <v>412</v>
      </c>
      <c r="D132" s="23" t="s">
        <v>519</v>
      </c>
      <c r="E132" s="23" t="s">
        <v>39</v>
      </c>
      <c r="F132" s="44">
        <v>642</v>
      </c>
      <c r="G132" s="23" t="s">
        <v>34</v>
      </c>
      <c r="H132" s="23">
        <v>1</v>
      </c>
      <c r="I132" s="23">
        <v>36000000000</v>
      </c>
      <c r="J132" s="44" t="s">
        <v>35</v>
      </c>
      <c r="K132" s="45">
        <v>500000</v>
      </c>
      <c r="L132" s="46">
        <v>42736</v>
      </c>
      <c r="M132" s="46">
        <v>43070</v>
      </c>
      <c r="N132" s="23" t="s">
        <v>48</v>
      </c>
      <c r="O132" s="44" t="s">
        <v>127</v>
      </c>
      <c r="P132" s="41" t="s">
        <v>591</v>
      </c>
    </row>
    <row r="133" spans="1:16" ht="146.25" x14ac:dyDescent="0.25">
      <c r="A133" s="41">
        <v>119</v>
      </c>
      <c r="B133" s="23" t="s">
        <v>411</v>
      </c>
      <c r="C133" s="23" t="s">
        <v>412</v>
      </c>
      <c r="D133" s="23" t="s">
        <v>520</v>
      </c>
      <c r="E133" s="23" t="s">
        <v>39</v>
      </c>
      <c r="F133" s="44">
        <v>642</v>
      </c>
      <c r="G133" s="23" t="s">
        <v>34</v>
      </c>
      <c r="H133" s="23">
        <v>1</v>
      </c>
      <c r="I133" s="23">
        <v>36000000000</v>
      </c>
      <c r="J133" s="44" t="s">
        <v>35</v>
      </c>
      <c r="K133" s="45">
        <v>500000</v>
      </c>
      <c r="L133" s="46">
        <v>42736</v>
      </c>
      <c r="M133" s="46">
        <v>43070</v>
      </c>
      <c r="N133" s="23" t="s">
        <v>48</v>
      </c>
      <c r="O133" s="44" t="s">
        <v>127</v>
      </c>
      <c r="P133" s="41" t="s">
        <v>591</v>
      </c>
    </row>
    <row r="134" spans="1:16" ht="146.25" x14ac:dyDescent="0.25">
      <c r="A134" s="41">
        <v>120</v>
      </c>
      <c r="B134" s="23" t="s">
        <v>411</v>
      </c>
      <c r="C134" s="23" t="s">
        <v>412</v>
      </c>
      <c r="D134" s="23" t="s">
        <v>530</v>
      </c>
      <c r="E134" s="23" t="s">
        <v>39</v>
      </c>
      <c r="F134" s="44">
        <v>642</v>
      </c>
      <c r="G134" s="23" t="s">
        <v>34</v>
      </c>
      <c r="H134" s="23">
        <v>1</v>
      </c>
      <c r="I134" s="23">
        <v>36000000000</v>
      </c>
      <c r="J134" s="44" t="s">
        <v>35</v>
      </c>
      <c r="K134" s="30">
        <v>500000</v>
      </c>
      <c r="L134" s="46">
        <v>42736</v>
      </c>
      <c r="M134" s="46">
        <v>43070</v>
      </c>
      <c r="N134" s="23" t="s">
        <v>48</v>
      </c>
      <c r="O134" s="44" t="s">
        <v>127</v>
      </c>
      <c r="P134" s="41" t="s">
        <v>591</v>
      </c>
    </row>
    <row r="135" spans="1:16" ht="146.25" x14ac:dyDescent="0.25">
      <c r="A135" s="41">
        <v>121</v>
      </c>
      <c r="B135" s="23" t="s">
        <v>411</v>
      </c>
      <c r="C135" s="23" t="s">
        <v>412</v>
      </c>
      <c r="D135" s="66" t="s">
        <v>539</v>
      </c>
      <c r="E135" s="66" t="s">
        <v>39</v>
      </c>
      <c r="F135" s="44">
        <v>642</v>
      </c>
      <c r="G135" s="23" t="s">
        <v>34</v>
      </c>
      <c r="H135" s="23">
        <v>1</v>
      </c>
      <c r="I135" s="23">
        <v>36000000000</v>
      </c>
      <c r="J135" s="44" t="s">
        <v>35</v>
      </c>
      <c r="K135" s="30">
        <v>500000</v>
      </c>
      <c r="L135" s="46">
        <v>42736</v>
      </c>
      <c r="M135" s="46">
        <v>43070</v>
      </c>
      <c r="N135" s="23" t="s">
        <v>48</v>
      </c>
      <c r="O135" s="44" t="s">
        <v>127</v>
      </c>
      <c r="P135" s="41" t="s">
        <v>591</v>
      </c>
    </row>
    <row r="136" spans="1:16" ht="67.5" x14ac:dyDescent="0.25">
      <c r="A136" s="41">
        <v>122</v>
      </c>
      <c r="B136" s="88" t="s">
        <v>218</v>
      </c>
      <c r="C136" s="88">
        <v>3120010</v>
      </c>
      <c r="D136" s="53" t="s">
        <v>224</v>
      </c>
      <c r="E136" s="23" t="s">
        <v>215</v>
      </c>
      <c r="F136" s="44">
        <v>642</v>
      </c>
      <c r="G136" s="44" t="s">
        <v>34</v>
      </c>
      <c r="H136" s="23">
        <v>1</v>
      </c>
      <c r="I136" s="23">
        <v>36000000000</v>
      </c>
      <c r="J136" s="44" t="s">
        <v>35</v>
      </c>
      <c r="K136" s="30">
        <v>200000</v>
      </c>
      <c r="L136" s="46">
        <v>42767</v>
      </c>
      <c r="M136" s="46">
        <v>43070</v>
      </c>
      <c r="N136" s="44" t="s">
        <v>48</v>
      </c>
      <c r="O136" s="44" t="s">
        <v>127</v>
      </c>
      <c r="P136" s="44" t="s">
        <v>217</v>
      </c>
    </row>
    <row r="137" spans="1:16" ht="90" x14ac:dyDescent="0.25">
      <c r="A137" s="41">
        <v>123</v>
      </c>
      <c r="B137" s="88" t="s">
        <v>218</v>
      </c>
      <c r="C137" s="88">
        <v>3120010</v>
      </c>
      <c r="D137" s="53" t="s">
        <v>225</v>
      </c>
      <c r="E137" s="23" t="s">
        <v>215</v>
      </c>
      <c r="F137" s="44">
        <v>642</v>
      </c>
      <c r="G137" s="44" t="s">
        <v>34</v>
      </c>
      <c r="H137" s="23">
        <v>1</v>
      </c>
      <c r="I137" s="23">
        <v>36000000000</v>
      </c>
      <c r="J137" s="44" t="s">
        <v>35</v>
      </c>
      <c r="K137" s="30">
        <v>200000</v>
      </c>
      <c r="L137" s="46">
        <v>42767</v>
      </c>
      <c r="M137" s="46">
        <v>43070</v>
      </c>
      <c r="N137" s="44" t="s">
        <v>48</v>
      </c>
      <c r="O137" s="44" t="s">
        <v>127</v>
      </c>
      <c r="P137" s="44" t="s">
        <v>217</v>
      </c>
    </row>
    <row r="138" spans="1:16" ht="56.25" x14ac:dyDescent="0.25">
      <c r="A138" s="41">
        <v>124</v>
      </c>
      <c r="B138" s="23" t="s">
        <v>125</v>
      </c>
      <c r="C138" s="23" t="s">
        <v>126</v>
      </c>
      <c r="D138" s="53" t="s">
        <v>226</v>
      </c>
      <c r="E138" s="23" t="s">
        <v>215</v>
      </c>
      <c r="F138" s="44">
        <v>642</v>
      </c>
      <c r="G138" s="44" t="s">
        <v>34</v>
      </c>
      <c r="H138" s="23">
        <v>1</v>
      </c>
      <c r="I138" s="23">
        <v>36000000000</v>
      </c>
      <c r="J138" s="44" t="s">
        <v>35</v>
      </c>
      <c r="K138" s="30">
        <v>500000</v>
      </c>
      <c r="L138" s="46">
        <v>42767</v>
      </c>
      <c r="M138" s="46">
        <v>43070</v>
      </c>
      <c r="N138" s="44" t="s">
        <v>48</v>
      </c>
      <c r="O138" s="44" t="s">
        <v>127</v>
      </c>
      <c r="P138" s="44" t="s">
        <v>217</v>
      </c>
    </row>
    <row r="139" spans="1:16" ht="22.5" x14ac:dyDescent="0.25">
      <c r="A139" s="41">
        <v>125</v>
      </c>
      <c r="B139" s="52" t="s">
        <v>283</v>
      </c>
      <c r="C139" s="52" t="s">
        <v>284</v>
      </c>
      <c r="D139" s="76" t="s">
        <v>285</v>
      </c>
      <c r="E139" s="76" t="s">
        <v>311</v>
      </c>
      <c r="F139" s="44">
        <v>642</v>
      </c>
      <c r="G139" s="44" t="s">
        <v>34</v>
      </c>
      <c r="H139" s="95">
        <v>250</v>
      </c>
      <c r="I139" s="96">
        <v>36000000000</v>
      </c>
      <c r="J139" s="44" t="s">
        <v>35</v>
      </c>
      <c r="K139" s="30">
        <v>50000</v>
      </c>
      <c r="L139" s="46">
        <v>42767</v>
      </c>
      <c r="M139" s="46">
        <v>43070</v>
      </c>
      <c r="N139" s="44" t="s">
        <v>48</v>
      </c>
      <c r="O139" s="44" t="s">
        <v>127</v>
      </c>
      <c r="P139" s="23" t="s">
        <v>280</v>
      </c>
    </row>
    <row r="140" spans="1:16" ht="33.75" x14ac:dyDescent="0.25">
      <c r="A140" s="41">
        <v>126</v>
      </c>
      <c r="B140" s="35" t="s">
        <v>215</v>
      </c>
      <c r="C140" s="42" t="s">
        <v>215</v>
      </c>
      <c r="D140" s="23" t="s">
        <v>304</v>
      </c>
      <c r="E140" s="23" t="s">
        <v>308</v>
      </c>
      <c r="F140" s="44">
        <v>642</v>
      </c>
      <c r="G140" s="44" t="s">
        <v>34</v>
      </c>
      <c r="H140" s="23">
        <v>1</v>
      </c>
      <c r="I140" s="23">
        <v>36000000000</v>
      </c>
      <c r="J140" s="44" t="s">
        <v>35</v>
      </c>
      <c r="K140" s="30">
        <v>200000</v>
      </c>
      <c r="L140" s="46">
        <v>42767</v>
      </c>
      <c r="M140" s="46">
        <v>43101</v>
      </c>
      <c r="N140" s="44" t="s">
        <v>48</v>
      </c>
      <c r="O140" s="44" t="s">
        <v>127</v>
      </c>
      <c r="P140" s="41" t="s">
        <v>280</v>
      </c>
    </row>
    <row r="141" spans="1:16" ht="67.5" x14ac:dyDescent="0.25">
      <c r="A141" s="41">
        <v>127</v>
      </c>
      <c r="B141" s="23" t="s">
        <v>281</v>
      </c>
      <c r="C141" s="23" t="s">
        <v>282</v>
      </c>
      <c r="D141" s="23" t="s">
        <v>309</v>
      </c>
      <c r="E141" s="23" t="s">
        <v>310</v>
      </c>
      <c r="F141" s="44">
        <v>642</v>
      </c>
      <c r="G141" s="44" t="s">
        <v>34</v>
      </c>
      <c r="H141" s="23">
        <v>1</v>
      </c>
      <c r="I141" s="23">
        <v>36000000000</v>
      </c>
      <c r="J141" s="44" t="s">
        <v>35</v>
      </c>
      <c r="K141" s="30">
        <v>100000</v>
      </c>
      <c r="L141" s="46">
        <v>42767</v>
      </c>
      <c r="M141" s="46">
        <v>43132</v>
      </c>
      <c r="N141" s="44" t="s">
        <v>48</v>
      </c>
      <c r="O141" s="44" t="s">
        <v>127</v>
      </c>
      <c r="P141" s="41" t="s">
        <v>280</v>
      </c>
    </row>
    <row r="142" spans="1:16" ht="33.75" x14ac:dyDescent="0.25">
      <c r="A142" s="41">
        <v>128</v>
      </c>
      <c r="B142" s="23" t="s">
        <v>44</v>
      </c>
      <c r="C142" s="23" t="s">
        <v>45</v>
      </c>
      <c r="D142" s="23" t="s">
        <v>67</v>
      </c>
      <c r="E142" s="23" t="s">
        <v>47</v>
      </c>
      <c r="F142" s="44">
        <v>642</v>
      </c>
      <c r="G142" s="44" t="s">
        <v>34</v>
      </c>
      <c r="H142" s="23">
        <v>1</v>
      </c>
      <c r="I142" s="23">
        <v>36000000000</v>
      </c>
      <c r="J142" s="44" t="s">
        <v>35</v>
      </c>
      <c r="K142" s="30">
        <v>11000</v>
      </c>
      <c r="L142" s="46">
        <v>42767</v>
      </c>
      <c r="M142" s="46">
        <v>43070</v>
      </c>
      <c r="N142" s="44" t="s">
        <v>48</v>
      </c>
      <c r="O142" s="44" t="s">
        <v>127</v>
      </c>
      <c r="P142" s="44" t="s">
        <v>91</v>
      </c>
    </row>
    <row r="143" spans="1:16" ht="112.5" x14ac:dyDescent="0.25">
      <c r="A143" s="41">
        <v>129</v>
      </c>
      <c r="B143" s="35" t="s">
        <v>215</v>
      </c>
      <c r="C143" s="42" t="s">
        <v>215</v>
      </c>
      <c r="D143" s="42" t="s">
        <v>348</v>
      </c>
      <c r="E143" s="42" t="s">
        <v>332</v>
      </c>
      <c r="F143" s="44">
        <v>642</v>
      </c>
      <c r="G143" s="44" t="s">
        <v>34</v>
      </c>
      <c r="H143" s="23">
        <v>1</v>
      </c>
      <c r="I143" s="55">
        <v>36000000000</v>
      </c>
      <c r="J143" s="44" t="s">
        <v>35</v>
      </c>
      <c r="K143" s="45">
        <v>25000</v>
      </c>
      <c r="L143" s="46">
        <v>42767</v>
      </c>
      <c r="M143" s="46">
        <v>42767</v>
      </c>
      <c r="N143" s="44" t="s">
        <v>48</v>
      </c>
      <c r="O143" s="44" t="s">
        <v>127</v>
      </c>
      <c r="P143" s="41" t="s">
        <v>384</v>
      </c>
    </row>
    <row r="144" spans="1:16" ht="180" x14ac:dyDescent="0.25">
      <c r="A144" s="41">
        <v>130</v>
      </c>
      <c r="B144" s="35" t="s">
        <v>215</v>
      </c>
      <c r="C144" s="42" t="s">
        <v>215</v>
      </c>
      <c r="D144" s="42" t="s">
        <v>382</v>
      </c>
      <c r="E144" s="42" t="s">
        <v>332</v>
      </c>
      <c r="F144" s="44">
        <v>642</v>
      </c>
      <c r="G144" s="44" t="s">
        <v>34</v>
      </c>
      <c r="H144" s="23">
        <v>1</v>
      </c>
      <c r="I144" s="55">
        <v>36000000000</v>
      </c>
      <c r="J144" s="44" t="s">
        <v>35</v>
      </c>
      <c r="K144" s="45">
        <v>27300</v>
      </c>
      <c r="L144" s="46">
        <v>42767</v>
      </c>
      <c r="M144" s="46">
        <v>42767</v>
      </c>
      <c r="N144" s="44" t="s">
        <v>48</v>
      </c>
      <c r="O144" s="44" t="s">
        <v>127</v>
      </c>
      <c r="P144" s="41" t="s">
        <v>384</v>
      </c>
    </row>
    <row r="145" spans="1:16" ht="90" x14ac:dyDescent="0.25">
      <c r="A145" s="41">
        <v>131</v>
      </c>
      <c r="B145" s="35" t="s">
        <v>215</v>
      </c>
      <c r="C145" s="42" t="s">
        <v>215</v>
      </c>
      <c r="D145" s="44" t="s">
        <v>351</v>
      </c>
      <c r="E145" s="42" t="s">
        <v>332</v>
      </c>
      <c r="F145" s="44">
        <v>642</v>
      </c>
      <c r="G145" s="44" t="s">
        <v>34</v>
      </c>
      <c r="H145" s="23">
        <v>1</v>
      </c>
      <c r="I145" s="55">
        <v>36000000000</v>
      </c>
      <c r="J145" s="44" t="s">
        <v>35</v>
      </c>
      <c r="K145" s="45">
        <v>34000</v>
      </c>
      <c r="L145" s="46">
        <v>42767</v>
      </c>
      <c r="M145" s="46">
        <v>42767</v>
      </c>
      <c r="N145" s="44" t="s">
        <v>48</v>
      </c>
      <c r="O145" s="44" t="s">
        <v>127</v>
      </c>
      <c r="P145" s="41" t="s">
        <v>384</v>
      </c>
    </row>
    <row r="146" spans="1:16" ht="213.75" x14ac:dyDescent="0.25">
      <c r="A146" s="41">
        <v>132</v>
      </c>
      <c r="B146" s="35" t="s">
        <v>215</v>
      </c>
      <c r="C146" s="42" t="s">
        <v>215</v>
      </c>
      <c r="D146" s="35" t="s">
        <v>359</v>
      </c>
      <c r="E146" s="42" t="s">
        <v>332</v>
      </c>
      <c r="F146" s="44">
        <v>642</v>
      </c>
      <c r="G146" s="44" t="s">
        <v>34</v>
      </c>
      <c r="H146" s="23">
        <v>1</v>
      </c>
      <c r="I146" s="55">
        <v>36000000000</v>
      </c>
      <c r="J146" s="44" t="s">
        <v>35</v>
      </c>
      <c r="K146" s="45">
        <v>35000</v>
      </c>
      <c r="L146" s="46">
        <v>42767</v>
      </c>
      <c r="M146" s="46">
        <v>42767</v>
      </c>
      <c r="N146" s="44" t="s">
        <v>48</v>
      </c>
      <c r="O146" s="44" t="s">
        <v>127</v>
      </c>
      <c r="P146" s="41" t="s">
        <v>384</v>
      </c>
    </row>
    <row r="147" spans="1:16" ht="90" x14ac:dyDescent="0.25">
      <c r="A147" s="41">
        <v>133</v>
      </c>
      <c r="B147" s="35" t="s">
        <v>215</v>
      </c>
      <c r="C147" s="42" t="s">
        <v>215</v>
      </c>
      <c r="D147" s="42" t="s">
        <v>338</v>
      </c>
      <c r="E147" s="42" t="s">
        <v>332</v>
      </c>
      <c r="F147" s="44">
        <v>642</v>
      </c>
      <c r="G147" s="44" t="s">
        <v>34</v>
      </c>
      <c r="H147" s="23">
        <v>1</v>
      </c>
      <c r="I147" s="55">
        <v>36000000000</v>
      </c>
      <c r="J147" s="44" t="s">
        <v>35</v>
      </c>
      <c r="K147" s="45">
        <v>36000</v>
      </c>
      <c r="L147" s="46">
        <v>42767</v>
      </c>
      <c r="M147" s="46">
        <v>42767</v>
      </c>
      <c r="N147" s="44" t="s">
        <v>48</v>
      </c>
      <c r="O147" s="44" t="s">
        <v>127</v>
      </c>
      <c r="P147" s="41" t="s">
        <v>384</v>
      </c>
    </row>
    <row r="148" spans="1:16" ht="90" x14ac:dyDescent="0.25">
      <c r="A148" s="41">
        <v>134</v>
      </c>
      <c r="B148" s="35" t="s">
        <v>215</v>
      </c>
      <c r="C148" s="42" t="s">
        <v>215</v>
      </c>
      <c r="D148" s="42" t="s">
        <v>352</v>
      </c>
      <c r="E148" s="42" t="s">
        <v>332</v>
      </c>
      <c r="F148" s="44">
        <v>642</v>
      </c>
      <c r="G148" s="44" t="s">
        <v>34</v>
      </c>
      <c r="H148" s="23">
        <v>1</v>
      </c>
      <c r="I148" s="55">
        <v>36000000000</v>
      </c>
      <c r="J148" s="44" t="s">
        <v>35</v>
      </c>
      <c r="K148" s="45">
        <v>40000</v>
      </c>
      <c r="L148" s="46">
        <v>42767</v>
      </c>
      <c r="M148" s="46">
        <v>42767</v>
      </c>
      <c r="N148" s="44" t="s">
        <v>48</v>
      </c>
      <c r="O148" s="44" t="s">
        <v>127</v>
      </c>
      <c r="P148" s="41" t="s">
        <v>384</v>
      </c>
    </row>
    <row r="149" spans="1:16" ht="146.25" x14ac:dyDescent="0.25">
      <c r="A149" s="41">
        <v>135</v>
      </c>
      <c r="B149" s="35" t="s">
        <v>215</v>
      </c>
      <c r="C149" s="42" t="s">
        <v>215</v>
      </c>
      <c r="D149" s="35" t="s">
        <v>362</v>
      </c>
      <c r="E149" s="42" t="s">
        <v>332</v>
      </c>
      <c r="F149" s="44">
        <v>642</v>
      </c>
      <c r="G149" s="44" t="s">
        <v>34</v>
      </c>
      <c r="H149" s="23">
        <v>1</v>
      </c>
      <c r="I149" s="55">
        <v>36000000000</v>
      </c>
      <c r="J149" s="44" t="s">
        <v>35</v>
      </c>
      <c r="K149" s="45">
        <v>40000</v>
      </c>
      <c r="L149" s="46">
        <v>42767</v>
      </c>
      <c r="M149" s="46">
        <v>42767</v>
      </c>
      <c r="N149" s="44" t="s">
        <v>48</v>
      </c>
      <c r="O149" s="44" t="s">
        <v>127</v>
      </c>
      <c r="P149" s="41" t="s">
        <v>384</v>
      </c>
    </row>
    <row r="150" spans="1:16" ht="157.5" x14ac:dyDescent="0.25">
      <c r="A150" s="41">
        <v>136</v>
      </c>
      <c r="B150" s="35" t="s">
        <v>215</v>
      </c>
      <c r="C150" s="42" t="s">
        <v>215</v>
      </c>
      <c r="D150" s="35" t="s">
        <v>358</v>
      </c>
      <c r="E150" s="42" t="s">
        <v>332</v>
      </c>
      <c r="F150" s="44">
        <v>642</v>
      </c>
      <c r="G150" s="44" t="s">
        <v>34</v>
      </c>
      <c r="H150" s="23">
        <v>1</v>
      </c>
      <c r="I150" s="55">
        <v>36000000000</v>
      </c>
      <c r="J150" s="44" t="s">
        <v>35</v>
      </c>
      <c r="K150" s="45">
        <v>41000</v>
      </c>
      <c r="L150" s="46">
        <v>42767</v>
      </c>
      <c r="M150" s="46">
        <v>42767</v>
      </c>
      <c r="N150" s="44" t="s">
        <v>48</v>
      </c>
      <c r="O150" s="44" t="s">
        <v>127</v>
      </c>
      <c r="P150" s="41" t="s">
        <v>384</v>
      </c>
    </row>
    <row r="151" spans="1:16" ht="67.5" x14ac:dyDescent="0.25">
      <c r="A151" s="41">
        <v>137</v>
      </c>
      <c r="B151" s="35" t="s">
        <v>215</v>
      </c>
      <c r="C151" s="42" t="s">
        <v>215</v>
      </c>
      <c r="D151" s="35" t="s">
        <v>354</v>
      </c>
      <c r="E151" s="42" t="s">
        <v>332</v>
      </c>
      <c r="F151" s="44">
        <v>642</v>
      </c>
      <c r="G151" s="44" t="s">
        <v>34</v>
      </c>
      <c r="H151" s="23">
        <v>1</v>
      </c>
      <c r="I151" s="55">
        <v>36000000000</v>
      </c>
      <c r="J151" s="44" t="s">
        <v>35</v>
      </c>
      <c r="K151" s="45">
        <v>58000</v>
      </c>
      <c r="L151" s="46">
        <v>42767</v>
      </c>
      <c r="M151" s="46">
        <v>42767</v>
      </c>
      <c r="N151" s="44" t="s">
        <v>48</v>
      </c>
      <c r="O151" s="44" t="s">
        <v>127</v>
      </c>
      <c r="P151" s="41" t="s">
        <v>384</v>
      </c>
    </row>
    <row r="152" spans="1:16" ht="146.25" x14ac:dyDescent="0.25">
      <c r="A152" s="41">
        <v>138</v>
      </c>
      <c r="B152" s="23" t="s">
        <v>652</v>
      </c>
      <c r="C152" s="23">
        <v>9460000</v>
      </c>
      <c r="D152" s="43" t="s">
        <v>655</v>
      </c>
      <c r="E152" s="43" t="s">
        <v>1045</v>
      </c>
      <c r="F152" s="44">
        <v>642</v>
      </c>
      <c r="G152" s="44" t="s">
        <v>34</v>
      </c>
      <c r="H152" s="23">
        <v>1</v>
      </c>
      <c r="I152" s="23">
        <v>36000000000</v>
      </c>
      <c r="J152" s="44" t="s">
        <v>35</v>
      </c>
      <c r="K152" s="45">
        <v>86137.01</v>
      </c>
      <c r="L152" s="46">
        <v>42767</v>
      </c>
      <c r="M152" s="46">
        <v>43070</v>
      </c>
      <c r="N152" s="44" t="s">
        <v>48</v>
      </c>
      <c r="O152" s="44" t="s">
        <v>127</v>
      </c>
      <c r="P152" s="41" t="s">
        <v>657</v>
      </c>
    </row>
    <row r="153" spans="1:16" ht="90" x14ac:dyDescent="0.25">
      <c r="A153" s="41">
        <v>139</v>
      </c>
      <c r="B153" s="35" t="s">
        <v>215</v>
      </c>
      <c r="C153" s="42" t="s">
        <v>215</v>
      </c>
      <c r="D153" s="42" t="s">
        <v>334</v>
      </c>
      <c r="E153" s="42" t="s">
        <v>332</v>
      </c>
      <c r="F153" s="44">
        <v>642</v>
      </c>
      <c r="G153" s="44" t="s">
        <v>34</v>
      </c>
      <c r="H153" s="23">
        <v>1</v>
      </c>
      <c r="I153" s="55">
        <v>36000000000</v>
      </c>
      <c r="J153" s="44" t="s">
        <v>35</v>
      </c>
      <c r="K153" s="45">
        <v>87500</v>
      </c>
      <c r="L153" s="46">
        <v>42767</v>
      </c>
      <c r="M153" s="46">
        <v>42767</v>
      </c>
      <c r="N153" s="44" t="s">
        <v>48</v>
      </c>
      <c r="O153" s="44" t="s">
        <v>127</v>
      </c>
      <c r="P153" s="41" t="s">
        <v>384</v>
      </c>
    </row>
    <row r="154" spans="1:16" ht="146.25" x14ac:dyDescent="0.25">
      <c r="A154" s="41">
        <v>140</v>
      </c>
      <c r="B154" s="23" t="s">
        <v>652</v>
      </c>
      <c r="C154" s="23">
        <v>9460000</v>
      </c>
      <c r="D154" s="43" t="s">
        <v>654</v>
      </c>
      <c r="E154" s="43" t="s">
        <v>1045</v>
      </c>
      <c r="F154" s="44">
        <v>642</v>
      </c>
      <c r="G154" s="44" t="s">
        <v>34</v>
      </c>
      <c r="H154" s="23">
        <v>1</v>
      </c>
      <c r="I154" s="23">
        <v>36000000000</v>
      </c>
      <c r="J154" s="44" t="s">
        <v>35</v>
      </c>
      <c r="K154" s="45">
        <v>99000</v>
      </c>
      <c r="L154" s="46">
        <v>42767</v>
      </c>
      <c r="M154" s="46">
        <v>43070</v>
      </c>
      <c r="N154" s="44" t="s">
        <v>48</v>
      </c>
      <c r="O154" s="44" t="s">
        <v>127</v>
      </c>
      <c r="P154" s="41" t="s">
        <v>657</v>
      </c>
    </row>
    <row r="155" spans="1:16" ht="146.25" x14ac:dyDescent="0.25">
      <c r="A155" s="41">
        <v>141</v>
      </c>
      <c r="B155" s="23" t="s">
        <v>134</v>
      </c>
      <c r="C155" s="23" t="s">
        <v>135</v>
      </c>
      <c r="D155" s="23" t="s">
        <v>1089</v>
      </c>
      <c r="E155" s="23" t="s">
        <v>206</v>
      </c>
      <c r="F155" s="44">
        <v>642</v>
      </c>
      <c r="G155" s="44" t="s">
        <v>34</v>
      </c>
      <c r="H155" s="23">
        <v>1</v>
      </c>
      <c r="I155" s="23">
        <v>36000000000</v>
      </c>
      <c r="J155" s="44" t="s">
        <v>35</v>
      </c>
      <c r="K155" s="30">
        <v>100000</v>
      </c>
      <c r="L155" s="46">
        <v>42767</v>
      </c>
      <c r="M155" s="46">
        <v>43160</v>
      </c>
      <c r="N155" s="44" t="s">
        <v>48</v>
      </c>
      <c r="O155" s="44" t="s">
        <v>127</v>
      </c>
      <c r="P155" s="44" t="s">
        <v>117</v>
      </c>
    </row>
    <row r="156" spans="1:16" ht="123.75" x14ac:dyDescent="0.25">
      <c r="A156" s="41">
        <v>142</v>
      </c>
      <c r="B156" s="23" t="s">
        <v>134</v>
      </c>
      <c r="C156" s="23" t="s">
        <v>135</v>
      </c>
      <c r="D156" s="23" t="s">
        <v>1090</v>
      </c>
      <c r="E156" s="23" t="s">
        <v>206</v>
      </c>
      <c r="F156" s="44">
        <v>642</v>
      </c>
      <c r="G156" s="44" t="s">
        <v>34</v>
      </c>
      <c r="H156" s="23">
        <v>1</v>
      </c>
      <c r="I156" s="23">
        <v>36000000000</v>
      </c>
      <c r="J156" s="44" t="s">
        <v>35</v>
      </c>
      <c r="K156" s="30">
        <v>100000</v>
      </c>
      <c r="L156" s="46">
        <v>42767</v>
      </c>
      <c r="M156" s="46">
        <v>43160</v>
      </c>
      <c r="N156" s="44" t="s">
        <v>48</v>
      </c>
      <c r="O156" s="44" t="s">
        <v>127</v>
      </c>
      <c r="P156" s="44" t="s">
        <v>117</v>
      </c>
    </row>
    <row r="157" spans="1:16" ht="135" x14ac:dyDescent="0.25">
      <c r="A157" s="41">
        <v>143</v>
      </c>
      <c r="B157" s="23" t="s">
        <v>134</v>
      </c>
      <c r="C157" s="23" t="s">
        <v>135</v>
      </c>
      <c r="D157" s="23" t="s">
        <v>1091</v>
      </c>
      <c r="E157" s="23" t="s">
        <v>206</v>
      </c>
      <c r="F157" s="44">
        <v>642</v>
      </c>
      <c r="G157" s="44" t="s">
        <v>34</v>
      </c>
      <c r="H157" s="23">
        <v>1</v>
      </c>
      <c r="I157" s="23">
        <v>36000000000</v>
      </c>
      <c r="J157" s="44" t="s">
        <v>35</v>
      </c>
      <c r="K157" s="30">
        <v>100000</v>
      </c>
      <c r="L157" s="46">
        <v>42767</v>
      </c>
      <c r="M157" s="46">
        <v>43160</v>
      </c>
      <c r="N157" s="44" t="s">
        <v>48</v>
      </c>
      <c r="O157" s="44" t="s">
        <v>127</v>
      </c>
      <c r="P157" s="44" t="s">
        <v>117</v>
      </c>
    </row>
    <row r="158" spans="1:16" ht="123.75" x14ac:dyDescent="0.25">
      <c r="A158" s="41">
        <v>144</v>
      </c>
      <c r="B158" s="35" t="s">
        <v>215</v>
      </c>
      <c r="C158" s="42" t="s">
        <v>215</v>
      </c>
      <c r="D158" s="35" t="s">
        <v>660</v>
      </c>
      <c r="E158" s="42" t="s">
        <v>332</v>
      </c>
      <c r="F158" s="44">
        <v>642</v>
      </c>
      <c r="G158" s="44" t="s">
        <v>34</v>
      </c>
      <c r="H158" s="23">
        <v>1</v>
      </c>
      <c r="I158" s="55">
        <v>36000000000</v>
      </c>
      <c r="J158" s="44" t="s">
        <v>35</v>
      </c>
      <c r="K158" s="45">
        <v>120000</v>
      </c>
      <c r="L158" s="46">
        <v>42767</v>
      </c>
      <c r="M158" s="46">
        <v>43070</v>
      </c>
      <c r="N158" s="44" t="s">
        <v>48</v>
      </c>
      <c r="O158" s="44" t="s">
        <v>127</v>
      </c>
      <c r="P158" s="41" t="s">
        <v>384</v>
      </c>
    </row>
    <row r="159" spans="1:16" ht="67.5" x14ac:dyDescent="0.25">
      <c r="A159" s="41">
        <v>145</v>
      </c>
      <c r="B159" s="53" t="s">
        <v>215</v>
      </c>
      <c r="C159" s="53" t="s">
        <v>215</v>
      </c>
      <c r="D159" s="53" t="s">
        <v>772</v>
      </c>
      <c r="E159" s="53" t="s">
        <v>116</v>
      </c>
      <c r="F159" s="53" t="s">
        <v>773</v>
      </c>
      <c r="G159" s="23" t="s">
        <v>592</v>
      </c>
      <c r="H159" s="23">
        <v>1</v>
      </c>
      <c r="I159" s="97">
        <v>36000000000</v>
      </c>
      <c r="J159" s="44" t="s">
        <v>35</v>
      </c>
      <c r="K159" s="86">
        <v>120000</v>
      </c>
      <c r="L159" s="33">
        <v>42767</v>
      </c>
      <c r="M159" s="33">
        <v>42856</v>
      </c>
      <c r="N159" s="23" t="s">
        <v>48</v>
      </c>
      <c r="O159" s="44" t="s">
        <v>127</v>
      </c>
      <c r="P159" s="23" t="s">
        <v>117</v>
      </c>
    </row>
    <row r="160" spans="1:16" ht="112.5" x14ac:dyDescent="0.25">
      <c r="A160" s="41">
        <v>146</v>
      </c>
      <c r="B160" s="35" t="s">
        <v>600</v>
      </c>
      <c r="C160" s="35">
        <v>9435000</v>
      </c>
      <c r="D160" s="76" t="s">
        <v>601</v>
      </c>
      <c r="E160" s="76" t="s">
        <v>602</v>
      </c>
      <c r="F160" s="44">
        <v>642</v>
      </c>
      <c r="G160" s="44" t="s">
        <v>34</v>
      </c>
      <c r="H160" s="23">
        <v>1</v>
      </c>
      <c r="I160" s="76">
        <v>36000000000</v>
      </c>
      <c r="J160" s="44" t="s">
        <v>35</v>
      </c>
      <c r="K160" s="48">
        <v>200000</v>
      </c>
      <c r="L160" s="98">
        <v>42767</v>
      </c>
      <c r="M160" s="46">
        <v>43070</v>
      </c>
      <c r="N160" s="44" t="s">
        <v>48</v>
      </c>
      <c r="O160" s="44" t="s">
        <v>127</v>
      </c>
      <c r="P160" s="44" t="s">
        <v>603</v>
      </c>
    </row>
    <row r="161" spans="1:16" ht="146.25" x14ac:dyDescent="0.25">
      <c r="A161" s="41">
        <v>147</v>
      </c>
      <c r="B161" s="23" t="s">
        <v>652</v>
      </c>
      <c r="C161" s="23">
        <v>9460000</v>
      </c>
      <c r="D161" s="43" t="s">
        <v>656</v>
      </c>
      <c r="E161" s="43" t="s">
        <v>1045</v>
      </c>
      <c r="F161" s="44">
        <v>642</v>
      </c>
      <c r="G161" s="44" t="s">
        <v>34</v>
      </c>
      <c r="H161" s="23">
        <v>1</v>
      </c>
      <c r="I161" s="23">
        <v>36000000000</v>
      </c>
      <c r="J161" s="44" t="s">
        <v>35</v>
      </c>
      <c r="K161" s="45">
        <v>210000</v>
      </c>
      <c r="L161" s="46">
        <v>42767</v>
      </c>
      <c r="M161" s="46">
        <v>43070</v>
      </c>
      <c r="N161" s="44" t="s">
        <v>48</v>
      </c>
      <c r="O161" s="44" t="s">
        <v>127</v>
      </c>
      <c r="P161" s="41" t="s">
        <v>657</v>
      </c>
    </row>
    <row r="162" spans="1:16" ht="123.75" x14ac:dyDescent="0.25">
      <c r="A162" s="41">
        <v>148</v>
      </c>
      <c r="B162" s="35" t="s">
        <v>215</v>
      </c>
      <c r="C162" s="42" t="s">
        <v>215</v>
      </c>
      <c r="D162" s="35" t="s">
        <v>372</v>
      </c>
      <c r="E162" s="42" t="s">
        <v>332</v>
      </c>
      <c r="F162" s="44">
        <v>642</v>
      </c>
      <c r="G162" s="44" t="s">
        <v>34</v>
      </c>
      <c r="H162" s="23">
        <v>1</v>
      </c>
      <c r="I162" s="55">
        <v>36000000000</v>
      </c>
      <c r="J162" s="44" t="s">
        <v>35</v>
      </c>
      <c r="K162" s="45">
        <v>250000</v>
      </c>
      <c r="L162" s="46">
        <v>42767</v>
      </c>
      <c r="M162" s="46">
        <v>42767</v>
      </c>
      <c r="N162" s="44" t="s">
        <v>48</v>
      </c>
      <c r="O162" s="44" t="s">
        <v>127</v>
      </c>
      <c r="P162" s="41" t="s">
        <v>384</v>
      </c>
    </row>
    <row r="163" spans="1:16" ht="33.75" x14ac:dyDescent="0.25">
      <c r="A163" s="41">
        <v>149</v>
      </c>
      <c r="B163" s="23" t="s">
        <v>145</v>
      </c>
      <c r="C163" s="23" t="s">
        <v>145</v>
      </c>
      <c r="D163" s="23" t="s">
        <v>146</v>
      </c>
      <c r="E163" s="23" t="s">
        <v>147</v>
      </c>
      <c r="F163" s="44">
        <v>642</v>
      </c>
      <c r="G163" s="44" t="s">
        <v>34</v>
      </c>
      <c r="H163" s="23">
        <v>1</v>
      </c>
      <c r="I163" s="23">
        <v>36000000000</v>
      </c>
      <c r="J163" s="44" t="s">
        <v>35</v>
      </c>
      <c r="K163" s="30">
        <v>272688</v>
      </c>
      <c r="L163" s="46">
        <v>42767</v>
      </c>
      <c r="M163" s="46">
        <v>43160</v>
      </c>
      <c r="N163" s="44" t="s">
        <v>48</v>
      </c>
      <c r="O163" s="44" t="s">
        <v>127</v>
      </c>
      <c r="P163" s="44" t="s">
        <v>117</v>
      </c>
    </row>
    <row r="164" spans="1:16" ht="78.75" x14ac:dyDescent="0.25">
      <c r="A164" s="41">
        <v>150</v>
      </c>
      <c r="B164" s="35" t="s">
        <v>215</v>
      </c>
      <c r="C164" s="42" t="s">
        <v>215</v>
      </c>
      <c r="D164" s="35" t="s">
        <v>370</v>
      </c>
      <c r="E164" s="42" t="s">
        <v>332</v>
      </c>
      <c r="F164" s="44">
        <v>642</v>
      </c>
      <c r="G164" s="44" t="s">
        <v>34</v>
      </c>
      <c r="H164" s="23">
        <v>1</v>
      </c>
      <c r="I164" s="55">
        <v>36000000000</v>
      </c>
      <c r="J164" s="44" t="s">
        <v>35</v>
      </c>
      <c r="K164" s="45">
        <v>300000</v>
      </c>
      <c r="L164" s="46">
        <v>42767</v>
      </c>
      <c r="M164" s="46">
        <v>42767</v>
      </c>
      <c r="N164" s="44" t="s">
        <v>48</v>
      </c>
      <c r="O164" s="44" t="s">
        <v>127</v>
      </c>
      <c r="P164" s="41" t="s">
        <v>384</v>
      </c>
    </row>
    <row r="165" spans="1:16" ht="56.25" x14ac:dyDescent="0.25">
      <c r="A165" s="41">
        <v>151</v>
      </c>
      <c r="B165" s="35" t="s">
        <v>215</v>
      </c>
      <c r="C165" s="42" t="s">
        <v>215</v>
      </c>
      <c r="D165" s="42" t="s">
        <v>335</v>
      </c>
      <c r="E165" s="42" t="s">
        <v>332</v>
      </c>
      <c r="F165" s="44">
        <v>642</v>
      </c>
      <c r="G165" s="44" t="s">
        <v>34</v>
      </c>
      <c r="H165" s="23">
        <v>1</v>
      </c>
      <c r="I165" s="55">
        <v>36000000000</v>
      </c>
      <c r="J165" s="44" t="s">
        <v>35</v>
      </c>
      <c r="K165" s="45">
        <v>375000</v>
      </c>
      <c r="L165" s="46">
        <v>42767</v>
      </c>
      <c r="M165" s="46">
        <v>42767</v>
      </c>
      <c r="N165" s="44" t="s">
        <v>48</v>
      </c>
      <c r="O165" s="44" t="s">
        <v>127</v>
      </c>
      <c r="P165" s="41" t="s">
        <v>384</v>
      </c>
    </row>
    <row r="166" spans="1:16" ht="90" x14ac:dyDescent="0.25">
      <c r="A166" s="41">
        <v>152</v>
      </c>
      <c r="B166" s="23" t="s">
        <v>130</v>
      </c>
      <c r="C166" s="23" t="s">
        <v>131</v>
      </c>
      <c r="D166" s="23" t="s">
        <v>132</v>
      </c>
      <c r="E166" s="23" t="s">
        <v>133</v>
      </c>
      <c r="F166" s="44">
        <v>642</v>
      </c>
      <c r="G166" s="44" t="s">
        <v>34</v>
      </c>
      <c r="H166" s="23">
        <v>1</v>
      </c>
      <c r="I166" s="23">
        <v>36000000000</v>
      </c>
      <c r="J166" s="44" t="s">
        <v>35</v>
      </c>
      <c r="K166" s="30">
        <v>400000</v>
      </c>
      <c r="L166" s="46">
        <v>42767</v>
      </c>
      <c r="M166" s="46">
        <v>43160</v>
      </c>
      <c r="N166" s="44" t="s">
        <v>48</v>
      </c>
      <c r="O166" s="44" t="s">
        <v>127</v>
      </c>
      <c r="P166" s="44" t="s">
        <v>117</v>
      </c>
    </row>
    <row r="167" spans="1:16" ht="56.25" x14ac:dyDescent="0.25">
      <c r="A167" s="41">
        <v>153</v>
      </c>
      <c r="B167" s="23" t="s">
        <v>281</v>
      </c>
      <c r="C167" s="23" t="s">
        <v>282</v>
      </c>
      <c r="D167" s="76" t="s">
        <v>312</v>
      </c>
      <c r="E167" s="76" t="s">
        <v>313</v>
      </c>
      <c r="F167" s="44">
        <v>642</v>
      </c>
      <c r="G167" s="44" t="s">
        <v>34</v>
      </c>
      <c r="H167" s="23">
        <v>1</v>
      </c>
      <c r="I167" s="96">
        <v>36000000000</v>
      </c>
      <c r="J167" s="44" t="s">
        <v>35</v>
      </c>
      <c r="K167" s="30">
        <v>450000</v>
      </c>
      <c r="L167" s="46">
        <v>42767</v>
      </c>
      <c r="M167" s="46">
        <v>42917</v>
      </c>
      <c r="N167" s="44" t="s">
        <v>48</v>
      </c>
      <c r="O167" s="44" t="s">
        <v>127</v>
      </c>
      <c r="P167" s="23" t="s">
        <v>280</v>
      </c>
    </row>
    <row r="168" spans="1:16" ht="78.75" x14ac:dyDescent="0.25">
      <c r="A168" s="41">
        <v>154</v>
      </c>
      <c r="B168" s="23" t="s">
        <v>118</v>
      </c>
      <c r="C168" s="23" t="s">
        <v>119</v>
      </c>
      <c r="D168" s="23" t="s">
        <v>136</v>
      </c>
      <c r="E168" s="23" t="s">
        <v>137</v>
      </c>
      <c r="F168" s="44">
        <v>642</v>
      </c>
      <c r="G168" s="44" t="s">
        <v>34</v>
      </c>
      <c r="H168" s="23">
        <v>1</v>
      </c>
      <c r="I168" s="23">
        <v>36000000000</v>
      </c>
      <c r="J168" s="44" t="s">
        <v>35</v>
      </c>
      <c r="K168" s="30">
        <v>499990</v>
      </c>
      <c r="L168" s="46">
        <v>42767</v>
      </c>
      <c r="M168" s="46">
        <v>43160</v>
      </c>
      <c r="N168" s="44" t="s">
        <v>48</v>
      </c>
      <c r="O168" s="44" t="s">
        <v>127</v>
      </c>
      <c r="P168" s="44" t="s">
        <v>117</v>
      </c>
    </row>
    <row r="169" spans="1:16" ht="101.25" x14ac:dyDescent="0.25">
      <c r="A169" s="41">
        <v>155</v>
      </c>
      <c r="B169" s="23" t="s">
        <v>142</v>
      </c>
      <c r="C169" s="23" t="s">
        <v>138</v>
      </c>
      <c r="D169" s="23" t="s">
        <v>143</v>
      </c>
      <c r="E169" s="23" t="s">
        <v>121</v>
      </c>
      <c r="F169" s="44">
        <v>642</v>
      </c>
      <c r="G169" s="44" t="s">
        <v>34</v>
      </c>
      <c r="H169" s="23">
        <v>1</v>
      </c>
      <c r="I169" s="23">
        <v>36000000000</v>
      </c>
      <c r="J169" s="44" t="s">
        <v>35</v>
      </c>
      <c r="K169" s="30">
        <v>499990</v>
      </c>
      <c r="L169" s="46">
        <v>42767</v>
      </c>
      <c r="M169" s="46">
        <v>43160</v>
      </c>
      <c r="N169" s="44" t="s">
        <v>48</v>
      </c>
      <c r="O169" s="44" t="s">
        <v>127</v>
      </c>
      <c r="P169" s="44" t="s">
        <v>117</v>
      </c>
    </row>
    <row r="170" spans="1:16" ht="101.25" x14ac:dyDescent="0.25">
      <c r="A170" s="41">
        <v>156</v>
      </c>
      <c r="B170" s="35" t="s">
        <v>399</v>
      </c>
      <c r="C170" s="79" t="s">
        <v>400</v>
      </c>
      <c r="D170" s="80" t="s">
        <v>401</v>
      </c>
      <c r="E170" s="42" t="s">
        <v>395</v>
      </c>
      <c r="F170" s="44">
        <v>642</v>
      </c>
      <c r="G170" s="44" t="s">
        <v>34</v>
      </c>
      <c r="H170" s="23">
        <v>1</v>
      </c>
      <c r="I170" s="55">
        <v>36000000000</v>
      </c>
      <c r="J170" s="44" t="s">
        <v>35</v>
      </c>
      <c r="K170" s="45">
        <v>500000</v>
      </c>
      <c r="L170" s="46">
        <v>42767</v>
      </c>
      <c r="M170" s="46">
        <v>43070</v>
      </c>
      <c r="N170" s="44" t="s">
        <v>48</v>
      </c>
      <c r="O170" s="44" t="s">
        <v>127</v>
      </c>
      <c r="P170" s="41" t="s">
        <v>408</v>
      </c>
    </row>
    <row r="171" spans="1:16" ht="45" x14ac:dyDescent="0.25">
      <c r="A171" s="41">
        <v>157</v>
      </c>
      <c r="B171" s="24" t="s">
        <v>905</v>
      </c>
      <c r="C171" s="24" t="s">
        <v>906</v>
      </c>
      <c r="D171" s="24" t="s">
        <v>993</v>
      </c>
      <c r="E171" s="24" t="s">
        <v>157</v>
      </c>
      <c r="F171" s="24">
        <v>642</v>
      </c>
      <c r="G171" s="24" t="s">
        <v>34</v>
      </c>
      <c r="H171" s="24">
        <v>1</v>
      </c>
      <c r="I171" s="24">
        <v>36000000000</v>
      </c>
      <c r="J171" s="24" t="s">
        <v>35</v>
      </c>
      <c r="K171" s="25">
        <v>300008.76</v>
      </c>
      <c r="L171" s="46">
        <v>42769</v>
      </c>
      <c r="M171" s="46">
        <v>43072</v>
      </c>
      <c r="N171" s="44" t="s">
        <v>48</v>
      </c>
      <c r="O171" s="44" t="s">
        <v>127</v>
      </c>
      <c r="P171" s="23" t="s">
        <v>988</v>
      </c>
    </row>
    <row r="172" spans="1:16" ht="45" x14ac:dyDescent="0.25">
      <c r="A172" s="41">
        <v>158</v>
      </c>
      <c r="B172" s="24" t="s">
        <v>215</v>
      </c>
      <c r="C172" s="24" t="s">
        <v>215</v>
      </c>
      <c r="D172" s="24" t="s">
        <v>991</v>
      </c>
      <c r="E172" s="24" t="s">
        <v>157</v>
      </c>
      <c r="F172" s="24">
        <v>642</v>
      </c>
      <c r="G172" s="24" t="s">
        <v>34</v>
      </c>
      <c r="H172" s="24">
        <v>1</v>
      </c>
      <c r="I172" s="24">
        <v>36000000000</v>
      </c>
      <c r="J172" s="24" t="s">
        <v>35</v>
      </c>
      <c r="K172" s="25">
        <v>156136.1</v>
      </c>
      <c r="L172" s="46">
        <v>42770</v>
      </c>
      <c r="M172" s="46">
        <v>43073</v>
      </c>
      <c r="N172" s="44" t="s">
        <v>48</v>
      </c>
      <c r="O172" s="44" t="s">
        <v>127</v>
      </c>
      <c r="P172" s="23" t="s">
        <v>988</v>
      </c>
    </row>
    <row r="173" spans="1:16" ht="45" x14ac:dyDescent="0.25">
      <c r="A173" s="41">
        <v>159</v>
      </c>
      <c r="B173" s="24" t="s">
        <v>914</v>
      </c>
      <c r="C173" s="24" t="s">
        <v>915</v>
      </c>
      <c r="D173" s="24" t="s">
        <v>997</v>
      </c>
      <c r="E173" s="24" t="s">
        <v>157</v>
      </c>
      <c r="F173" s="24">
        <v>642</v>
      </c>
      <c r="G173" s="24" t="s">
        <v>34</v>
      </c>
      <c r="H173" s="24">
        <v>1</v>
      </c>
      <c r="I173" s="24">
        <v>36000000000</v>
      </c>
      <c r="J173" s="24" t="s">
        <v>35</v>
      </c>
      <c r="K173" s="30">
        <v>42338.43</v>
      </c>
      <c r="L173" s="46">
        <v>42775</v>
      </c>
      <c r="M173" s="46">
        <v>43078</v>
      </c>
      <c r="N173" s="44" t="s">
        <v>48</v>
      </c>
      <c r="O173" s="44" t="s">
        <v>127</v>
      </c>
      <c r="P173" s="23" t="s">
        <v>988</v>
      </c>
    </row>
    <row r="174" spans="1:16" ht="56.25" x14ac:dyDescent="0.25">
      <c r="A174" s="41">
        <v>160</v>
      </c>
      <c r="B174" s="133" t="s">
        <v>922</v>
      </c>
      <c r="C174" s="133" t="s">
        <v>1051</v>
      </c>
      <c r="D174" s="129" t="s">
        <v>1054</v>
      </c>
      <c r="E174" s="129" t="s">
        <v>157</v>
      </c>
      <c r="F174" s="129">
        <v>642</v>
      </c>
      <c r="G174" s="129" t="s">
        <v>34</v>
      </c>
      <c r="H174" s="129">
        <v>1</v>
      </c>
      <c r="I174" s="129">
        <v>36000000000</v>
      </c>
      <c r="J174" s="129" t="s">
        <v>35</v>
      </c>
      <c r="K174" s="130">
        <v>49918.48</v>
      </c>
      <c r="L174" s="131">
        <v>42779</v>
      </c>
      <c r="M174" s="131">
        <v>43082</v>
      </c>
      <c r="N174" s="132" t="s">
        <v>48</v>
      </c>
      <c r="O174" s="132" t="s">
        <v>127</v>
      </c>
      <c r="P174" s="129" t="s">
        <v>988</v>
      </c>
    </row>
    <row r="175" spans="1:16" ht="45" x14ac:dyDescent="0.25">
      <c r="A175" s="41">
        <v>161</v>
      </c>
      <c r="B175" s="24" t="s">
        <v>939</v>
      </c>
      <c r="C175" s="24" t="s">
        <v>940</v>
      </c>
      <c r="D175" s="24" t="s">
        <v>941</v>
      </c>
      <c r="E175" s="24" t="s">
        <v>157</v>
      </c>
      <c r="F175" s="24">
        <v>642</v>
      </c>
      <c r="G175" s="24" t="s">
        <v>34</v>
      </c>
      <c r="H175" s="24">
        <v>1</v>
      </c>
      <c r="I175" s="24">
        <v>36000000000</v>
      </c>
      <c r="J175" s="24" t="s">
        <v>35</v>
      </c>
      <c r="K175" s="25">
        <v>10288</v>
      </c>
      <c r="L175" s="46">
        <v>42788</v>
      </c>
      <c r="M175" s="46">
        <v>43091</v>
      </c>
      <c r="N175" s="44" t="s">
        <v>48</v>
      </c>
      <c r="O175" s="44" t="s">
        <v>127</v>
      </c>
      <c r="P175" s="23" t="s">
        <v>988</v>
      </c>
    </row>
    <row r="176" spans="1:16" ht="45" x14ac:dyDescent="0.25">
      <c r="A176" s="41">
        <v>162</v>
      </c>
      <c r="B176" s="24" t="s">
        <v>948</v>
      </c>
      <c r="C176" s="24" t="s">
        <v>949</v>
      </c>
      <c r="D176" s="26" t="s">
        <v>1007</v>
      </c>
      <c r="E176" s="24" t="s">
        <v>157</v>
      </c>
      <c r="F176" s="24">
        <v>642</v>
      </c>
      <c r="G176" s="24" t="s">
        <v>34</v>
      </c>
      <c r="H176" s="24">
        <v>1</v>
      </c>
      <c r="I176" s="26">
        <v>36000000000</v>
      </c>
      <c r="J176" s="29" t="s">
        <v>35</v>
      </c>
      <c r="K176" s="32">
        <v>187484</v>
      </c>
      <c r="L176" s="46">
        <v>42792</v>
      </c>
      <c r="M176" s="46">
        <v>43095</v>
      </c>
      <c r="N176" s="44" t="s">
        <v>48</v>
      </c>
      <c r="O176" s="44" t="s">
        <v>127</v>
      </c>
      <c r="P176" s="23" t="s">
        <v>988</v>
      </c>
    </row>
    <row r="177" spans="1:16" ht="45" x14ac:dyDescent="0.25">
      <c r="A177" s="41">
        <v>163</v>
      </c>
      <c r="B177" s="24" t="s">
        <v>215</v>
      </c>
      <c r="C177" s="24" t="s">
        <v>215</v>
      </c>
      <c r="D177" s="27" t="s">
        <v>1012</v>
      </c>
      <c r="E177" s="24" t="s">
        <v>157</v>
      </c>
      <c r="F177" s="28">
        <v>796</v>
      </c>
      <c r="G177" s="23" t="s">
        <v>592</v>
      </c>
      <c r="H177" s="24">
        <v>71</v>
      </c>
      <c r="I177" s="24">
        <v>36000000000</v>
      </c>
      <c r="J177" s="24" t="s">
        <v>35</v>
      </c>
      <c r="K177" s="31">
        <v>381689.9</v>
      </c>
      <c r="L177" s="46">
        <v>42794</v>
      </c>
      <c r="M177" s="46">
        <v>43100</v>
      </c>
      <c r="N177" s="44" t="s">
        <v>48</v>
      </c>
      <c r="O177" s="44" t="s">
        <v>127</v>
      </c>
      <c r="P177" s="23" t="s">
        <v>988</v>
      </c>
    </row>
    <row r="178" spans="1:16" ht="45" x14ac:dyDescent="0.25">
      <c r="A178" s="41">
        <v>164</v>
      </c>
      <c r="B178" s="24" t="s">
        <v>215</v>
      </c>
      <c r="C178" s="24" t="s">
        <v>215</v>
      </c>
      <c r="D178" s="24" t="s">
        <v>1020</v>
      </c>
      <c r="E178" s="24" t="s">
        <v>157</v>
      </c>
      <c r="F178" s="24">
        <v>642</v>
      </c>
      <c r="G178" s="24" t="s">
        <v>34</v>
      </c>
      <c r="H178" s="24">
        <v>1</v>
      </c>
      <c r="I178" s="26">
        <v>36000000000</v>
      </c>
      <c r="J178" s="27" t="s">
        <v>35</v>
      </c>
      <c r="K178" s="32">
        <v>17221.16</v>
      </c>
      <c r="L178" s="46">
        <v>42794</v>
      </c>
      <c r="M178" s="46">
        <v>43100</v>
      </c>
      <c r="N178" s="44" t="s">
        <v>48</v>
      </c>
      <c r="O178" s="44" t="s">
        <v>127</v>
      </c>
      <c r="P178" s="23" t="s">
        <v>988</v>
      </c>
    </row>
    <row r="179" spans="1:16" ht="45" x14ac:dyDescent="0.25">
      <c r="A179" s="41">
        <v>165</v>
      </c>
      <c r="B179" s="24" t="s">
        <v>974</v>
      </c>
      <c r="C179" s="24" t="s">
        <v>975</v>
      </c>
      <c r="D179" s="24" t="s">
        <v>1029</v>
      </c>
      <c r="E179" s="24" t="s">
        <v>157</v>
      </c>
      <c r="F179" s="24">
        <v>642</v>
      </c>
      <c r="G179" s="24" t="s">
        <v>34</v>
      </c>
      <c r="H179" s="24">
        <v>1</v>
      </c>
      <c r="I179" s="24">
        <v>36000000000</v>
      </c>
      <c r="J179" s="24" t="s">
        <v>35</v>
      </c>
      <c r="K179" s="25">
        <v>176484</v>
      </c>
      <c r="L179" s="46">
        <v>42794</v>
      </c>
      <c r="M179" s="46">
        <v>43100</v>
      </c>
      <c r="N179" s="44" t="s">
        <v>48</v>
      </c>
      <c r="O179" s="44" t="s">
        <v>127</v>
      </c>
      <c r="P179" s="23" t="s">
        <v>988</v>
      </c>
    </row>
    <row r="180" spans="1:16" ht="45" x14ac:dyDescent="0.25">
      <c r="A180" s="41">
        <v>166</v>
      </c>
      <c r="B180" s="24" t="s">
        <v>215</v>
      </c>
      <c r="C180" s="24" t="s">
        <v>215</v>
      </c>
      <c r="D180" s="24" t="s">
        <v>1030</v>
      </c>
      <c r="E180" s="24" t="s">
        <v>157</v>
      </c>
      <c r="F180" s="24">
        <v>642</v>
      </c>
      <c r="G180" s="24" t="s">
        <v>34</v>
      </c>
      <c r="H180" s="24">
        <v>1</v>
      </c>
      <c r="I180" s="24">
        <v>36000000000</v>
      </c>
      <c r="J180" s="24" t="s">
        <v>35</v>
      </c>
      <c r="K180" s="25">
        <v>141130</v>
      </c>
      <c r="L180" s="46">
        <v>42794</v>
      </c>
      <c r="M180" s="46">
        <v>43100</v>
      </c>
      <c r="N180" s="44" t="s">
        <v>48</v>
      </c>
      <c r="O180" s="44" t="s">
        <v>127</v>
      </c>
      <c r="P180" s="23" t="s">
        <v>988</v>
      </c>
    </row>
    <row r="181" spans="1:16" ht="45" x14ac:dyDescent="0.25">
      <c r="A181" s="41">
        <v>167</v>
      </c>
      <c r="B181" s="24" t="s">
        <v>215</v>
      </c>
      <c r="C181" s="24" t="s">
        <v>215</v>
      </c>
      <c r="D181" s="24" t="s">
        <v>1034</v>
      </c>
      <c r="E181" s="24" t="s">
        <v>157</v>
      </c>
      <c r="F181" s="24">
        <v>642</v>
      </c>
      <c r="G181" s="24" t="s">
        <v>34</v>
      </c>
      <c r="H181" s="24">
        <v>1</v>
      </c>
      <c r="I181" s="24">
        <v>36000000000</v>
      </c>
      <c r="J181" s="24" t="s">
        <v>35</v>
      </c>
      <c r="K181" s="25">
        <v>18197.02</v>
      </c>
      <c r="L181" s="46">
        <v>42794</v>
      </c>
      <c r="M181" s="46">
        <v>43100</v>
      </c>
      <c r="N181" s="44" t="s">
        <v>48</v>
      </c>
      <c r="O181" s="44" t="s">
        <v>127</v>
      </c>
      <c r="P181" s="23" t="s">
        <v>988</v>
      </c>
    </row>
    <row r="182" spans="1:16" ht="45" x14ac:dyDescent="0.25">
      <c r="A182" s="41">
        <v>168</v>
      </c>
      <c r="B182" s="24" t="s">
        <v>215</v>
      </c>
      <c r="C182" s="24" t="s">
        <v>215</v>
      </c>
      <c r="D182" s="24" t="s">
        <v>1036</v>
      </c>
      <c r="E182" s="24" t="s">
        <v>157</v>
      </c>
      <c r="F182" s="24">
        <v>642</v>
      </c>
      <c r="G182" s="24" t="s">
        <v>34</v>
      </c>
      <c r="H182" s="24">
        <v>1</v>
      </c>
      <c r="I182" s="24">
        <v>36000000000</v>
      </c>
      <c r="J182" s="24" t="s">
        <v>35</v>
      </c>
      <c r="K182" s="25">
        <v>168012.94</v>
      </c>
      <c r="L182" s="46">
        <v>42794</v>
      </c>
      <c r="M182" s="46">
        <v>43100</v>
      </c>
      <c r="N182" s="44" t="s">
        <v>48</v>
      </c>
      <c r="O182" s="44" t="s">
        <v>127</v>
      </c>
      <c r="P182" s="23" t="s">
        <v>988</v>
      </c>
    </row>
    <row r="183" spans="1:16" ht="45" x14ac:dyDescent="0.25">
      <c r="A183" s="41">
        <v>169</v>
      </c>
      <c r="B183" s="24" t="s">
        <v>215</v>
      </c>
      <c r="C183" s="24" t="s">
        <v>215</v>
      </c>
      <c r="D183" s="24" t="s">
        <v>1039</v>
      </c>
      <c r="E183" s="24" t="s">
        <v>157</v>
      </c>
      <c r="F183" s="24">
        <v>642</v>
      </c>
      <c r="G183" s="24" t="s">
        <v>34</v>
      </c>
      <c r="H183" s="24">
        <v>1</v>
      </c>
      <c r="I183" s="24">
        <v>36000000000</v>
      </c>
      <c r="J183" s="24" t="s">
        <v>35</v>
      </c>
      <c r="K183" s="25">
        <v>98877.36</v>
      </c>
      <c r="L183" s="46">
        <v>42794</v>
      </c>
      <c r="M183" s="46">
        <v>43100</v>
      </c>
      <c r="N183" s="44" t="s">
        <v>48</v>
      </c>
      <c r="O183" s="44" t="s">
        <v>127</v>
      </c>
      <c r="P183" s="23" t="s">
        <v>988</v>
      </c>
    </row>
    <row r="184" spans="1:16" ht="45" x14ac:dyDescent="0.25">
      <c r="A184" s="41">
        <v>170</v>
      </c>
      <c r="B184" s="24" t="s">
        <v>215</v>
      </c>
      <c r="C184" s="24" t="s">
        <v>215</v>
      </c>
      <c r="D184" s="24" t="s">
        <v>1042</v>
      </c>
      <c r="E184" s="24" t="s">
        <v>157</v>
      </c>
      <c r="F184" s="24">
        <v>642</v>
      </c>
      <c r="G184" s="24" t="s">
        <v>34</v>
      </c>
      <c r="H184" s="24">
        <v>1</v>
      </c>
      <c r="I184" s="24">
        <v>36000000000</v>
      </c>
      <c r="J184" s="24" t="s">
        <v>35</v>
      </c>
      <c r="K184" s="25">
        <v>457731.04</v>
      </c>
      <c r="L184" s="46">
        <v>42794</v>
      </c>
      <c r="M184" s="46">
        <v>43100</v>
      </c>
      <c r="N184" s="44" t="s">
        <v>48</v>
      </c>
      <c r="O184" s="44" t="s">
        <v>127</v>
      </c>
      <c r="P184" s="23" t="s">
        <v>988</v>
      </c>
    </row>
    <row r="185" spans="1:16" ht="22.5" x14ac:dyDescent="0.25">
      <c r="A185" s="41">
        <v>171</v>
      </c>
      <c r="B185" s="52" t="s">
        <v>283</v>
      </c>
      <c r="C185" s="52" t="s">
        <v>284</v>
      </c>
      <c r="D185" s="76" t="s">
        <v>285</v>
      </c>
      <c r="E185" s="76" t="s">
        <v>306</v>
      </c>
      <c r="F185" s="44">
        <v>642</v>
      </c>
      <c r="G185" s="44" t="s">
        <v>34</v>
      </c>
      <c r="H185" s="95">
        <v>100</v>
      </c>
      <c r="I185" s="96">
        <v>36000000000</v>
      </c>
      <c r="J185" s="44" t="s">
        <v>35</v>
      </c>
      <c r="K185" s="30">
        <v>500000</v>
      </c>
      <c r="L185" s="46">
        <v>42795</v>
      </c>
      <c r="M185" s="46">
        <v>43070</v>
      </c>
      <c r="N185" s="44" t="s">
        <v>48</v>
      </c>
      <c r="O185" s="44" t="s">
        <v>127</v>
      </c>
      <c r="P185" s="23" t="s">
        <v>280</v>
      </c>
    </row>
    <row r="186" spans="1:16" ht="180" x14ac:dyDescent="0.25">
      <c r="A186" s="41">
        <v>172</v>
      </c>
      <c r="B186" s="35" t="s">
        <v>215</v>
      </c>
      <c r="C186" s="42" t="s">
        <v>215</v>
      </c>
      <c r="D186" s="42" t="s">
        <v>349</v>
      </c>
      <c r="E186" s="42" t="s">
        <v>332</v>
      </c>
      <c r="F186" s="44">
        <v>642</v>
      </c>
      <c r="G186" s="44" t="s">
        <v>34</v>
      </c>
      <c r="H186" s="23">
        <v>1</v>
      </c>
      <c r="I186" s="55">
        <v>36000000000</v>
      </c>
      <c r="J186" s="44" t="s">
        <v>35</v>
      </c>
      <c r="K186" s="45">
        <v>20000</v>
      </c>
      <c r="L186" s="46">
        <v>42795</v>
      </c>
      <c r="M186" s="46">
        <v>42795</v>
      </c>
      <c r="N186" s="44" t="s">
        <v>48</v>
      </c>
      <c r="O186" s="44" t="s">
        <v>127</v>
      </c>
      <c r="P186" s="41" t="s">
        <v>384</v>
      </c>
    </row>
    <row r="187" spans="1:16" ht="78.75" x14ac:dyDescent="0.25">
      <c r="A187" s="41">
        <v>173</v>
      </c>
      <c r="B187" s="35" t="s">
        <v>215</v>
      </c>
      <c r="C187" s="42" t="s">
        <v>215</v>
      </c>
      <c r="D187" s="42" t="s">
        <v>343</v>
      </c>
      <c r="E187" s="42" t="s">
        <v>332</v>
      </c>
      <c r="F187" s="44">
        <v>642</v>
      </c>
      <c r="G187" s="44" t="s">
        <v>34</v>
      </c>
      <c r="H187" s="23">
        <v>1</v>
      </c>
      <c r="I187" s="55">
        <v>36000000000</v>
      </c>
      <c r="J187" s="44" t="s">
        <v>35</v>
      </c>
      <c r="K187" s="45">
        <v>30000</v>
      </c>
      <c r="L187" s="46">
        <v>42795</v>
      </c>
      <c r="M187" s="46">
        <v>42795</v>
      </c>
      <c r="N187" s="44" t="s">
        <v>48</v>
      </c>
      <c r="O187" s="44" t="s">
        <v>127</v>
      </c>
      <c r="P187" s="41" t="s">
        <v>384</v>
      </c>
    </row>
    <row r="188" spans="1:16" ht="180" x14ac:dyDescent="0.25">
      <c r="A188" s="41">
        <v>174</v>
      </c>
      <c r="B188" s="35" t="s">
        <v>215</v>
      </c>
      <c r="C188" s="42" t="s">
        <v>215</v>
      </c>
      <c r="D188" s="35" t="s">
        <v>374</v>
      </c>
      <c r="E188" s="42" t="s">
        <v>332</v>
      </c>
      <c r="F188" s="44">
        <v>642</v>
      </c>
      <c r="G188" s="44" t="s">
        <v>34</v>
      </c>
      <c r="H188" s="23">
        <v>1</v>
      </c>
      <c r="I188" s="55">
        <v>36000000000</v>
      </c>
      <c r="J188" s="44" t="s">
        <v>35</v>
      </c>
      <c r="K188" s="45">
        <v>32000</v>
      </c>
      <c r="L188" s="46">
        <v>42795</v>
      </c>
      <c r="M188" s="46">
        <v>42795</v>
      </c>
      <c r="N188" s="44" t="s">
        <v>48</v>
      </c>
      <c r="O188" s="44" t="s">
        <v>127</v>
      </c>
      <c r="P188" s="41" t="s">
        <v>384</v>
      </c>
    </row>
    <row r="189" spans="1:16" ht="101.25" x14ac:dyDescent="0.25">
      <c r="A189" s="41">
        <v>175</v>
      </c>
      <c r="B189" s="35" t="s">
        <v>215</v>
      </c>
      <c r="C189" s="42" t="s">
        <v>215</v>
      </c>
      <c r="D189" s="35" t="s">
        <v>357</v>
      </c>
      <c r="E189" s="42" t="s">
        <v>332</v>
      </c>
      <c r="F189" s="44">
        <v>642</v>
      </c>
      <c r="G189" s="44" t="s">
        <v>34</v>
      </c>
      <c r="H189" s="23">
        <v>1</v>
      </c>
      <c r="I189" s="55">
        <v>36000000000</v>
      </c>
      <c r="J189" s="44" t="s">
        <v>35</v>
      </c>
      <c r="K189" s="45">
        <v>33000</v>
      </c>
      <c r="L189" s="46">
        <v>42795</v>
      </c>
      <c r="M189" s="46">
        <v>42795</v>
      </c>
      <c r="N189" s="44" t="s">
        <v>48</v>
      </c>
      <c r="O189" s="44" t="s">
        <v>127</v>
      </c>
      <c r="P189" s="41" t="s">
        <v>384</v>
      </c>
    </row>
    <row r="190" spans="1:16" ht="135" x14ac:dyDescent="0.25">
      <c r="A190" s="41">
        <v>176</v>
      </c>
      <c r="B190" s="35" t="s">
        <v>215</v>
      </c>
      <c r="C190" s="42" t="s">
        <v>215</v>
      </c>
      <c r="D190" s="42" t="s">
        <v>381</v>
      </c>
      <c r="E190" s="42" t="s">
        <v>332</v>
      </c>
      <c r="F190" s="44">
        <v>642</v>
      </c>
      <c r="G190" s="44" t="s">
        <v>34</v>
      </c>
      <c r="H190" s="23">
        <v>1</v>
      </c>
      <c r="I190" s="55">
        <v>36000000000</v>
      </c>
      <c r="J190" s="44" t="s">
        <v>35</v>
      </c>
      <c r="K190" s="45">
        <v>33400</v>
      </c>
      <c r="L190" s="46">
        <v>42795</v>
      </c>
      <c r="M190" s="46">
        <v>42795</v>
      </c>
      <c r="N190" s="44" t="s">
        <v>48</v>
      </c>
      <c r="O190" s="44" t="s">
        <v>127</v>
      </c>
      <c r="P190" s="41" t="s">
        <v>384</v>
      </c>
    </row>
    <row r="191" spans="1:16" ht="78.75" x14ac:dyDescent="0.25">
      <c r="A191" s="41">
        <v>177</v>
      </c>
      <c r="B191" s="35" t="s">
        <v>215</v>
      </c>
      <c r="C191" s="42" t="s">
        <v>215</v>
      </c>
      <c r="D191" s="99" t="s">
        <v>346</v>
      </c>
      <c r="E191" s="42" t="s">
        <v>332</v>
      </c>
      <c r="F191" s="44">
        <v>642</v>
      </c>
      <c r="G191" s="44" t="s">
        <v>34</v>
      </c>
      <c r="H191" s="23">
        <v>1</v>
      </c>
      <c r="I191" s="55">
        <v>36000000000</v>
      </c>
      <c r="J191" s="44" t="s">
        <v>35</v>
      </c>
      <c r="K191" s="100">
        <v>40000</v>
      </c>
      <c r="L191" s="46">
        <v>42795</v>
      </c>
      <c r="M191" s="46">
        <v>42795</v>
      </c>
      <c r="N191" s="44" t="s">
        <v>48</v>
      </c>
      <c r="O191" s="44" t="s">
        <v>127</v>
      </c>
      <c r="P191" s="41" t="s">
        <v>384</v>
      </c>
    </row>
    <row r="192" spans="1:16" ht="213.75" x14ac:dyDescent="0.25">
      <c r="A192" s="41">
        <v>178</v>
      </c>
      <c r="B192" s="35" t="s">
        <v>215</v>
      </c>
      <c r="C192" s="42" t="s">
        <v>215</v>
      </c>
      <c r="D192" s="35" t="s">
        <v>363</v>
      </c>
      <c r="E192" s="42" t="s">
        <v>332</v>
      </c>
      <c r="F192" s="44">
        <v>642</v>
      </c>
      <c r="G192" s="44" t="s">
        <v>34</v>
      </c>
      <c r="H192" s="23">
        <v>1</v>
      </c>
      <c r="I192" s="55">
        <v>36000000000</v>
      </c>
      <c r="J192" s="44" t="s">
        <v>35</v>
      </c>
      <c r="K192" s="45">
        <v>40000</v>
      </c>
      <c r="L192" s="46">
        <v>42795</v>
      </c>
      <c r="M192" s="46">
        <v>42795</v>
      </c>
      <c r="N192" s="44" t="s">
        <v>48</v>
      </c>
      <c r="O192" s="44" t="s">
        <v>127</v>
      </c>
      <c r="P192" s="41" t="s">
        <v>384</v>
      </c>
    </row>
    <row r="193" spans="1:16" ht="101.25" x14ac:dyDescent="0.25">
      <c r="A193" s="41">
        <v>179</v>
      </c>
      <c r="B193" s="35" t="s">
        <v>215</v>
      </c>
      <c r="C193" s="42" t="s">
        <v>215</v>
      </c>
      <c r="D193" s="35" t="s">
        <v>355</v>
      </c>
      <c r="E193" s="42" t="s">
        <v>332</v>
      </c>
      <c r="F193" s="44">
        <v>642</v>
      </c>
      <c r="G193" s="44" t="s">
        <v>34</v>
      </c>
      <c r="H193" s="23">
        <v>1</v>
      </c>
      <c r="I193" s="55">
        <v>36000000000</v>
      </c>
      <c r="J193" s="44" t="s">
        <v>35</v>
      </c>
      <c r="K193" s="45">
        <v>45000</v>
      </c>
      <c r="L193" s="46">
        <v>42795</v>
      </c>
      <c r="M193" s="46">
        <v>42795</v>
      </c>
      <c r="N193" s="44" t="s">
        <v>48</v>
      </c>
      <c r="O193" s="44" t="s">
        <v>127</v>
      </c>
      <c r="P193" s="41" t="s">
        <v>384</v>
      </c>
    </row>
    <row r="194" spans="1:16" ht="22.5" x14ac:dyDescent="0.25">
      <c r="A194" s="41">
        <v>180</v>
      </c>
      <c r="B194" s="35" t="s">
        <v>215</v>
      </c>
      <c r="C194" s="42" t="s">
        <v>215</v>
      </c>
      <c r="D194" s="55" t="s">
        <v>353</v>
      </c>
      <c r="E194" s="55"/>
      <c r="F194" s="44">
        <v>642</v>
      </c>
      <c r="G194" s="44" t="s">
        <v>34</v>
      </c>
      <c r="H194" s="23">
        <v>1</v>
      </c>
      <c r="I194" s="55">
        <v>36000000000</v>
      </c>
      <c r="J194" s="44" t="s">
        <v>35</v>
      </c>
      <c r="K194" s="45">
        <v>50000</v>
      </c>
      <c r="L194" s="46">
        <v>42795</v>
      </c>
      <c r="M194" s="46">
        <v>43160</v>
      </c>
      <c r="N194" s="44" t="s">
        <v>48</v>
      </c>
      <c r="O194" s="44" t="s">
        <v>127</v>
      </c>
      <c r="P194" s="41" t="s">
        <v>384</v>
      </c>
    </row>
    <row r="195" spans="1:16" ht="112.5" x14ac:dyDescent="0.25">
      <c r="A195" s="41">
        <v>181</v>
      </c>
      <c r="B195" s="35" t="s">
        <v>215</v>
      </c>
      <c r="C195" s="42" t="s">
        <v>215</v>
      </c>
      <c r="D195" s="44" t="s">
        <v>387</v>
      </c>
      <c r="E195" s="44" t="s">
        <v>388</v>
      </c>
      <c r="F195" s="23">
        <v>876</v>
      </c>
      <c r="G195" s="23" t="s">
        <v>195</v>
      </c>
      <c r="H195" s="23">
        <v>1</v>
      </c>
      <c r="I195" s="55">
        <v>36000000000</v>
      </c>
      <c r="J195" s="44" t="s">
        <v>35</v>
      </c>
      <c r="K195" s="45">
        <v>54000</v>
      </c>
      <c r="L195" s="46">
        <v>42795</v>
      </c>
      <c r="M195" s="46">
        <v>42979</v>
      </c>
      <c r="N195" s="44" t="s">
        <v>48</v>
      </c>
      <c r="O195" s="44" t="s">
        <v>127</v>
      </c>
      <c r="P195" s="41" t="s">
        <v>391</v>
      </c>
    </row>
    <row r="196" spans="1:16" ht="56.25" x14ac:dyDescent="0.25">
      <c r="A196" s="41">
        <v>182</v>
      </c>
      <c r="B196" s="35" t="s">
        <v>215</v>
      </c>
      <c r="C196" s="42" t="s">
        <v>215</v>
      </c>
      <c r="D196" s="42" t="s">
        <v>104</v>
      </c>
      <c r="E196" s="42" t="s">
        <v>105</v>
      </c>
      <c r="F196" s="44">
        <v>642</v>
      </c>
      <c r="G196" s="44" t="s">
        <v>34</v>
      </c>
      <c r="H196" s="23">
        <v>1</v>
      </c>
      <c r="I196" s="23">
        <v>36000000000</v>
      </c>
      <c r="J196" s="44" t="s">
        <v>35</v>
      </c>
      <c r="K196" s="45">
        <v>60000</v>
      </c>
      <c r="L196" s="46">
        <v>42795</v>
      </c>
      <c r="M196" s="46">
        <v>43070</v>
      </c>
      <c r="N196" s="44" t="s">
        <v>48</v>
      </c>
      <c r="O196" s="44" t="s">
        <v>127</v>
      </c>
      <c r="P196" s="44" t="s">
        <v>112</v>
      </c>
    </row>
    <row r="197" spans="1:16" ht="33.75" x14ac:dyDescent="0.25">
      <c r="A197" s="41">
        <v>183</v>
      </c>
      <c r="B197" s="35" t="s">
        <v>215</v>
      </c>
      <c r="C197" s="42" t="s">
        <v>215</v>
      </c>
      <c r="D197" s="23" t="s">
        <v>179</v>
      </c>
      <c r="E197" s="23" t="s">
        <v>180</v>
      </c>
      <c r="F197" s="44">
        <v>642</v>
      </c>
      <c r="G197" s="44" t="s">
        <v>34</v>
      </c>
      <c r="H197" s="23">
        <v>1</v>
      </c>
      <c r="I197" s="23">
        <v>36000000000</v>
      </c>
      <c r="J197" s="44" t="s">
        <v>35</v>
      </c>
      <c r="K197" s="30">
        <v>80000</v>
      </c>
      <c r="L197" s="46">
        <v>42795</v>
      </c>
      <c r="M197" s="46">
        <v>43191</v>
      </c>
      <c r="N197" s="44" t="s">
        <v>48</v>
      </c>
      <c r="O197" s="44" t="s">
        <v>127</v>
      </c>
      <c r="P197" s="44" t="s">
        <v>117</v>
      </c>
    </row>
    <row r="198" spans="1:16" ht="56.25" x14ac:dyDescent="0.25">
      <c r="A198" s="41">
        <v>184</v>
      </c>
      <c r="B198" s="35" t="s">
        <v>215</v>
      </c>
      <c r="C198" s="42" t="s">
        <v>215</v>
      </c>
      <c r="D198" s="23" t="s">
        <v>186</v>
      </c>
      <c r="E198" s="23" t="s">
        <v>205</v>
      </c>
      <c r="F198" s="44">
        <v>642</v>
      </c>
      <c r="G198" s="44" t="s">
        <v>34</v>
      </c>
      <c r="H198" s="23">
        <v>1</v>
      </c>
      <c r="I198" s="23">
        <v>36000000000</v>
      </c>
      <c r="J198" s="44" t="s">
        <v>35</v>
      </c>
      <c r="K198" s="30">
        <v>100000</v>
      </c>
      <c r="L198" s="46">
        <v>42795</v>
      </c>
      <c r="M198" s="46">
        <v>43070</v>
      </c>
      <c r="N198" s="44" t="s">
        <v>48</v>
      </c>
      <c r="O198" s="44" t="s">
        <v>127</v>
      </c>
      <c r="P198" s="44" t="s">
        <v>117</v>
      </c>
    </row>
    <row r="199" spans="1:16" ht="146.25" x14ac:dyDescent="0.25">
      <c r="A199" s="41">
        <v>185</v>
      </c>
      <c r="B199" s="35" t="s">
        <v>215</v>
      </c>
      <c r="C199" s="42" t="s">
        <v>215</v>
      </c>
      <c r="D199" s="35" t="s">
        <v>371</v>
      </c>
      <c r="E199" s="42" t="s">
        <v>332</v>
      </c>
      <c r="F199" s="44">
        <v>642</v>
      </c>
      <c r="G199" s="44" t="s">
        <v>34</v>
      </c>
      <c r="H199" s="23">
        <v>1</v>
      </c>
      <c r="I199" s="55">
        <v>36000000000</v>
      </c>
      <c r="J199" s="44" t="s">
        <v>35</v>
      </c>
      <c r="K199" s="45">
        <v>133600</v>
      </c>
      <c r="L199" s="46">
        <v>42795</v>
      </c>
      <c r="M199" s="46">
        <v>42795</v>
      </c>
      <c r="N199" s="44" t="s">
        <v>48</v>
      </c>
      <c r="O199" s="44" t="s">
        <v>127</v>
      </c>
      <c r="P199" s="41" t="s">
        <v>384</v>
      </c>
    </row>
    <row r="200" spans="1:16" ht="67.5" x14ac:dyDescent="0.25">
      <c r="A200" s="41">
        <v>186</v>
      </c>
      <c r="B200" s="41" t="s">
        <v>248</v>
      </c>
      <c r="C200" s="41" t="s">
        <v>249</v>
      </c>
      <c r="D200" s="23" t="s">
        <v>250</v>
      </c>
      <c r="E200" s="23" t="s">
        <v>247</v>
      </c>
      <c r="F200" s="44">
        <v>642</v>
      </c>
      <c r="G200" s="44" t="s">
        <v>34</v>
      </c>
      <c r="H200" s="23">
        <v>1</v>
      </c>
      <c r="I200" s="23">
        <v>36000000000</v>
      </c>
      <c r="J200" s="44" t="s">
        <v>35</v>
      </c>
      <c r="K200" s="30">
        <v>141600</v>
      </c>
      <c r="L200" s="46">
        <v>42795</v>
      </c>
      <c r="M200" s="46">
        <v>43160</v>
      </c>
      <c r="N200" s="44" t="s">
        <v>48</v>
      </c>
      <c r="O200" s="44" t="s">
        <v>127</v>
      </c>
      <c r="P200" s="41" t="s">
        <v>277</v>
      </c>
    </row>
    <row r="201" spans="1:16" ht="67.5" x14ac:dyDescent="0.25">
      <c r="A201" s="41">
        <v>187</v>
      </c>
      <c r="B201" s="23" t="s">
        <v>118</v>
      </c>
      <c r="C201" s="23" t="s">
        <v>119</v>
      </c>
      <c r="D201" s="23" t="s">
        <v>158</v>
      </c>
      <c r="E201" s="23" t="s">
        <v>137</v>
      </c>
      <c r="F201" s="44">
        <v>642</v>
      </c>
      <c r="G201" s="44" t="s">
        <v>34</v>
      </c>
      <c r="H201" s="23">
        <v>1</v>
      </c>
      <c r="I201" s="23">
        <v>36000000000</v>
      </c>
      <c r="J201" s="44" t="s">
        <v>35</v>
      </c>
      <c r="K201" s="30">
        <v>200000</v>
      </c>
      <c r="L201" s="46">
        <v>42795</v>
      </c>
      <c r="M201" s="46">
        <v>43070</v>
      </c>
      <c r="N201" s="44" t="s">
        <v>48</v>
      </c>
      <c r="O201" s="44" t="s">
        <v>127</v>
      </c>
      <c r="P201" s="44" t="s">
        <v>117</v>
      </c>
    </row>
    <row r="202" spans="1:16" ht="146.25" x14ac:dyDescent="0.25">
      <c r="A202" s="41">
        <v>188</v>
      </c>
      <c r="B202" s="23" t="s">
        <v>134</v>
      </c>
      <c r="C202" s="23" t="s">
        <v>135</v>
      </c>
      <c r="D202" s="23" t="s">
        <v>1057</v>
      </c>
      <c r="E202" s="23" t="s">
        <v>203</v>
      </c>
      <c r="F202" s="44">
        <v>642</v>
      </c>
      <c r="G202" s="44" t="s">
        <v>34</v>
      </c>
      <c r="H202" s="23">
        <v>1</v>
      </c>
      <c r="I202" s="23">
        <v>36000000000</v>
      </c>
      <c r="J202" s="44" t="s">
        <v>35</v>
      </c>
      <c r="K202" s="30">
        <v>335920</v>
      </c>
      <c r="L202" s="46">
        <v>42795</v>
      </c>
      <c r="M202" s="46">
        <v>43191</v>
      </c>
      <c r="N202" s="44" t="s">
        <v>48</v>
      </c>
      <c r="O202" s="44" t="s">
        <v>127</v>
      </c>
      <c r="P202" s="44" t="s">
        <v>117</v>
      </c>
    </row>
    <row r="203" spans="1:16" ht="101.25" x14ac:dyDescent="0.25">
      <c r="A203" s="41">
        <v>189</v>
      </c>
      <c r="B203" s="35" t="s">
        <v>396</v>
      </c>
      <c r="C203" s="79" t="s">
        <v>397</v>
      </c>
      <c r="D203" s="80" t="s">
        <v>398</v>
      </c>
      <c r="E203" s="42" t="s">
        <v>395</v>
      </c>
      <c r="F203" s="44">
        <v>642</v>
      </c>
      <c r="G203" s="44" t="s">
        <v>34</v>
      </c>
      <c r="H203" s="23">
        <v>1</v>
      </c>
      <c r="I203" s="55">
        <v>36000000000</v>
      </c>
      <c r="J203" s="44" t="s">
        <v>35</v>
      </c>
      <c r="K203" s="45">
        <v>400000</v>
      </c>
      <c r="L203" s="46">
        <v>42795</v>
      </c>
      <c r="M203" s="46">
        <v>43070</v>
      </c>
      <c r="N203" s="44" t="s">
        <v>48</v>
      </c>
      <c r="O203" s="44" t="s">
        <v>127</v>
      </c>
      <c r="P203" s="41" t="s">
        <v>408</v>
      </c>
    </row>
    <row r="204" spans="1:16" ht="101.25" x14ac:dyDescent="0.25">
      <c r="A204" s="41">
        <v>190</v>
      </c>
      <c r="B204" s="23" t="s">
        <v>118</v>
      </c>
      <c r="C204" s="23" t="s">
        <v>119</v>
      </c>
      <c r="D204" s="23" t="s">
        <v>129</v>
      </c>
      <c r="E204" s="23" t="s">
        <v>121</v>
      </c>
      <c r="F204" s="44">
        <v>642</v>
      </c>
      <c r="G204" s="44" t="s">
        <v>34</v>
      </c>
      <c r="H204" s="23">
        <v>1</v>
      </c>
      <c r="I204" s="23">
        <v>36000000000</v>
      </c>
      <c r="J204" s="44" t="s">
        <v>35</v>
      </c>
      <c r="K204" s="30">
        <v>499990</v>
      </c>
      <c r="L204" s="46">
        <v>42795</v>
      </c>
      <c r="M204" s="46">
        <v>43191</v>
      </c>
      <c r="N204" s="44" t="s">
        <v>48</v>
      </c>
      <c r="O204" s="44" t="s">
        <v>127</v>
      </c>
      <c r="P204" s="44" t="s">
        <v>117</v>
      </c>
    </row>
    <row r="205" spans="1:16" ht="101.25" x14ac:dyDescent="0.25">
      <c r="A205" s="41">
        <v>191</v>
      </c>
      <c r="B205" s="23" t="s">
        <v>118</v>
      </c>
      <c r="C205" s="23" t="s">
        <v>119</v>
      </c>
      <c r="D205" s="23" t="s">
        <v>141</v>
      </c>
      <c r="E205" s="23" t="s">
        <v>121</v>
      </c>
      <c r="F205" s="44">
        <v>642</v>
      </c>
      <c r="G205" s="44" t="s">
        <v>34</v>
      </c>
      <c r="H205" s="23">
        <v>1</v>
      </c>
      <c r="I205" s="23">
        <v>36000000000</v>
      </c>
      <c r="J205" s="44" t="s">
        <v>35</v>
      </c>
      <c r="K205" s="30">
        <v>499990</v>
      </c>
      <c r="L205" s="46">
        <v>42795</v>
      </c>
      <c r="M205" s="46">
        <v>43191</v>
      </c>
      <c r="N205" s="44" t="s">
        <v>48</v>
      </c>
      <c r="O205" s="44" t="s">
        <v>127</v>
      </c>
      <c r="P205" s="44" t="s">
        <v>117</v>
      </c>
    </row>
    <row r="206" spans="1:16" ht="101.25" x14ac:dyDescent="0.25">
      <c r="A206" s="41">
        <v>192</v>
      </c>
      <c r="B206" s="23" t="s">
        <v>118</v>
      </c>
      <c r="C206" s="23" t="s">
        <v>119</v>
      </c>
      <c r="D206" s="23" t="s">
        <v>155</v>
      </c>
      <c r="E206" s="23" t="s">
        <v>121</v>
      </c>
      <c r="F206" s="44">
        <v>642</v>
      </c>
      <c r="G206" s="44" t="s">
        <v>34</v>
      </c>
      <c r="H206" s="23">
        <v>1</v>
      </c>
      <c r="I206" s="23">
        <v>36000000000</v>
      </c>
      <c r="J206" s="44" t="s">
        <v>35</v>
      </c>
      <c r="K206" s="30">
        <v>499990</v>
      </c>
      <c r="L206" s="46">
        <v>42795</v>
      </c>
      <c r="M206" s="46">
        <v>43191</v>
      </c>
      <c r="N206" s="44" t="s">
        <v>48</v>
      </c>
      <c r="O206" s="44" t="s">
        <v>127</v>
      </c>
      <c r="P206" s="44" t="s">
        <v>117</v>
      </c>
    </row>
    <row r="207" spans="1:16" ht="67.5" x14ac:dyDescent="0.25">
      <c r="A207" s="41">
        <v>193</v>
      </c>
      <c r="B207" s="23" t="s">
        <v>181</v>
      </c>
      <c r="C207" s="23" t="s">
        <v>182</v>
      </c>
      <c r="D207" s="23" t="s">
        <v>629</v>
      </c>
      <c r="E207" s="23" t="s">
        <v>183</v>
      </c>
      <c r="F207" s="44">
        <v>642</v>
      </c>
      <c r="G207" s="44" t="s">
        <v>34</v>
      </c>
      <c r="H207" s="23">
        <v>1</v>
      </c>
      <c r="I207" s="23">
        <v>36000000000</v>
      </c>
      <c r="J207" s="44" t="s">
        <v>35</v>
      </c>
      <c r="K207" s="30">
        <v>499990</v>
      </c>
      <c r="L207" s="46">
        <v>42795</v>
      </c>
      <c r="M207" s="46">
        <v>43191</v>
      </c>
      <c r="N207" s="44" t="s">
        <v>48</v>
      </c>
      <c r="O207" s="44" t="s">
        <v>127</v>
      </c>
      <c r="P207" s="44" t="s">
        <v>117</v>
      </c>
    </row>
    <row r="208" spans="1:16" ht="45" x14ac:dyDescent="0.25">
      <c r="A208" s="41">
        <v>194</v>
      </c>
      <c r="B208" s="23" t="s">
        <v>36</v>
      </c>
      <c r="C208" s="23" t="s">
        <v>174</v>
      </c>
      <c r="D208" s="23" t="s">
        <v>781</v>
      </c>
      <c r="E208" s="23" t="s">
        <v>176</v>
      </c>
      <c r="F208" s="23">
        <v>642</v>
      </c>
      <c r="G208" s="23" t="s">
        <v>34</v>
      </c>
      <c r="H208" s="23">
        <v>1</v>
      </c>
      <c r="I208" s="23">
        <v>36000000000</v>
      </c>
      <c r="J208" s="44" t="s">
        <v>35</v>
      </c>
      <c r="K208" s="30">
        <v>499990</v>
      </c>
      <c r="L208" s="46">
        <v>42795</v>
      </c>
      <c r="M208" s="33">
        <v>43191</v>
      </c>
      <c r="N208" s="23" t="s">
        <v>48</v>
      </c>
      <c r="O208" s="44" t="s">
        <v>127</v>
      </c>
      <c r="P208" s="70" t="s">
        <v>117</v>
      </c>
    </row>
    <row r="209" spans="1:16" ht="56.25" x14ac:dyDescent="0.25">
      <c r="A209" s="41">
        <v>195</v>
      </c>
      <c r="B209" s="23" t="s">
        <v>587</v>
      </c>
      <c r="C209" s="23" t="s">
        <v>588</v>
      </c>
      <c r="D209" s="23" t="s">
        <v>590</v>
      </c>
      <c r="E209" s="53" t="s">
        <v>585</v>
      </c>
      <c r="F209" s="44">
        <v>642</v>
      </c>
      <c r="G209" s="23" t="s">
        <v>34</v>
      </c>
      <c r="H209" s="23">
        <v>1</v>
      </c>
      <c r="I209" s="23">
        <v>36000000000</v>
      </c>
      <c r="J209" s="44" t="s">
        <v>35</v>
      </c>
      <c r="K209" s="30">
        <v>500000</v>
      </c>
      <c r="L209" s="46">
        <v>42795</v>
      </c>
      <c r="M209" s="46">
        <v>43070</v>
      </c>
      <c r="N209" s="23" t="s">
        <v>48</v>
      </c>
      <c r="O209" s="44" t="s">
        <v>127</v>
      </c>
      <c r="P209" s="41" t="s">
        <v>591</v>
      </c>
    </row>
    <row r="210" spans="1:16" ht="123.75" x14ac:dyDescent="0.25">
      <c r="A210" s="41">
        <v>196</v>
      </c>
      <c r="B210" s="23" t="s">
        <v>134</v>
      </c>
      <c r="C210" s="23" t="s">
        <v>135</v>
      </c>
      <c r="D210" s="23" t="s">
        <v>1060</v>
      </c>
      <c r="E210" s="23" t="s">
        <v>203</v>
      </c>
      <c r="F210" s="44">
        <v>642</v>
      </c>
      <c r="G210" s="44" t="s">
        <v>34</v>
      </c>
      <c r="H210" s="23">
        <v>1</v>
      </c>
      <c r="I210" s="23">
        <v>36000000000</v>
      </c>
      <c r="J210" s="44" t="s">
        <v>35</v>
      </c>
      <c r="K210" s="30">
        <v>241813</v>
      </c>
      <c r="L210" s="46">
        <v>42795</v>
      </c>
      <c r="M210" s="46">
        <v>43191</v>
      </c>
      <c r="N210" s="44" t="s">
        <v>48</v>
      </c>
      <c r="O210" s="44" t="s">
        <v>127</v>
      </c>
      <c r="P210" s="44" t="s">
        <v>117</v>
      </c>
    </row>
    <row r="211" spans="1:16" ht="135" x14ac:dyDescent="0.25">
      <c r="A211" s="41">
        <v>197</v>
      </c>
      <c r="B211" s="23" t="s">
        <v>799</v>
      </c>
      <c r="C211" s="23" t="s">
        <v>799</v>
      </c>
      <c r="D211" s="23" t="s">
        <v>800</v>
      </c>
      <c r="E211" s="23" t="s">
        <v>574</v>
      </c>
      <c r="F211" s="23">
        <v>642</v>
      </c>
      <c r="G211" s="23" t="s">
        <v>34</v>
      </c>
      <c r="H211" s="23">
        <v>1</v>
      </c>
      <c r="I211" s="43" t="s">
        <v>234</v>
      </c>
      <c r="J211" s="44" t="s">
        <v>35</v>
      </c>
      <c r="K211" s="101">
        <v>83000</v>
      </c>
      <c r="L211" s="46">
        <v>42795</v>
      </c>
      <c r="M211" s="46">
        <v>43070</v>
      </c>
      <c r="N211" s="44" t="s">
        <v>48</v>
      </c>
      <c r="O211" s="44" t="s">
        <v>127</v>
      </c>
      <c r="P211" s="102" t="s">
        <v>597</v>
      </c>
    </row>
    <row r="212" spans="1:16" ht="112.5" x14ac:dyDescent="0.25">
      <c r="A212" s="41">
        <v>198</v>
      </c>
      <c r="B212" s="24" t="s">
        <v>594</v>
      </c>
      <c r="C212" s="103" t="s">
        <v>595</v>
      </c>
      <c r="D212" s="42" t="s">
        <v>804</v>
      </c>
      <c r="E212" s="104" t="s">
        <v>596</v>
      </c>
      <c r="F212" s="105">
        <v>642</v>
      </c>
      <c r="G212" s="102" t="s">
        <v>34</v>
      </c>
      <c r="H212" s="23">
        <v>1</v>
      </c>
      <c r="I212" s="43" t="s">
        <v>234</v>
      </c>
      <c r="J212" s="44" t="s">
        <v>35</v>
      </c>
      <c r="K212" s="48">
        <v>466000</v>
      </c>
      <c r="L212" s="46">
        <v>42795</v>
      </c>
      <c r="M212" s="46">
        <v>42887</v>
      </c>
      <c r="N212" s="44" t="s">
        <v>48</v>
      </c>
      <c r="O212" s="44" t="s">
        <v>127</v>
      </c>
      <c r="P212" s="102" t="s">
        <v>597</v>
      </c>
    </row>
    <row r="213" spans="1:16" ht="90" x14ac:dyDescent="0.25">
      <c r="A213" s="41">
        <v>199</v>
      </c>
      <c r="B213" s="24" t="s">
        <v>594</v>
      </c>
      <c r="C213" s="103" t="s">
        <v>595</v>
      </c>
      <c r="D213" s="42" t="s">
        <v>806</v>
      </c>
      <c r="E213" s="104" t="s">
        <v>596</v>
      </c>
      <c r="F213" s="105">
        <v>642</v>
      </c>
      <c r="G213" s="102" t="s">
        <v>34</v>
      </c>
      <c r="H213" s="23">
        <v>1</v>
      </c>
      <c r="I213" s="43" t="s">
        <v>234</v>
      </c>
      <c r="J213" s="44" t="s">
        <v>35</v>
      </c>
      <c r="K213" s="48">
        <v>480000</v>
      </c>
      <c r="L213" s="46">
        <v>42795</v>
      </c>
      <c r="M213" s="46">
        <v>42887</v>
      </c>
      <c r="N213" s="44" t="s">
        <v>48</v>
      </c>
      <c r="O213" s="44" t="s">
        <v>127</v>
      </c>
      <c r="P213" s="102" t="s">
        <v>597</v>
      </c>
    </row>
    <row r="214" spans="1:16" ht="90" x14ac:dyDescent="0.25">
      <c r="A214" s="41">
        <v>200</v>
      </c>
      <c r="B214" s="24" t="s">
        <v>594</v>
      </c>
      <c r="C214" s="103" t="s">
        <v>595</v>
      </c>
      <c r="D214" s="42" t="s">
        <v>808</v>
      </c>
      <c r="E214" s="104" t="s">
        <v>596</v>
      </c>
      <c r="F214" s="105">
        <v>642</v>
      </c>
      <c r="G214" s="102" t="s">
        <v>34</v>
      </c>
      <c r="H214" s="23">
        <v>1</v>
      </c>
      <c r="I214" s="43" t="s">
        <v>234</v>
      </c>
      <c r="J214" s="44" t="s">
        <v>35</v>
      </c>
      <c r="K214" s="48">
        <v>424400</v>
      </c>
      <c r="L214" s="46">
        <v>42795</v>
      </c>
      <c r="M214" s="46">
        <v>42887</v>
      </c>
      <c r="N214" s="44" t="s">
        <v>48</v>
      </c>
      <c r="O214" s="44" t="s">
        <v>127</v>
      </c>
      <c r="P214" s="102" t="s">
        <v>597</v>
      </c>
    </row>
    <row r="215" spans="1:16" ht="90" x14ac:dyDescent="0.25">
      <c r="A215" s="41">
        <v>201</v>
      </c>
      <c r="B215" s="24" t="s">
        <v>594</v>
      </c>
      <c r="C215" s="103" t="s">
        <v>595</v>
      </c>
      <c r="D215" s="42" t="s">
        <v>809</v>
      </c>
      <c r="E215" s="104" t="s">
        <v>596</v>
      </c>
      <c r="F215" s="105">
        <v>642</v>
      </c>
      <c r="G215" s="102" t="s">
        <v>34</v>
      </c>
      <c r="H215" s="23">
        <v>1</v>
      </c>
      <c r="I215" s="43" t="s">
        <v>234</v>
      </c>
      <c r="J215" s="44" t="s">
        <v>35</v>
      </c>
      <c r="K215" s="48">
        <v>352000</v>
      </c>
      <c r="L215" s="46">
        <v>42795</v>
      </c>
      <c r="M215" s="46">
        <v>42887</v>
      </c>
      <c r="N215" s="44" t="s">
        <v>48</v>
      </c>
      <c r="O215" s="44" t="s">
        <v>127</v>
      </c>
      <c r="P215" s="102" t="s">
        <v>597</v>
      </c>
    </row>
    <row r="216" spans="1:16" ht="101.25" x14ac:dyDescent="0.25">
      <c r="A216" s="41">
        <v>202</v>
      </c>
      <c r="B216" s="24" t="s">
        <v>594</v>
      </c>
      <c r="C216" s="103" t="s">
        <v>595</v>
      </c>
      <c r="D216" s="103" t="s">
        <v>821</v>
      </c>
      <c r="E216" s="104" t="s">
        <v>596</v>
      </c>
      <c r="F216" s="105">
        <v>642</v>
      </c>
      <c r="G216" s="102" t="s">
        <v>34</v>
      </c>
      <c r="H216" s="23">
        <v>1</v>
      </c>
      <c r="I216" s="43" t="s">
        <v>234</v>
      </c>
      <c r="J216" s="44" t="s">
        <v>35</v>
      </c>
      <c r="K216" s="48">
        <v>384000</v>
      </c>
      <c r="L216" s="46">
        <v>42795</v>
      </c>
      <c r="M216" s="46">
        <v>42887</v>
      </c>
      <c r="N216" s="44" t="s">
        <v>48</v>
      </c>
      <c r="O216" s="44" t="s">
        <v>127</v>
      </c>
      <c r="P216" s="102" t="s">
        <v>597</v>
      </c>
    </row>
    <row r="217" spans="1:16" ht="90" x14ac:dyDescent="0.25">
      <c r="A217" s="41">
        <v>203</v>
      </c>
      <c r="B217" s="24" t="s">
        <v>594</v>
      </c>
      <c r="C217" s="103" t="s">
        <v>595</v>
      </c>
      <c r="D217" s="107" t="s">
        <v>823</v>
      </c>
      <c r="E217" s="104" t="s">
        <v>596</v>
      </c>
      <c r="F217" s="105">
        <v>642</v>
      </c>
      <c r="G217" s="102" t="s">
        <v>34</v>
      </c>
      <c r="H217" s="23">
        <v>1</v>
      </c>
      <c r="I217" s="43" t="s">
        <v>234</v>
      </c>
      <c r="J217" s="44" t="s">
        <v>35</v>
      </c>
      <c r="K217" s="48">
        <v>384000</v>
      </c>
      <c r="L217" s="46">
        <v>42795</v>
      </c>
      <c r="M217" s="46">
        <v>42887</v>
      </c>
      <c r="N217" s="44" t="s">
        <v>48</v>
      </c>
      <c r="O217" s="44" t="s">
        <v>127</v>
      </c>
      <c r="P217" s="102" t="s">
        <v>597</v>
      </c>
    </row>
    <row r="218" spans="1:16" ht="90" x14ac:dyDescent="0.25">
      <c r="A218" s="41">
        <v>204</v>
      </c>
      <c r="B218" s="24" t="s">
        <v>594</v>
      </c>
      <c r="C218" s="103" t="s">
        <v>595</v>
      </c>
      <c r="D218" s="107" t="s">
        <v>827</v>
      </c>
      <c r="E218" s="104" t="s">
        <v>596</v>
      </c>
      <c r="F218" s="105">
        <v>642</v>
      </c>
      <c r="G218" s="102" t="s">
        <v>34</v>
      </c>
      <c r="H218" s="23">
        <v>1</v>
      </c>
      <c r="I218" s="43" t="s">
        <v>234</v>
      </c>
      <c r="J218" s="44" t="s">
        <v>35</v>
      </c>
      <c r="K218" s="48">
        <v>200000</v>
      </c>
      <c r="L218" s="46">
        <v>42795</v>
      </c>
      <c r="M218" s="46">
        <v>42887</v>
      </c>
      <c r="N218" s="44" t="s">
        <v>48</v>
      </c>
      <c r="O218" s="44" t="s">
        <v>127</v>
      </c>
      <c r="P218" s="102" t="s">
        <v>597</v>
      </c>
    </row>
    <row r="219" spans="1:16" ht="67.5" x14ac:dyDescent="0.25">
      <c r="A219" s="41">
        <v>205</v>
      </c>
      <c r="B219" s="24" t="s">
        <v>594</v>
      </c>
      <c r="C219" s="103" t="s">
        <v>595</v>
      </c>
      <c r="D219" s="111" t="s">
        <v>841</v>
      </c>
      <c r="E219" s="104" t="s">
        <v>596</v>
      </c>
      <c r="F219" s="105">
        <v>642</v>
      </c>
      <c r="G219" s="102" t="s">
        <v>34</v>
      </c>
      <c r="H219" s="23">
        <v>1</v>
      </c>
      <c r="I219" s="43" t="s">
        <v>234</v>
      </c>
      <c r="J219" s="44" t="s">
        <v>35</v>
      </c>
      <c r="K219" s="48">
        <v>400000</v>
      </c>
      <c r="L219" s="46">
        <v>42795</v>
      </c>
      <c r="M219" s="46">
        <v>42887</v>
      </c>
      <c r="N219" s="44" t="s">
        <v>48</v>
      </c>
      <c r="O219" s="44" t="s">
        <v>127</v>
      </c>
      <c r="P219" s="102" t="s">
        <v>597</v>
      </c>
    </row>
    <row r="220" spans="1:16" ht="168.75" x14ac:dyDescent="0.25">
      <c r="A220" s="41">
        <v>206</v>
      </c>
      <c r="B220" s="35" t="s">
        <v>215</v>
      </c>
      <c r="C220" s="42" t="s">
        <v>215</v>
      </c>
      <c r="D220" s="38" t="s">
        <v>102</v>
      </c>
      <c r="E220" s="42" t="s">
        <v>103</v>
      </c>
      <c r="F220" s="44">
        <v>642</v>
      </c>
      <c r="G220" s="44" t="s">
        <v>34</v>
      </c>
      <c r="H220" s="23">
        <v>1</v>
      </c>
      <c r="I220" s="23">
        <v>36000000000</v>
      </c>
      <c r="J220" s="44" t="s">
        <v>35</v>
      </c>
      <c r="K220" s="89">
        <v>20000</v>
      </c>
      <c r="L220" s="46">
        <v>42826</v>
      </c>
      <c r="M220" s="46">
        <v>43070</v>
      </c>
      <c r="N220" s="44" t="s">
        <v>48</v>
      </c>
      <c r="O220" s="44" t="s">
        <v>127</v>
      </c>
      <c r="P220" s="44" t="s">
        <v>112</v>
      </c>
    </row>
    <row r="221" spans="1:16" ht="90" x14ac:dyDescent="0.25">
      <c r="A221" s="41">
        <v>207</v>
      </c>
      <c r="B221" s="23" t="s">
        <v>40</v>
      </c>
      <c r="C221" s="23" t="s">
        <v>41</v>
      </c>
      <c r="D221" s="88" t="s">
        <v>84</v>
      </c>
      <c r="E221" s="23" t="s">
        <v>43</v>
      </c>
      <c r="F221" s="44">
        <v>642</v>
      </c>
      <c r="G221" s="44" t="s">
        <v>34</v>
      </c>
      <c r="H221" s="23">
        <v>1</v>
      </c>
      <c r="I221" s="23">
        <v>36000000000</v>
      </c>
      <c r="J221" s="44" t="s">
        <v>35</v>
      </c>
      <c r="K221" s="91">
        <v>25000</v>
      </c>
      <c r="L221" s="46">
        <v>42826</v>
      </c>
      <c r="M221" s="46">
        <v>43070</v>
      </c>
      <c r="N221" s="44" t="s">
        <v>48</v>
      </c>
      <c r="O221" s="44" t="s">
        <v>127</v>
      </c>
      <c r="P221" s="44" t="s">
        <v>91</v>
      </c>
    </row>
    <row r="222" spans="1:16" ht="135" x14ac:dyDescent="0.25">
      <c r="A222" s="41">
        <v>208</v>
      </c>
      <c r="B222" s="35" t="s">
        <v>215</v>
      </c>
      <c r="C222" s="42" t="s">
        <v>215</v>
      </c>
      <c r="D222" s="38" t="s">
        <v>383</v>
      </c>
      <c r="E222" s="42" t="s">
        <v>332</v>
      </c>
      <c r="F222" s="44">
        <v>642</v>
      </c>
      <c r="G222" s="44" t="s">
        <v>34</v>
      </c>
      <c r="H222" s="23">
        <v>1</v>
      </c>
      <c r="I222" s="55">
        <v>36000000000</v>
      </c>
      <c r="J222" s="44" t="s">
        <v>35</v>
      </c>
      <c r="K222" s="89">
        <v>26500</v>
      </c>
      <c r="L222" s="46">
        <v>42826</v>
      </c>
      <c r="M222" s="46">
        <v>42826</v>
      </c>
      <c r="N222" s="44" t="s">
        <v>48</v>
      </c>
      <c r="O222" s="44" t="s">
        <v>127</v>
      </c>
      <c r="P222" s="41" t="s">
        <v>384</v>
      </c>
    </row>
    <row r="223" spans="1:16" ht="146.25" x14ac:dyDescent="0.25">
      <c r="A223" s="41">
        <v>209</v>
      </c>
      <c r="B223" s="35" t="s">
        <v>215</v>
      </c>
      <c r="C223" s="42" t="s">
        <v>215</v>
      </c>
      <c r="D223" s="38" t="s">
        <v>377</v>
      </c>
      <c r="E223" s="42" t="s">
        <v>332</v>
      </c>
      <c r="F223" s="44">
        <v>642</v>
      </c>
      <c r="G223" s="44" t="s">
        <v>34</v>
      </c>
      <c r="H223" s="23">
        <v>1</v>
      </c>
      <c r="I223" s="55">
        <v>36000000000</v>
      </c>
      <c r="J223" s="44" t="s">
        <v>35</v>
      </c>
      <c r="K223" s="89">
        <v>33500</v>
      </c>
      <c r="L223" s="46">
        <v>42826</v>
      </c>
      <c r="M223" s="46">
        <v>42826</v>
      </c>
      <c r="N223" s="44" t="s">
        <v>48</v>
      </c>
      <c r="O223" s="44" t="s">
        <v>127</v>
      </c>
      <c r="P223" s="41" t="s">
        <v>384</v>
      </c>
    </row>
    <row r="224" spans="1:16" ht="78.75" x14ac:dyDescent="0.25">
      <c r="A224" s="41">
        <v>210</v>
      </c>
      <c r="B224" s="35" t="s">
        <v>215</v>
      </c>
      <c r="C224" s="42" t="s">
        <v>215</v>
      </c>
      <c r="D224" s="112" t="s">
        <v>346</v>
      </c>
      <c r="E224" s="42" t="s">
        <v>332</v>
      </c>
      <c r="F224" s="44">
        <v>642</v>
      </c>
      <c r="G224" s="44" t="s">
        <v>34</v>
      </c>
      <c r="H224" s="23">
        <v>1</v>
      </c>
      <c r="I224" s="55">
        <v>36000000000</v>
      </c>
      <c r="J224" s="44" t="s">
        <v>35</v>
      </c>
      <c r="K224" s="113">
        <v>40000</v>
      </c>
      <c r="L224" s="46">
        <v>42826</v>
      </c>
      <c r="M224" s="46">
        <v>42826</v>
      </c>
      <c r="N224" s="44" t="s">
        <v>48</v>
      </c>
      <c r="O224" s="44" t="s">
        <v>127</v>
      </c>
      <c r="P224" s="41" t="s">
        <v>384</v>
      </c>
    </row>
    <row r="225" spans="1:16" ht="90" x14ac:dyDescent="0.25">
      <c r="A225" s="41">
        <v>211</v>
      </c>
      <c r="B225" s="35" t="s">
        <v>215</v>
      </c>
      <c r="C225" s="42" t="s">
        <v>215</v>
      </c>
      <c r="D225" s="38" t="s">
        <v>352</v>
      </c>
      <c r="E225" s="42" t="s">
        <v>332</v>
      </c>
      <c r="F225" s="44">
        <v>642</v>
      </c>
      <c r="G225" s="44" t="s">
        <v>34</v>
      </c>
      <c r="H225" s="23">
        <v>1</v>
      </c>
      <c r="I225" s="55">
        <v>36000000000</v>
      </c>
      <c r="J225" s="44" t="s">
        <v>35</v>
      </c>
      <c r="K225" s="89">
        <v>40000</v>
      </c>
      <c r="L225" s="46">
        <v>42826</v>
      </c>
      <c r="M225" s="46">
        <v>42826</v>
      </c>
      <c r="N225" s="44" t="s">
        <v>48</v>
      </c>
      <c r="O225" s="44" t="s">
        <v>127</v>
      </c>
      <c r="P225" s="41" t="s">
        <v>384</v>
      </c>
    </row>
    <row r="226" spans="1:16" ht="90" x14ac:dyDescent="0.25">
      <c r="A226" s="41">
        <v>212</v>
      </c>
      <c r="B226" s="23" t="s">
        <v>40</v>
      </c>
      <c r="C226" s="23" t="s">
        <v>41</v>
      </c>
      <c r="D226" s="23" t="s">
        <v>81</v>
      </c>
      <c r="E226" s="23" t="s">
        <v>43</v>
      </c>
      <c r="F226" s="44">
        <v>642</v>
      </c>
      <c r="G226" s="44" t="s">
        <v>34</v>
      </c>
      <c r="H226" s="23">
        <v>1</v>
      </c>
      <c r="I226" s="23">
        <v>36000000000</v>
      </c>
      <c r="J226" s="44" t="s">
        <v>35</v>
      </c>
      <c r="K226" s="91">
        <v>42480</v>
      </c>
      <c r="L226" s="46">
        <v>42826</v>
      </c>
      <c r="M226" s="46">
        <v>43070</v>
      </c>
      <c r="N226" s="44" t="s">
        <v>48</v>
      </c>
      <c r="O226" s="44" t="s">
        <v>127</v>
      </c>
      <c r="P226" s="44" t="s">
        <v>91</v>
      </c>
    </row>
    <row r="227" spans="1:16" ht="202.5" x14ac:dyDescent="0.25">
      <c r="A227" s="41">
        <v>213</v>
      </c>
      <c r="B227" s="35" t="s">
        <v>215</v>
      </c>
      <c r="C227" s="42" t="s">
        <v>215</v>
      </c>
      <c r="D227" s="35" t="s">
        <v>360</v>
      </c>
      <c r="E227" s="42" t="s">
        <v>332</v>
      </c>
      <c r="F227" s="44">
        <v>642</v>
      </c>
      <c r="G227" s="44" t="s">
        <v>34</v>
      </c>
      <c r="H227" s="23">
        <v>1</v>
      </c>
      <c r="I227" s="55">
        <v>36000000000</v>
      </c>
      <c r="J227" s="44" t="s">
        <v>35</v>
      </c>
      <c r="K227" s="89">
        <v>43000</v>
      </c>
      <c r="L227" s="46">
        <v>42826</v>
      </c>
      <c r="M227" s="46">
        <v>42826</v>
      </c>
      <c r="N227" s="44" t="s">
        <v>48</v>
      </c>
      <c r="O227" s="44" t="s">
        <v>127</v>
      </c>
      <c r="P227" s="41" t="s">
        <v>384</v>
      </c>
    </row>
    <row r="228" spans="1:16" ht="101.25" x14ac:dyDescent="0.25">
      <c r="A228" s="41">
        <v>214</v>
      </c>
      <c r="B228" s="35" t="s">
        <v>215</v>
      </c>
      <c r="C228" s="42" t="s">
        <v>215</v>
      </c>
      <c r="D228" s="40" t="s">
        <v>356</v>
      </c>
      <c r="E228" s="42" t="s">
        <v>332</v>
      </c>
      <c r="F228" s="44">
        <v>642</v>
      </c>
      <c r="G228" s="44" t="s">
        <v>34</v>
      </c>
      <c r="H228" s="23">
        <v>1</v>
      </c>
      <c r="I228" s="55">
        <v>36000000000</v>
      </c>
      <c r="J228" s="44" t="s">
        <v>35</v>
      </c>
      <c r="K228" s="45">
        <v>45000</v>
      </c>
      <c r="L228" s="46">
        <v>42826</v>
      </c>
      <c r="M228" s="46">
        <v>42826</v>
      </c>
      <c r="N228" s="44" t="s">
        <v>48</v>
      </c>
      <c r="O228" s="44" t="s">
        <v>127</v>
      </c>
      <c r="P228" s="41" t="s">
        <v>384</v>
      </c>
    </row>
    <row r="229" spans="1:16" ht="90" x14ac:dyDescent="0.25">
      <c r="A229" s="41">
        <v>215</v>
      </c>
      <c r="B229" s="23" t="s">
        <v>40</v>
      </c>
      <c r="C229" s="23" t="s">
        <v>41</v>
      </c>
      <c r="D229" s="88" t="s">
        <v>80</v>
      </c>
      <c r="E229" s="23" t="s">
        <v>43</v>
      </c>
      <c r="F229" s="44">
        <v>642</v>
      </c>
      <c r="G229" s="44" t="s">
        <v>34</v>
      </c>
      <c r="H229" s="23">
        <v>1</v>
      </c>
      <c r="I229" s="23">
        <v>36000000000</v>
      </c>
      <c r="J229" s="44" t="s">
        <v>35</v>
      </c>
      <c r="K229" s="91">
        <v>46728</v>
      </c>
      <c r="L229" s="46">
        <v>42826</v>
      </c>
      <c r="M229" s="46">
        <v>43070</v>
      </c>
      <c r="N229" s="44" t="s">
        <v>48</v>
      </c>
      <c r="O229" s="44" t="s">
        <v>127</v>
      </c>
      <c r="P229" s="44" t="s">
        <v>91</v>
      </c>
    </row>
    <row r="230" spans="1:16" ht="22.5" x14ac:dyDescent="0.25">
      <c r="A230" s="41">
        <v>216</v>
      </c>
      <c r="B230" s="35" t="s">
        <v>215</v>
      </c>
      <c r="C230" s="42" t="s">
        <v>215</v>
      </c>
      <c r="D230" s="37" t="s">
        <v>353</v>
      </c>
      <c r="E230" s="55"/>
      <c r="F230" s="44">
        <v>642</v>
      </c>
      <c r="G230" s="44" t="s">
        <v>34</v>
      </c>
      <c r="H230" s="23">
        <v>1</v>
      </c>
      <c r="I230" s="55">
        <v>36000000000</v>
      </c>
      <c r="J230" s="44" t="s">
        <v>35</v>
      </c>
      <c r="K230" s="89">
        <v>50000</v>
      </c>
      <c r="L230" s="46">
        <v>42826</v>
      </c>
      <c r="M230" s="46">
        <v>42826</v>
      </c>
      <c r="N230" s="44" t="s">
        <v>48</v>
      </c>
      <c r="O230" s="44" t="s">
        <v>127</v>
      </c>
      <c r="P230" s="41" t="s">
        <v>384</v>
      </c>
    </row>
    <row r="231" spans="1:16" ht="180" x14ac:dyDescent="0.25">
      <c r="A231" s="41">
        <v>217</v>
      </c>
      <c r="B231" s="35" t="s">
        <v>215</v>
      </c>
      <c r="C231" s="42" t="s">
        <v>215</v>
      </c>
      <c r="D231" s="40" t="s">
        <v>365</v>
      </c>
      <c r="E231" s="42" t="s">
        <v>332</v>
      </c>
      <c r="F231" s="44">
        <v>642</v>
      </c>
      <c r="G231" s="44" t="s">
        <v>34</v>
      </c>
      <c r="H231" s="23">
        <v>1</v>
      </c>
      <c r="I231" s="55">
        <v>36000000000</v>
      </c>
      <c r="J231" s="44" t="s">
        <v>35</v>
      </c>
      <c r="K231" s="45">
        <v>50000</v>
      </c>
      <c r="L231" s="46">
        <v>42826</v>
      </c>
      <c r="M231" s="46">
        <v>42826</v>
      </c>
      <c r="N231" s="44" t="s">
        <v>48</v>
      </c>
      <c r="O231" s="44" t="s">
        <v>127</v>
      </c>
      <c r="P231" s="41" t="s">
        <v>384</v>
      </c>
    </row>
    <row r="232" spans="1:16" ht="157.5" x14ac:dyDescent="0.25">
      <c r="A232" s="41">
        <v>218</v>
      </c>
      <c r="B232" s="35" t="s">
        <v>215</v>
      </c>
      <c r="C232" s="42" t="s">
        <v>215</v>
      </c>
      <c r="D232" s="40" t="s">
        <v>361</v>
      </c>
      <c r="E232" s="42" t="s">
        <v>332</v>
      </c>
      <c r="F232" s="44">
        <v>642</v>
      </c>
      <c r="G232" s="44" t="s">
        <v>34</v>
      </c>
      <c r="H232" s="23">
        <v>1</v>
      </c>
      <c r="I232" s="55">
        <v>36000000000</v>
      </c>
      <c r="J232" s="44" t="s">
        <v>35</v>
      </c>
      <c r="K232" s="45">
        <v>55500</v>
      </c>
      <c r="L232" s="46">
        <v>42826</v>
      </c>
      <c r="M232" s="46">
        <v>42826</v>
      </c>
      <c r="N232" s="44" t="s">
        <v>48</v>
      </c>
      <c r="O232" s="44" t="s">
        <v>127</v>
      </c>
      <c r="P232" s="41" t="s">
        <v>384</v>
      </c>
    </row>
    <row r="233" spans="1:16" ht="135" x14ac:dyDescent="0.25">
      <c r="A233" s="41">
        <v>219</v>
      </c>
      <c r="B233" s="35" t="s">
        <v>215</v>
      </c>
      <c r="C233" s="42" t="s">
        <v>215</v>
      </c>
      <c r="D233" s="38" t="s">
        <v>339</v>
      </c>
      <c r="E233" s="42" t="s">
        <v>332</v>
      </c>
      <c r="F233" s="44">
        <v>642</v>
      </c>
      <c r="G233" s="44" t="s">
        <v>34</v>
      </c>
      <c r="H233" s="23">
        <v>1</v>
      </c>
      <c r="I233" s="55">
        <v>36000000000</v>
      </c>
      <c r="J233" s="44" t="s">
        <v>35</v>
      </c>
      <c r="K233" s="134">
        <v>60000</v>
      </c>
      <c r="L233" s="46">
        <v>42826</v>
      </c>
      <c r="M233" s="46">
        <v>42856</v>
      </c>
      <c r="N233" s="44" t="s">
        <v>48</v>
      </c>
      <c r="O233" s="44" t="s">
        <v>127</v>
      </c>
      <c r="P233" s="41" t="s">
        <v>384</v>
      </c>
    </row>
    <row r="234" spans="1:16" ht="78.75" x14ac:dyDescent="0.25">
      <c r="A234" s="41">
        <v>220</v>
      </c>
      <c r="B234" s="35" t="s">
        <v>215</v>
      </c>
      <c r="C234" s="42" t="s">
        <v>215</v>
      </c>
      <c r="D234" s="38" t="s">
        <v>331</v>
      </c>
      <c r="E234" s="42" t="s">
        <v>332</v>
      </c>
      <c r="F234" s="44">
        <v>642</v>
      </c>
      <c r="G234" s="44" t="s">
        <v>34</v>
      </c>
      <c r="H234" s="23">
        <v>1</v>
      </c>
      <c r="I234" s="55">
        <v>36000000000</v>
      </c>
      <c r="J234" s="44" t="s">
        <v>35</v>
      </c>
      <c r="K234" s="89">
        <v>70000</v>
      </c>
      <c r="L234" s="46">
        <v>42826</v>
      </c>
      <c r="M234" s="46">
        <v>42826</v>
      </c>
      <c r="N234" s="44" t="s">
        <v>48</v>
      </c>
      <c r="O234" s="44" t="s">
        <v>127</v>
      </c>
      <c r="P234" s="41" t="s">
        <v>384</v>
      </c>
    </row>
    <row r="235" spans="1:16" ht="135" x14ac:dyDescent="0.25">
      <c r="A235" s="41">
        <v>221</v>
      </c>
      <c r="B235" s="35" t="s">
        <v>215</v>
      </c>
      <c r="C235" s="42" t="s">
        <v>215</v>
      </c>
      <c r="D235" s="38" t="s">
        <v>339</v>
      </c>
      <c r="E235" s="42" t="s">
        <v>332</v>
      </c>
      <c r="F235" s="44">
        <v>642</v>
      </c>
      <c r="G235" s="44" t="s">
        <v>34</v>
      </c>
      <c r="H235" s="23">
        <v>1</v>
      </c>
      <c r="I235" s="55">
        <v>36000000000</v>
      </c>
      <c r="J235" s="44" t="s">
        <v>35</v>
      </c>
      <c r="K235" s="89">
        <v>90000</v>
      </c>
      <c r="L235" s="46">
        <v>42826</v>
      </c>
      <c r="M235" s="46">
        <v>42856</v>
      </c>
      <c r="N235" s="44" t="s">
        <v>48</v>
      </c>
      <c r="O235" s="44" t="s">
        <v>127</v>
      </c>
      <c r="P235" s="41" t="s">
        <v>384</v>
      </c>
    </row>
    <row r="236" spans="1:16" ht="146.25" x14ac:dyDescent="0.25">
      <c r="A236" s="41">
        <v>222</v>
      </c>
      <c r="B236" s="23" t="s">
        <v>427</v>
      </c>
      <c r="C236" s="23" t="s">
        <v>428</v>
      </c>
      <c r="D236" s="88" t="s">
        <v>542</v>
      </c>
      <c r="E236" s="23" t="s">
        <v>39</v>
      </c>
      <c r="F236" s="44">
        <v>642</v>
      </c>
      <c r="G236" s="23" t="s">
        <v>34</v>
      </c>
      <c r="H236" s="23">
        <v>1</v>
      </c>
      <c r="I236" s="23">
        <v>36000000000</v>
      </c>
      <c r="J236" s="44" t="s">
        <v>35</v>
      </c>
      <c r="K236" s="91">
        <v>100000</v>
      </c>
      <c r="L236" s="33">
        <v>42826</v>
      </c>
      <c r="M236" s="46">
        <v>43070</v>
      </c>
      <c r="N236" s="23" t="s">
        <v>48</v>
      </c>
      <c r="O236" s="44" t="s">
        <v>127</v>
      </c>
      <c r="P236" s="41" t="s">
        <v>591</v>
      </c>
    </row>
    <row r="237" spans="1:16" ht="33.75" x14ac:dyDescent="0.25">
      <c r="A237" s="41">
        <v>223</v>
      </c>
      <c r="B237" s="41" t="s">
        <v>274</v>
      </c>
      <c r="C237" s="41" t="s">
        <v>275</v>
      </c>
      <c r="D237" s="88" t="s">
        <v>276</v>
      </c>
      <c r="E237" s="23" t="s">
        <v>247</v>
      </c>
      <c r="F237" s="44">
        <v>642</v>
      </c>
      <c r="G237" s="44" t="s">
        <v>34</v>
      </c>
      <c r="H237" s="23">
        <v>1</v>
      </c>
      <c r="I237" s="23">
        <v>36000000000</v>
      </c>
      <c r="J237" s="44" t="s">
        <v>35</v>
      </c>
      <c r="K237" s="91">
        <v>118000</v>
      </c>
      <c r="L237" s="46">
        <v>42826</v>
      </c>
      <c r="M237" s="46">
        <v>42887</v>
      </c>
      <c r="N237" s="44" t="s">
        <v>48</v>
      </c>
      <c r="O237" s="44" t="s">
        <v>127</v>
      </c>
      <c r="P237" s="41" t="s">
        <v>277</v>
      </c>
    </row>
    <row r="238" spans="1:16" ht="45" x14ac:dyDescent="0.25">
      <c r="A238" s="41">
        <v>224</v>
      </c>
      <c r="B238" s="35" t="s">
        <v>215</v>
      </c>
      <c r="C238" s="42" t="s">
        <v>215</v>
      </c>
      <c r="D238" s="44" t="s">
        <v>390</v>
      </c>
      <c r="E238" s="35" t="s">
        <v>410</v>
      </c>
      <c r="F238" s="23">
        <v>876</v>
      </c>
      <c r="G238" s="23" t="s">
        <v>195</v>
      </c>
      <c r="H238" s="23">
        <v>1</v>
      </c>
      <c r="I238" s="55">
        <v>36000000000</v>
      </c>
      <c r="J238" s="44" t="s">
        <v>35</v>
      </c>
      <c r="K238" s="89">
        <v>120000</v>
      </c>
      <c r="L238" s="46">
        <v>42826</v>
      </c>
      <c r="M238" s="46">
        <v>43070</v>
      </c>
      <c r="N238" s="44" t="s">
        <v>48</v>
      </c>
      <c r="O238" s="44" t="s">
        <v>127</v>
      </c>
      <c r="P238" s="41" t="s">
        <v>391</v>
      </c>
    </row>
    <row r="239" spans="1:16" ht="67.5" x14ac:dyDescent="0.25">
      <c r="A239" s="41">
        <v>225</v>
      </c>
      <c r="B239" s="35" t="s">
        <v>215</v>
      </c>
      <c r="C239" s="42" t="s">
        <v>215</v>
      </c>
      <c r="D239" s="38" t="s">
        <v>336</v>
      </c>
      <c r="E239" s="42" t="s">
        <v>332</v>
      </c>
      <c r="F239" s="44">
        <v>642</v>
      </c>
      <c r="G239" s="44" t="s">
        <v>34</v>
      </c>
      <c r="H239" s="23">
        <v>1</v>
      </c>
      <c r="I239" s="55">
        <v>36000000000</v>
      </c>
      <c r="J239" s="44" t="s">
        <v>35</v>
      </c>
      <c r="K239" s="45">
        <v>125000</v>
      </c>
      <c r="L239" s="46">
        <v>42826</v>
      </c>
      <c r="M239" s="46">
        <v>42826</v>
      </c>
      <c r="N239" s="44" t="s">
        <v>48</v>
      </c>
      <c r="O239" s="44" t="s">
        <v>127</v>
      </c>
      <c r="P239" s="41" t="s">
        <v>384</v>
      </c>
    </row>
    <row r="240" spans="1:16" ht="112.5" x14ac:dyDescent="0.25">
      <c r="A240" s="41">
        <v>226</v>
      </c>
      <c r="B240" s="35" t="s">
        <v>215</v>
      </c>
      <c r="C240" s="42" t="s">
        <v>215</v>
      </c>
      <c r="D240" s="90" t="s">
        <v>1047</v>
      </c>
      <c r="E240" s="53" t="s">
        <v>1048</v>
      </c>
      <c r="F240" s="44">
        <v>642</v>
      </c>
      <c r="G240" s="44" t="s">
        <v>34</v>
      </c>
      <c r="H240" s="26">
        <v>20</v>
      </c>
      <c r="I240" s="23">
        <v>36000000000</v>
      </c>
      <c r="J240" s="44" t="s">
        <v>35</v>
      </c>
      <c r="K240" s="30">
        <v>200000</v>
      </c>
      <c r="L240" s="46">
        <v>42826</v>
      </c>
      <c r="M240" s="46">
        <v>43070</v>
      </c>
      <c r="N240" s="44" t="s">
        <v>48</v>
      </c>
      <c r="O240" s="44" t="s">
        <v>127</v>
      </c>
      <c r="P240" s="44" t="s">
        <v>214</v>
      </c>
    </row>
    <row r="241" spans="1:16" ht="112.5" x14ac:dyDescent="0.25">
      <c r="A241" s="41">
        <v>227</v>
      </c>
      <c r="B241" s="35" t="s">
        <v>215</v>
      </c>
      <c r="C241" s="42" t="s">
        <v>215</v>
      </c>
      <c r="D241" s="90" t="s">
        <v>211</v>
      </c>
      <c r="E241" s="23" t="s">
        <v>212</v>
      </c>
      <c r="F241" s="44">
        <v>642</v>
      </c>
      <c r="G241" s="44" t="s">
        <v>34</v>
      </c>
      <c r="H241" s="26">
        <v>20</v>
      </c>
      <c r="I241" s="23">
        <v>36000000000</v>
      </c>
      <c r="J241" s="44" t="s">
        <v>35</v>
      </c>
      <c r="K241" s="91">
        <v>200000</v>
      </c>
      <c r="L241" s="46">
        <v>42826</v>
      </c>
      <c r="M241" s="46">
        <v>43070</v>
      </c>
      <c r="N241" s="44" t="s">
        <v>48</v>
      </c>
      <c r="O241" s="44" t="s">
        <v>127</v>
      </c>
      <c r="P241" s="44" t="s">
        <v>214</v>
      </c>
    </row>
    <row r="242" spans="1:16" ht="112.5" x14ac:dyDescent="0.25">
      <c r="A242" s="41">
        <v>228</v>
      </c>
      <c r="B242" s="35" t="s">
        <v>215</v>
      </c>
      <c r="C242" s="42" t="s">
        <v>215</v>
      </c>
      <c r="D242" s="90" t="s">
        <v>209</v>
      </c>
      <c r="E242" s="23" t="s">
        <v>210</v>
      </c>
      <c r="F242" s="44">
        <v>642</v>
      </c>
      <c r="G242" s="44" t="s">
        <v>34</v>
      </c>
      <c r="H242" s="53">
        <v>30</v>
      </c>
      <c r="I242" s="23">
        <v>36000000000</v>
      </c>
      <c r="J242" s="44" t="s">
        <v>35</v>
      </c>
      <c r="K242" s="91">
        <v>300000</v>
      </c>
      <c r="L242" s="46">
        <v>42826</v>
      </c>
      <c r="M242" s="46">
        <v>43070</v>
      </c>
      <c r="N242" s="44" t="s">
        <v>48</v>
      </c>
      <c r="O242" s="44" t="s">
        <v>127</v>
      </c>
      <c r="P242" s="44" t="s">
        <v>214</v>
      </c>
    </row>
    <row r="243" spans="1:16" ht="67.5" x14ac:dyDescent="0.25">
      <c r="A243" s="41">
        <v>229</v>
      </c>
      <c r="B243" s="23" t="s">
        <v>161</v>
      </c>
      <c r="C243" s="23" t="s">
        <v>162</v>
      </c>
      <c r="D243" s="88" t="s">
        <v>166</v>
      </c>
      <c r="E243" s="23" t="s">
        <v>164</v>
      </c>
      <c r="F243" s="44">
        <v>642</v>
      </c>
      <c r="G243" s="44" t="s">
        <v>34</v>
      </c>
      <c r="H243" s="23">
        <v>1</v>
      </c>
      <c r="I243" s="23">
        <v>36000000000</v>
      </c>
      <c r="J243" s="44" t="s">
        <v>35</v>
      </c>
      <c r="K243" s="91">
        <v>350000</v>
      </c>
      <c r="L243" s="46">
        <v>42826</v>
      </c>
      <c r="M243" s="46">
        <v>43221</v>
      </c>
      <c r="N243" s="44" t="s">
        <v>48</v>
      </c>
      <c r="O243" s="44" t="s">
        <v>127</v>
      </c>
      <c r="P243" s="44" t="s">
        <v>117</v>
      </c>
    </row>
    <row r="244" spans="1:16" ht="67.5" x14ac:dyDescent="0.25">
      <c r="A244" s="41">
        <v>230</v>
      </c>
      <c r="B244" s="23" t="s">
        <v>161</v>
      </c>
      <c r="C244" s="23" t="s">
        <v>162</v>
      </c>
      <c r="D244" s="23" t="s">
        <v>167</v>
      </c>
      <c r="E244" s="23" t="s">
        <v>164</v>
      </c>
      <c r="F244" s="44">
        <v>642</v>
      </c>
      <c r="G244" s="44" t="s">
        <v>34</v>
      </c>
      <c r="H244" s="23">
        <v>1</v>
      </c>
      <c r="I244" s="23">
        <v>36000000000</v>
      </c>
      <c r="J244" s="44" t="s">
        <v>35</v>
      </c>
      <c r="K244" s="30">
        <v>350000</v>
      </c>
      <c r="L244" s="46">
        <v>42826</v>
      </c>
      <c r="M244" s="46">
        <v>43221</v>
      </c>
      <c r="N244" s="44" t="s">
        <v>48</v>
      </c>
      <c r="O244" s="44" t="s">
        <v>127</v>
      </c>
      <c r="P244" s="44" t="s">
        <v>117</v>
      </c>
    </row>
    <row r="245" spans="1:16" ht="33.75" x14ac:dyDescent="0.25">
      <c r="A245" s="41">
        <v>231</v>
      </c>
      <c r="B245" s="40" t="s">
        <v>215</v>
      </c>
      <c r="C245" s="38" t="s">
        <v>215</v>
      </c>
      <c r="D245" s="94" t="s">
        <v>232</v>
      </c>
      <c r="E245" s="94" t="s">
        <v>233</v>
      </c>
      <c r="F245" s="44">
        <v>642</v>
      </c>
      <c r="G245" s="44" t="s">
        <v>34</v>
      </c>
      <c r="H245" s="23">
        <v>1</v>
      </c>
      <c r="I245" s="43" t="s">
        <v>234</v>
      </c>
      <c r="J245" s="44" t="s">
        <v>35</v>
      </c>
      <c r="K245" s="115">
        <v>350000</v>
      </c>
      <c r="L245" s="46">
        <v>42826</v>
      </c>
      <c r="M245" s="46">
        <v>43070</v>
      </c>
      <c r="N245" s="44" t="s">
        <v>48</v>
      </c>
      <c r="O245" s="44" t="s">
        <v>127</v>
      </c>
      <c r="P245" s="44" t="s">
        <v>243</v>
      </c>
    </row>
    <row r="246" spans="1:16" ht="67.5" x14ac:dyDescent="0.25">
      <c r="A246" s="41">
        <v>232</v>
      </c>
      <c r="B246" s="40" t="s">
        <v>215</v>
      </c>
      <c r="C246" s="38" t="s">
        <v>215</v>
      </c>
      <c r="D246" s="42" t="s">
        <v>110</v>
      </c>
      <c r="E246" s="42" t="s">
        <v>111</v>
      </c>
      <c r="F246" s="44">
        <v>642</v>
      </c>
      <c r="G246" s="44" t="s">
        <v>34</v>
      </c>
      <c r="H246" s="23">
        <v>1</v>
      </c>
      <c r="I246" s="23">
        <v>36000000000</v>
      </c>
      <c r="J246" s="44" t="s">
        <v>35</v>
      </c>
      <c r="K246" s="45">
        <v>35000</v>
      </c>
      <c r="L246" s="46">
        <v>42826</v>
      </c>
      <c r="M246" s="46">
        <v>43070</v>
      </c>
      <c r="N246" s="44" t="s">
        <v>48</v>
      </c>
      <c r="O246" s="44" t="s">
        <v>127</v>
      </c>
      <c r="P246" s="44" t="s">
        <v>112</v>
      </c>
    </row>
    <row r="247" spans="1:16" ht="56.25" x14ac:dyDescent="0.25">
      <c r="A247" s="41">
        <v>233</v>
      </c>
      <c r="B247" s="40" t="s">
        <v>215</v>
      </c>
      <c r="C247" s="38" t="s">
        <v>215</v>
      </c>
      <c r="D247" s="53" t="s">
        <v>213</v>
      </c>
      <c r="E247" s="53"/>
      <c r="F247" s="44">
        <v>642</v>
      </c>
      <c r="G247" s="44" t="s">
        <v>34</v>
      </c>
      <c r="H247" s="53">
        <v>50</v>
      </c>
      <c r="I247" s="23">
        <v>36000000000</v>
      </c>
      <c r="J247" s="44" t="s">
        <v>35</v>
      </c>
      <c r="K247" s="30">
        <v>500000</v>
      </c>
      <c r="L247" s="46">
        <v>42826</v>
      </c>
      <c r="M247" s="46">
        <v>43070</v>
      </c>
      <c r="N247" s="44" t="s">
        <v>48</v>
      </c>
      <c r="O247" s="44" t="s">
        <v>127</v>
      </c>
      <c r="P247" s="44" t="s">
        <v>214</v>
      </c>
    </row>
    <row r="248" spans="1:16" ht="33.75" x14ac:dyDescent="0.25">
      <c r="A248" s="41">
        <v>234</v>
      </c>
      <c r="B248" s="116" t="s">
        <v>274</v>
      </c>
      <c r="C248" s="116" t="s">
        <v>275</v>
      </c>
      <c r="D248" s="23" t="s">
        <v>276</v>
      </c>
      <c r="E248" s="23" t="s">
        <v>247</v>
      </c>
      <c r="F248" s="44">
        <v>642</v>
      </c>
      <c r="G248" s="44" t="s">
        <v>34</v>
      </c>
      <c r="H248" s="23">
        <v>1</v>
      </c>
      <c r="I248" s="23">
        <v>36000000000</v>
      </c>
      <c r="J248" s="44" t="s">
        <v>35</v>
      </c>
      <c r="K248" s="30">
        <v>118000</v>
      </c>
      <c r="L248" s="46">
        <v>42827</v>
      </c>
      <c r="M248" s="46">
        <v>42887</v>
      </c>
      <c r="N248" s="44" t="s">
        <v>48</v>
      </c>
      <c r="O248" s="44" t="s">
        <v>127</v>
      </c>
      <c r="P248" s="41" t="s">
        <v>277</v>
      </c>
    </row>
    <row r="249" spans="1:16" ht="135" x14ac:dyDescent="0.25">
      <c r="A249" s="41">
        <v>235</v>
      </c>
      <c r="B249" s="40" t="s">
        <v>215</v>
      </c>
      <c r="C249" s="38" t="s">
        <v>215</v>
      </c>
      <c r="D249" s="43" t="s">
        <v>650</v>
      </c>
      <c r="E249" s="43" t="s">
        <v>100</v>
      </c>
      <c r="F249" s="44">
        <v>642</v>
      </c>
      <c r="G249" s="44" t="s">
        <v>34</v>
      </c>
      <c r="H249" s="23">
        <v>1</v>
      </c>
      <c r="I249" s="23">
        <v>36000000000</v>
      </c>
      <c r="J249" s="44" t="s">
        <v>35</v>
      </c>
      <c r="K249" s="45">
        <v>3500</v>
      </c>
      <c r="L249" s="46">
        <v>42856</v>
      </c>
      <c r="M249" s="46">
        <v>43070</v>
      </c>
      <c r="N249" s="44" t="s">
        <v>48</v>
      </c>
      <c r="O249" s="44" t="s">
        <v>127</v>
      </c>
      <c r="P249" s="41" t="s">
        <v>91</v>
      </c>
    </row>
    <row r="250" spans="1:16" ht="112.5" x14ac:dyDescent="0.25">
      <c r="A250" s="41">
        <v>236</v>
      </c>
      <c r="B250" s="40" t="s">
        <v>215</v>
      </c>
      <c r="C250" s="38" t="s">
        <v>215</v>
      </c>
      <c r="D250" s="42" t="s">
        <v>348</v>
      </c>
      <c r="E250" s="42" t="s">
        <v>332</v>
      </c>
      <c r="F250" s="44">
        <v>642</v>
      </c>
      <c r="G250" s="44" t="s">
        <v>34</v>
      </c>
      <c r="H250" s="23">
        <v>1</v>
      </c>
      <c r="I250" s="55">
        <v>36000000000</v>
      </c>
      <c r="J250" s="44" t="s">
        <v>35</v>
      </c>
      <c r="K250" s="45">
        <v>25000</v>
      </c>
      <c r="L250" s="46">
        <v>42856</v>
      </c>
      <c r="M250" s="46">
        <v>42856</v>
      </c>
      <c r="N250" s="44" t="s">
        <v>48</v>
      </c>
      <c r="O250" s="44" t="s">
        <v>127</v>
      </c>
      <c r="P250" s="41" t="s">
        <v>384</v>
      </c>
    </row>
    <row r="251" spans="1:16" ht="78.75" x14ac:dyDescent="0.25">
      <c r="A251" s="41">
        <v>237</v>
      </c>
      <c r="B251" s="40" t="s">
        <v>215</v>
      </c>
      <c r="C251" s="38" t="s">
        <v>215</v>
      </c>
      <c r="D251" s="38" t="s">
        <v>343</v>
      </c>
      <c r="E251" s="38" t="s">
        <v>332</v>
      </c>
      <c r="F251" s="114">
        <v>642</v>
      </c>
      <c r="G251" s="114" t="s">
        <v>34</v>
      </c>
      <c r="H251" s="23">
        <v>1</v>
      </c>
      <c r="I251" s="37">
        <v>36000000000</v>
      </c>
      <c r="J251" s="44" t="s">
        <v>35</v>
      </c>
      <c r="K251" s="89">
        <v>30000</v>
      </c>
      <c r="L251" s="46">
        <v>42856</v>
      </c>
      <c r="M251" s="46">
        <v>42856</v>
      </c>
      <c r="N251" s="44" t="s">
        <v>48</v>
      </c>
      <c r="O251" s="44" t="s">
        <v>127</v>
      </c>
      <c r="P251" s="41" t="s">
        <v>384</v>
      </c>
    </row>
    <row r="252" spans="1:16" ht="90" x14ac:dyDescent="0.25">
      <c r="A252" s="41">
        <v>238</v>
      </c>
      <c r="B252" s="40" t="s">
        <v>215</v>
      </c>
      <c r="C252" s="38" t="s">
        <v>215</v>
      </c>
      <c r="D252" s="42" t="s">
        <v>380</v>
      </c>
      <c r="E252" s="42" t="s">
        <v>332</v>
      </c>
      <c r="F252" s="44">
        <v>642</v>
      </c>
      <c r="G252" s="44" t="s">
        <v>34</v>
      </c>
      <c r="H252" s="23">
        <v>1</v>
      </c>
      <c r="I252" s="55">
        <v>36000000000</v>
      </c>
      <c r="J252" s="44" t="s">
        <v>35</v>
      </c>
      <c r="K252" s="45">
        <v>30000</v>
      </c>
      <c r="L252" s="46">
        <v>42856</v>
      </c>
      <c r="M252" s="46">
        <v>42856</v>
      </c>
      <c r="N252" s="44" t="s">
        <v>48</v>
      </c>
      <c r="O252" s="44" t="s">
        <v>127</v>
      </c>
      <c r="P252" s="41" t="s">
        <v>384</v>
      </c>
    </row>
    <row r="253" spans="1:16" ht="101.25" x14ac:dyDescent="0.25">
      <c r="A253" s="41">
        <v>239</v>
      </c>
      <c r="B253" s="35" t="s">
        <v>215</v>
      </c>
      <c r="C253" s="42" t="s">
        <v>215</v>
      </c>
      <c r="D253" s="35" t="s">
        <v>357</v>
      </c>
      <c r="E253" s="42" t="s">
        <v>332</v>
      </c>
      <c r="F253" s="44">
        <v>642</v>
      </c>
      <c r="G253" s="44" t="s">
        <v>34</v>
      </c>
      <c r="H253" s="23">
        <v>1</v>
      </c>
      <c r="I253" s="55">
        <v>36000000000</v>
      </c>
      <c r="J253" s="44" t="s">
        <v>35</v>
      </c>
      <c r="K253" s="45">
        <v>33000</v>
      </c>
      <c r="L253" s="46">
        <v>42856</v>
      </c>
      <c r="M253" s="46">
        <v>42856</v>
      </c>
      <c r="N253" s="44" t="s">
        <v>48</v>
      </c>
      <c r="O253" s="44" t="s">
        <v>127</v>
      </c>
      <c r="P253" s="41" t="s">
        <v>384</v>
      </c>
    </row>
    <row r="254" spans="1:16" ht="202.5" x14ac:dyDescent="0.25">
      <c r="A254" s="41">
        <v>240</v>
      </c>
      <c r="B254" s="35" t="s">
        <v>215</v>
      </c>
      <c r="C254" s="42" t="s">
        <v>215</v>
      </c>
      <c r="D254" s="42" t="s">
        <v>373</v>
      </c>
      <c r="E254" s="42" t="s">
        <v>332</v>
      </c>
      <c r="F254" s="44">
        <v>642</v>
      </c>
      <c r="G254" s="44" t="s">
        <v>34</v>
      </c>
      <c r="H254" s="23">
        <v>1</v>
      </c>
      <c r="I254" s="55">
        <v>36000000000</v>
      </c>
      <c r="J254" s="44" t="s">
        <v>35</v>
      </c>
      <c r="K254" s="45">
        <v>36000</v>
      </c>
      <c r="L254" s="46">
        <v>42856</v>
      </c>
      <c r="M254" s="46">
        <v>42856</v>
      </c>
      <c r="N254" s="44" t="s">
        <v>48</v>
      </c>
      <c r="O254" s="44" t="s">
        <v>127</v>
      </c>
      <c r="P254" s="41" t="s">
        <v>384</v>
      </c>
    </row>
    <row r="255" spans="1:16" ht="90" x14ac:dyDescent="0.25">
      <c r="A255" s="41">
        <v>241</v>
      </c>
      <c r="B255" s="35" t="s">
        <v>215</v>
      </c>
      <c r="C255" s="42" t="s">
        <v>215</v>
      </c>
      <c r="D255" s="44" t="s">
        <v>351</v>
      </c>
      <c r="E255" s="42" t="s">
        <v>332</v>
      </c>
      <c r="F255" s="44">
        <v>642</v>
      </c>
      <c r="G255" s="44" t="s">
        <v>34</v>
      </c>
      <c r="H255" s="23">
        <v>1</v>
      </c>
      <c r="I255" s="55">
        <v>36000000000</v>
      </c>
      <c r="J255" s="44" t="s">
        <v>35</v>
      </c>
      <c r="K255" s="45">
        <v>38000</v>
      </c>
      <c r="L255" s="46">
        <v>42856</v>
      </c>
      <c r="M255" s="46">
        <v>42856</v>
      </c>
      <c r="N255" s="44" t="s">
        <v>48</v>
      </c>
      <c r="O255" s="44" t="s">
        <v>127</v>
      </c>
      <c r="P255" s="41" t="s">
        <v>384</v>
      </c>
    </row>
    <row r="256" spans="1:16" ht="90" x14ac:dyDescent="0.25">
      <c r="A256" s="41">
        <v>242</v>
      </c>
      <c r="B256" s="35" t="s">
        <v>215</v>
      </c>
      <c r="C256" s="42" t="s">
        <v>215</v>
      </c>
      <c r="D256" s="63" t="s">
        <v>344</v>
      </c>
      <c r="E256" s="42" t="s">
        <v>332</v>
      </c>
      <c r="F256" s="44">
        <v>642</v>
      </c>
      <c r="G256" s="117" t="s">
        <v>34</v>
      </c>
      <c r="H256" s="23">
        <v>1</v>
      </c>
      <c r="I256" s="118">
        <v>36000000000</v>
      </c>
      <c r="J256" s="44" t="s">
        <v>35</v>
      </c>
      <c r="K256" s="45">
        <v>40000</v>
      </c>
      <c r="L256" s="46">
        <v>42856</v>
      </c>
      <c r="M256" s="46">
        <v>42856</v>
      </c>
      <c r="N256" s="44" t="s">
        <v>48</v>
      </c>
      <c r="O256" s="44" t="s">
        <v>127</v>
      </c>
      <c r="P256" s="41" t="s">
        <v>384</v>
      </c>
    </row>
    <row r="257" spans="1:16" ht="90" x14ac:dyDescent="0.25">
      <c r="A257" s="41">
        <v>243</v>
      </c>
      <c r="B257" s="23" t="s">
        <v>44</v>
      </c>
      <c r="C257" s="23" t="s">
        <v>45</v>
      </c>
      <c r="D257" s="66" t="s">
        <v>66</v>
      </c>
      <c r="E257" s="23" t="s">
        <v>43</v>
      </c>
      <c r="F257" s="44">
        <v>642</v>
      </c>
      <c r="G257" s="117" t="s">
        <v>34</v>
      </c>
      <c r="H257" s="23">
        <v>1</v>
      </c>
      <c r="I257" s="66">
        <v>36000000000</v>
      </c>
      <c r="J257" s="44" t="s">
        <v>35</v>
      </c>
      <c r="K257" s="30">
        <v>50000</v>
      </c>
      <c r="L257" s="46">
        <v>42856</v>
      </c>
      <c r="M257" s="46">
        <v>43070</v>
      </c>
      <c r="N257" s="44" t="s">
        <v>48</v>
      </c>
      <c r="O257" s="44" t="s">
        <v>127</v>
      </c>
      <c r="P257" s="44" t="s">
        <v>91</v>
      </c>
    </row>
    <row r="258" spans="1:16" ht="123.75" x14ac:dyDescent="0.25">
      <c r="A258" s="41">
        <v>244</v>
      </c>
      <c r="B258" s="35" t="s">
        <v>215</v>
      </c>
      <c r="C258" s="42" t="s">
        <v>215</v>
      </c>
      <c r="D258" s="128" t="s">
        <v>364</v>
      </c>
      <c r="E258" s="42" t="s">
        <v>332</v>
      </c>
      <c r="F258" s="44">
        <v>642</v>
      </c>
      <c r="G258" s="117" t="s">
        <v>34</v>
      </c>
      <c r="H258" s="23">
        <v>1</v>
      </c>
      <c r="I258" s="118">
        <v>36000000000</v>
      </c>
      <c r="J258" s="44" t="s">
        <v>35</v>
      </c>
      <c r="K258" s="45">
        <v>55000</v>
      </c>
      <c r="L258" s="46">
        <v>42856</v>
      </c>
      <c r="M258" s="46">
        <v>42856</v>
      </c>
      <c r="N258" s="44" t="s">
        <v>48</v>
      </c>
      <c r="O258" s="44" t="s">
        <v>127</v>
      </c>
      <c r="P258" s="41" t="s">
        <v>384</v>
      </c>
    </row>
    <row r="259" spans="1:16" ht="90" x14ac:dyDescent="0.25">
      <c r="A259" s="41">
        <v>245</v>
      </c>
      <c r="B259" s="35" t="s">
        <v>215</v>
      </c>
      <c r="C259" s="42" t="s">
        <v>215</v>
      </c>
      <c r="D259" s="63" t="s">
        <v>345</v>
      </c>
      <c r="E259" s="42" t="s">
        <v>332</v>
      </c>
      <c r="F259" s="44">
        <v>642</v>
      </c>
      <c r="G259" s="117" t="s">
        <v>34</v>
      </c>
      <c r="H259" s="23">
        <v>1</v>
      </c>
      <c r="I259" s="118">
        <v>36000000000</v>
      </c>
      <c r="J259" s="44" t="s">
        <v>35</v>
      </c>
      <c r="K259" s="45">
        <v>59000</v>
      </c>
      <c r="L259" s="46">
        <v>42856</v>
      </c>
      <c r="M259" s="46">
        <v>42856</v>
      </c>
      <c r="N259" s="44" t="s">
        <v>48</v>
      </c>
      <c r="O259" s="44" t="s">
        <v>127</v>
      </c>
      <c r="P259" s="41" t="s">
        <v>384</v>
      </c>
    </row>
    <row r="260" spans="1:16" ht="101.25" x14ac:dyDescent="0.25">
      <c r="A260" s="41">
        <v>246</v>
      </c>
      <c r="B260" s="35" t="s">
        <v>215</v>
      </c>
      <c r="C260" s="42" t="s">
        <v>215</v>
      </c>
      <c r="D260" s="63" t="s">
        <v>333</v>
      </c>
      <c r="E260" s="42" t="s">
        <v>332</v>
      </c>
      <c r="F260" s="44">
        <v>642</v>
      </c>
      <c r="G260" s="117" t="s">
        <v>34</v>
      </c>
      <c r="H260" s="23">
        <v>1</v>
      </c>
      <c r="I260" s="118">
        <v>36000000000</v>
      </c>
      <c r="J260" s="44" t="s">
        <v>35</v>
      </c>
      <c r="K260" s="45">
        <v>70000</v>
      </c>
      <c r="L260" s="46">
        <v>42856</v>
      </c>
      <c r="M260" s="46">
        <v>42856</v>
      </c>
      <c r="N260" s="44" t="s">
        <v>48</v>
      </c>
      <c r="O260" s="44" t="s">
        <v>127</v>
      </c>
      <c r="P260" s="41" t="s">
        <v>384</v>
      </c>
    </row>
    <row r="261" spans="1:16" ht="157.5" x14ac:dyDescent="0.25">
      <c r="A261" s="41">
        <v>247</v>
      </c>
      <c r="B261" s="128" t="s">
        <v>215</v>
      </c>
      <c r="C261" s="63" t="s">
        <v>215</v>
      </c>
      <c r="D261" s="128" t="s">
        <v>366</v>
      </c>
      <c r="E261" s="63" t="s">
        <v>332</v>
      </c>
      <c r="F261" s="117">
        <v>642</v>
      </c>
      <c r="G261" s="117" t="s">
        <v>34</v>
      </c>
      <c r="H261" s="23">
        <v>1</v>
      </c>
      <c r="I261" s="118">
        <v>36000000000</v>
      </c>
      <c r="J261" s="44" t="s">
        <v>35</v>
      </c>
      <c r="K261" s="71">
        <v>70000</v>
      </c>
      <c r="L261" s="46">
        <v>42856</v>
      </c>
      <c r="M261" s="46">
        <v>42856</v>
      </c>
      <c r="N261" s="44" t="s">
        <v>48</v>
      </c>
      <c r="O261" s="44" t="s">
        <v>127</v>
      </c>
      <c r="P261" s="41" t="s">
        <v>384</v>
      </c>
    </row>
    <row r="262" spans="1:16" ht="135" x14ac:dyDescent="0.25">
      <c r="A262" s="41">
        <v>248</v>
      </c>
      <c r="B262" s="35" t="s">
        <v>215</v>
      </c>
      <c r="C262" s="42" t="s">
        <v>215</v>
      </c>
      <c r="D262" s="63" t="s">
        <v>375</v>
      </c>
      <c r="E262" s="42" t="s">
        <v>332</v>
      </c>
      <c r="F262" s="44">
        <v>642</v>
      </c>
      <c r="G262" s="117" t="s">
        <v>34</v>
      </c>
      <c r="H262" s="23">
        <v>1</v>
      </c>
      <c r="I262" s="118">
        <v>36000000000</v>
      </c>
      <c r="J262" s="44" t="s">
        <v>35</v>
      </c>
      <c r="K262" s="45">
        <v>73600</v>
      </c>
      <c r="L262" s="46">
        <v>42856</v>
      </c>
      <c r="M262" s="46">
        <v>42856</v>
      </c>
      <c r="N262" s="44" t="s">
        <v>48</v>
      </c>
      <c r="O262" s="44" t="s">
        <v>127</v>
      </c>
      <c r="P262" s="41" t="s">
        <v>384</v>
      </c>
    </row>
    <row r="263" spans="1:16" ht="90" x14ac:dyDescent="0.25">
      <c r="A263" s="41">
        <v>249</v>
      </c>
      <c r="B263" s="23" t="s">
        <v>40</v>
      </c>
      <c r="C263" s="23" t="s">
        <v>41</v>
      </c>
      <c r="D263" s="66" t="s">
        <v>79</v>
      </c>
      <c r="E263" s="23" t="s">
        <v>43</v>
      </c>
      <c r="F263" s="44">
        <v>642</v>
      </c>
      <c r="G263" s="117" t="s">
        <v>34</v>
      </c>
      <c r="H263" s="23">
        <v>1</v>
      </c>
      <c r="I263" s="66">
        <v>36000000000</v>
      </c>
      <c r="J263" s="44" t="s">
        <v>35</v>
      </c>
      <c r="K263" s="30">
        <v>81000</v>
      </c>
      <c r="L263" s="46">
        <v>42856</v>
      </c>
      <c r="M263" s="46">
        <v>43070</v>
      </c>
      <c r="N263" s="44" t="s">
        <v>48</v>
      </c>
      <c r="O263" s="44" t="s">
        <v>127</v>
      </c>
      <c r="P263" s="44" t="s">
        <v>91</v>
      </c>
    </row>
    <row r="264" spans="1:16" ht="157.5" x14ac:dyDescent="0.25">
      <c r="A264" s="41">
        <v>250</v>
      </c>
      <c r="B264" s="35" t="s">
        <v>215</v>
      </c>
      <c r="C264" s="42" t="s">
        <v>215</v>
      </c>
      <c r="D264" s="128" t="s">
        <v>358</v>
      </c>
      <c r="E264" s="42" t="s">
        <v>332</v>
      </c>
      <c r="F264" s="44">
        <v>642</v>
      </c>
      <c r="G264" s="117" t="s">
        <v>34</v>
      </c>
      <c r="H264" s="23">
        <v>1</v>
      </c>
      <c r="I264" s="118">
        <v>36000000000</v>
      </c>
      <c r="J264" s="44" t="s">
        <v>35</v>
      </c>
      <c r="K264" s="45">
        <v>82000</v>
      </c>
      <c r="L264" s="46">
        <v>42856</v>
      </c>
      <c r="M264" s="46">
        <v>42856</v>
      </c>
      <c r="N264" s="44" t="s">
        <v>48</v>
      </c>
      <c r="O264" s="44" t="s">
        <v>127</v>
      </c>
      <c r="P264" s="41" t="s">
        <v>384</v>
      </c>
    </row>
    <row r="265" spans="1:16" ht="67.5" x14ac:dyDescent="0.25">
      <c r="A265" s="41">
        <v>251</v>
      </c>
      <c r="B265" s="35" t="s">
        <v>215</v>
      </c>
      <c r="C265" s="42" t="s">
        <v>215</v>
      </c>
      <c r="D265" s="66" t="s">
        <v>187</v>
      </c>
      <c r="E265" s="23" t="s">
        <v>147</v>
      </c>
      <c r="F265" s="44">
        <v>642</v>
      </c>
      <c r="G265" s="117" t="s">
        <v>34</v>
      </c>
      <c r="H265" s="23">
        <v>1</v>
      </c>
      <c r="I265" s="66">
        <v>36000000000</v>
      </c>
      <c r="J265" s="44" t="s">
        <v>35</v>
      </c>
      <c r="K265" s="30">
        <v>150000</v>
      </c>
      <c r="L265" s="46">
        <v>42856</v>
      </c>
      <c r="M265" s="46">
        <v>43252</v>
      </c>
      <c r="N265" s="44" t="s">
        <v>48</v>
      </c>
      <c r="O265" s="44" t="s">
        <v>127</v>
      </c>
      <c r="P265" s="44" t="s">
        <v>117</v>
      </c>
    </row>
    <row r="266" spans="1:16" ht="33.75" x14ac:dyDescent="0.25">
      <c r="A266" s="41">
        <v>252</v>
      </c>
      <c r="B266" s="35" t="s">
        <v>215</v>
      </c>
      <c r="C266" s="42" t="s">
        <v>215</v>
      </c>
      <c r="D266" s="72" t="s">
        <v>242</v>
      </c>
      <c r="E266" s="94" t="s">
        <v>147</v>
      </c>
      <c r="F266" s="44">
        <v>642</v>
      </c>
      <c r="G266" s="117" t="s">
        <v>34</v>
      </c>
      <c r="H266" s="23">
        <v>1</v>
      </c>
      <c r="I266" s="73" t="s">
        <v>234</v>
      </c>
      <c r="J266" s="44" t="s">
        <v>35</v>
      </c>
      <c r="K266" s="115">
        <v>150000</v>
      </c>
      <c r="L266" s="46">
        <v>42856</v>
      </c>
      <c r="M266" s="46">
        <v>42887</v>
      </c>
      <c r="N266" s="44" t="s">
        <v>48</v>
      </c>
      <c r="O266" s="44" t="s">
        <v>127</v>
      </c>
      <c r="P266" s="44" t="s">
        <v>243</v>
      </c>
    </row>
    <row r="267" spans="1:16" ht="123.75" x14ac:dyDescent="0.25">
      <c r="A267" s="41">
        <v>253</v>
      </c>
      <c r="B267" s="23" t="s">
        <v>134</v>
      </c>
      <c r="C267" s="23" t="s">
        <v>135</v>
      </c>
      <c r="D267" s="66" t="s">
        <v>1061</v>
      </c>
      <c r="E267" s="23" t="s">
        <v>203</v>
      </c>
      <c r="F267" s="44">
        <v>642</v>
      </c>
      <c r="G267" s="117" t="s">
        <v>34</v>
      </c>
      <c r="H267" s="23">
        <v>1</v>
      </c>
      <c r="I267" s="66">
        <v>36000000000</v>
      </c>
      <c r="J267" s="44" t="s">
        <v>35</v>
      </c>
      <c r="K267" s="30">
        <v>172900</v>
      </c>
      <c r="L267" s="46">
        <v>42856</v>
      </c>
      <c r="M267" s="46">
        <v>43252</v>
      </c>
      <c r="N267" s="44" t="s">
        <v>48</v>
      </c>
      <c r="O267" s="44" t="s">
        <v>127</v>
      </c>
      <c r="P267" s="44" t="s">
        <v>117</v>
      </c>
    </row>
    <row r="268" spans="1:16" ht="123.75" x14ac:dyDescent="0.25">
      <c r="A268" s="41">
        <v>254</v>
      </c>
      <c r="B268" s="23" t="s">
        <v>134</v>
      </c>
      <c r="C268" s="23" t="s">
        <v>135</v>
      </c>
      <c r="D268" s="66" t="s">
        <v>1062</v>
      </c>
      <c r="E268" s="23" t="s">
        <v>203</v>
      </c>
      <c r="F268" s="44">
        <v>642</v>
      </c>
      <c r="G268" s="117" t="s">
        <v>34</v>
      </c>
      <c r="H268" s="23">
        <v>1</v>
      </c>
      <c r="I268" s="66">
        <v>36000000000</v>
      </c>
      <c r="J268" s="44" t="s">
        <v>35</v>
      </c>
      <c r="K268" s="30">
        <v>177840</v>
      </c>
      <c r="L268" s="46">
        <v>42856</v>
      </c>
      <c r="M268" s="46">
        <v>43252</v>
      </c>
      <c r="N268" s="44" t="s">
        <v>48</v>
      </c>
      <c r="O268" s="44" t="s">
        <v>127</v>
      </c>
      <c r="P268" s="44" t="s">
        <v>117</v>
      </c>
    </row>
    <row r="269" spans="1:16" ht="90" x14ac:dyDescent="0.25">
      <c r="A269" s="41">
        <v>255</v>
      </c>
      <c r="B269" s="23" t="s">
        <v>40</v>
      </c>
      <c r="C269" s="23" t="s">
        <v>41</v>
      </c>
      <c r="D269" s="66" t="s">
        <v>86</v>
      </c>
      <c r="E269" s="23" t="s">
        <v>43</v>
      </c>
      <c r="F269" s="44">
        <v>642</v>
      </c>
      <c r="G269" s="117" t="s">
        <v>34</v>
      </c>
      <c r="H269" s="23">
        <v>1</v>
      </c>
      <c r="I269" s="66">
        <v>36000000000</v>
      </c>
      <c r="J269" s="44" t="s">
        <v>35</v>
      </c>
      <c r="K269" s="30">
        <v>200000</v>
      </c>
      <c r="L269" s="46">
        <v>42856</v>
      </c>
      <c r="M269" s="46">
        <v>43070</v>
      </c>
      <c r="N269" s="44" t="s">
        <v>48</v>
      </c>
      <c r="O269" s="44" t="s">
        <v>127</v>
      </c>
      <c r="P269" s="44" t="s">
        <v>91</v>
      </c>
    </row>
    <row r="270" spans="1:16" ht="90" x14ac:dyDescent="0.25">
      <c r="A270" s="41">
        <v>256</v>
      </c>
      <c r="B270" s="23" t="s">
        <v>40</v>
      </c>
      <c r="C270" s="23" t="s">
        <v>41</v>
      </c>
      <c r="D270" s="66" t="s">
        <v>89</v>
      </c>
      <c r="E270" s="23" t="s">
        <v>43</v>
      </c>
      <c r="F270" s="44">
        <v>642</v>
      </c>
      <c r="G270" s="117" t="s">
        <v>34</v>
      </c>
      <c r="H270" s="23">
        <v>1</v>
      </c>
      <c r="I270" s="66">
        <v>36000000000</v>
      </c>
      <c r="J270" s="44" t="s">
        <v>35</v>
      </c>
      <c r="K270" s="30">
        <v>200000</v>
      </c>
      <c r="L270" s="46">
        <v>42856</v>
      </c>
      <c r="M270" s="46">
        <v>43070</v>
      </c>
      <c r="N270" s="44" t="s">
        <v>48</v>
      </c>
      <c r="O270" s="44" t="s">
        <v>127</v>
      </c>
      <c r="P270" s="44" t="s">
        <v>91</v>
      </c>
    </row>
    <row r="271" spans="1:16" ht="123.75" x14ac:dyDescent="0.25">
      <c r="A271" s="41">
        <v>257</v>
      </c>
      <c r="B271" s="23" t="s">
        <v>134</v>
      </c>
      <c r="C271" s="23" t="s">
        <v>135</v>
      </c>
      <c r="D271" s="66" t="s">
        <v>1063</v>
      </c>
      <c r="E271" s="23" t="s">
        <v>203</v>
      </c>
      <c r="F271" s="44">
        <v>642</v>
      </c>
      <c r="G271" s="117" t="s">
        <v>34</v>
      </c>
      <c r="H271" s="23">
        <v>1</v>
      </c>
      <c r="I271" s="66">
        <v>36000000000</v>
      </c>
      <c r="J271" s="44" t="s">
        <v>35</v>
      </c>
      <c r="K271" s="30">
        <v>207480</v>
      </c>
      <c r="L271" s="46">
        <v>42856</v>
      </c>
      <c r="M271" s="46">
        <v>43252</v>
      </c>
      <c r="N271" s="44" t="s">
        <v>48</v>
      </c>
      <c r="O271" s="44" t="s">
        <v>127</v>
      </c>
      <c r="P271" s="44" t="s">
        <v>117</v>
      </c>
    </row>
    <row r="272" spans="1:16" ht="123.75" x14ac:dyDescent="0.25">
      <c r="A272" s="41">
        <v>258</v>
      </c>
      <c r="B272" s="23" t="s">
        <v>134</v>
      </c>
      <c r="C272" s="23" t="s">
        <v>135</v>
      </c>
      <c r="D272" s="66" t="s">
        <v>1064</v>
      </c>
      <c r="E272" s="23" t="s">
        <v>203</v>
      </c>
      <c r="F272" s="44">
        <v>642</v>
      </c>
      <c r="G272" s="117" t="s">
        <v>34</v>
      </c>
      <c r="H272" s="23">
        <v>1</v>
      </c>
      <c r="I272" s="66">
        <v>36000000000</v>
      </c>
      <c r="J272" s="44" t="s">
        <v>35</v>
      </c>
      <c r="K272" s="30">
        <v>222300</v>
      </c>
      <c r="L272" s="46">
        <v>42856</v>
      </c>
      <c r="M272" s="46">
        <v>43252</v>
      </c>
      <c r="N272" s="44" t="s">
        <v>48</v>
      </c>
      <c r="O272" s="44" t="s">
        <v>127</v>
      </c>
      <c r="P272" s="44" t="s">
        <v>117</v>
      </c>
    </row>
    <row r="273" spans="1:16" ht="112.5" x14ac:dyDescent="0.25">
      <c r="A273" s="41">
        <v>259</v>
      </c>
      <c r="B273" s="23" t="s">
        <v>134</v>
      </c>
      <c r="C273" s="23" t="s">
        <v>135</v>
      </c>
      <c r="D273" s="66" t="s">
        <v>1065</v>
      </c>
      <c r="E273" s="23" t="s">
        <v>203</v>
      </c>
      <c r="F273" s="44">
        <v>642</v>
      </c>
      <c r="G273" s="117" t="s">
        <v>34</v>
      </c>
      <c r="H273" s="23">
        <v>1</v>
      </c>
      <c r="I273" s="66">
        <v>36000000000</v>
      </c>
      <c r="J273" s="44" t="s">
        <v>35</v>
      </c>
      <c r="K273" s="30">
        <v>237120</v>
      </c>
      <c r="L273" s="46">
        <v>42856</v>
      </c>
      <c r="M273" s="46">
        <v>43252</v>
      </c>
      <c r="N273" s="44" t="s">
        <v>48</v>
      </c>
      <c r="O273" s="44" t="s">
        <v>127</v>
      </c>
      <c r="P273" s="44" t="s">
        <v>117</v>
      </c>
    </row>
    <row r="274" spans="1:16" ht="123.75" x14ac:dyDescent="0.25">
      <c r="A274" s="41">
        <v>260</v>
      </c>
      <c r="B274" s="23" t="s">
        <v>134</v>
      </c>
      <c r="C274" s="23" t="s">
        <v>135</v>
      </c>
      <c r="D274" s="66" t="s">
        <v>1066</v>
      </c>
      <c r="E274" s="23" t="s">
        <v>203</v>
      </c>
      <c r="F274" s="44">
        <v>642</v>
      </c>
      <c r="G274" s="117" t="s">
        <v>34</v>
      </c>
      <c r="H274" s="23">
        <v>1</v>
      </c>
      <c r="I274" s="66">
        <v>36000000000</v>
      </c>
      <c r="J274" s="44" t="s">
        <v>35</v>
      </c>
      <c r="K274" s="30">
        <v>281580</v>
      </c>
      <c r="L274" s="46">
        <v>42856</v>
      </c>
      <c r="M274" s="46">
        <v>43252</v>
      </c>
      <c r="N274" s="44" t="s">
        <v>48</v>
      </c>
      <c r="O274" s="44" t="s">
        <v>127</v>
      </c>
      <c r="P274" s="44" t="s">
        <v>117</v>
      </c>
    </row>
    <row r="275" spans="1:16" ht="67.5" x14ac:dyDescent="0.25">
      <c r="A275" s="41">
        <v>261</v>
      </c>
      <c r="B275" s="23" t="s">
        <v>161</v>
      </c>
      <c r="C275" s="23" t="s">
        <v>162</v>
      </c>
      <c r="D275" s="66" t="s">
        <v>163</v>
      </c>
      <c r="E275" s="23" t="s">
        <v>164</v>
      </c>
      <c r="F275" s="44">
        <v>642</v>
      </c>
      <c r="G275" s="117" t="s">
        <v>34</v>
      </c>
      <c r="H275" s="23">
        <v>1</v>
      </c>
      <c r="I275" s="66">
        <v>36000000000</v>
      </c>
      <c r="J275" s="44" t="s">
        <v>35</v>
      </c>
      <c r="K275" s="30">
        <v>350000</v>
      </c>
      <c r="L275" s="46">
        <v>42856</v>
      </c>
      <c r="M275" s="46">
        <v>43252</v>
      </c>
      <c r="N275" s="44" t="s">
        <v>48</v>
      </c>
      <c r="O275" s="44" t="s">
        <v>127</v>
      </c>
      <c r="P275" s="44" t="s">
        <v>117</v>
      </c>
    </row>
    <row r="276" spans="1:16" ht="78.75" x14ac:dyDescent="0.25">
      <c r="A276" s="41">
        <v>262</v>
      </c>
      <c r="B276" s="23" t="s">
        <v>161</v>
      </c>
      <c r="C276" s="23" t="s">
        <v>162</v>
      </c>
      <c r="D276" s="66" t="s">
        <v>207</v>
      </c>
      <c r="E276" s="23" t="s">
        <v>164</v>
      </c>
      <c r="F276" s="44">
        <v>642</v>
      </c>
      <c r="G276" s="117" t="s">
        <v>34</v>
      </c>
      <c r="H276" s="23">
        <v>1</v>
      </c>
      <c r="I276" s="66">
        <v>36000000000</v>
      </c>
      <c r="J276" s="44" t="s">
        <v>35</v>
      </c>
      <c r="K276" s="30">
        <v>350000</v>
      </c>
      <c r="L276" s="46">
        <v>42856</v>
      </c>
      <c r="M276" s="46">
        <v>43252</v>
      </c>
      <c r="N276" s="44" t="s">
        <v>48</v>
      </c>
      <c r="O276" s="44" t="s">
        <v>127</v>
      </c>
      <c r="P276" s="44" t="s">
        <v>117</v>
      </c>
    </row>
    <row r="277" spans="1:16" ht="56.25" x14ac:dyDescent="0.25">
      <c r="A277" s="41">
        <v>263</v>
      </c>
      <c r="B277" s="23" t="s">
        <v>161</v>
      </c>
      <c r="C277" s="23" t="s">
        <v>162</v>
      </c>
      <c r="D277" s="66" t="s">
        <v>169</v>
      </c>
      <c r="E277" s="23" t="s">
        <v>164</v>
      </c>
      <c r="F277" s="44">
        <v>642</v>
      </c>
      <c r="G277" s="117" t="s">
        <v>34</v>
      </c>
      <c r="H277" s="23">
        <v>1</v>
      </c>
      <c r="I277" s="66">
        <v>36000000000</v>
      </c>
      <c r="J277" s="44" t="s">
        <v>35</v>
      </c>
      <c r="K277" s="30">
        <v>350000</v>
      </c>
      <c r="L277" s="46">
        <v>42856</v>
      </c>
      <c r="M277" s="46">
        <v>43252</v>
      </c>
      <c r="N277" s="44" t="s">
        <v>48</v>
      </c>
      <c r="O277" s="44" t="s">
        <v>127</v>
      </c>
      <c r="P277" s="44" t="s">
        <v>117</v>
      </c>
    </row>
    <row r="278" spans="1:16" ht="112.5" x14ac:dyDescent="0.25">
      <c r="A278" s="41">
        <v>264</v>
      </c>
      <c r="B278" s="44" t="s">
        <v>125</v>
      </c>
      <c r="C278" s="44" t="s">
        <v>159</v>
      </c>
      <c r="D278" s="117" t="s">
        <v>160</v>
      </c>
      <c r="E278" s="44" t="s">
        <v>342</v>
      </c>
      <c r="F278" s="44">
        <v>642</v>
      </c>
      <c r="G278" s="117" t="s">
        <v>34</v>
      </c>
      <c r="H278" s="23">
        <v>1</v>
      </c>
      <c r="I278" s="117">
        <v>36000000000</v>
      </c>
      <c r="J278" s="44" t="s">
        <v>35</v>
      </c>
      <c r="K278" s="87">
        <v>350000</v>
      </c>
      <c r="L278" s="46">
        <v>42856</v>
      </c>
      <c r="M278" s="46">
        <v>43252</v>
      </c>
      <c r="N278" s="44" t="s">
        <v>48</v>
      </c>
      <c r="O278" s="44" t="s">
        <v>127</v>
      </c>
      <c r="P278" s="41" t="s">
        <v>384</v>
      </c>
    </row>
    <row r="279" spans="1:16" ht="90" x14ac:dyDescent="0.25">
      <c r="A279" s="41">
        <v>265</v>
      </c>
      <c r="B279" s="23" t="s">
        <v>40</v>
      </c>
      <c r="C279" s="23" t="s">
        <v>41</v>
      </c>
      <c r="D279" s="66" t="s">
        <v>88</v>
      </c>
      <c r="E279" s="23" t="s">
        <v>43</v>
      </c>
      <c r="F279" s="44">
        <v>642</v>
      </c>
      <c r="G279" s="117" t="s">
        <v>34</v>
      </c>
      <c r="H279" s="23">
        <v>1</v>
      </c>
      <c r="I279" s="66">
        <v>36000000000</v>
      </c>
      <c r="J279" s="44" t="s">
        <v>35</v>
      </c>
      <c r="K279" s="30">
        <v>350000</v>
      </c>
      <c r="L279" s="46">
        <v>42856</v>
      </c>
      <c r="M279" s="46">
        <v>43070</v>
      </c>
      <c r="N279" s="44" t="s">
        <v>48</v>
      </c>
      <c r="O279" s="44" t="s">
        <v>127</v>
      </c>
      <c r="P279" s="44" t="s">
        <v>91</v>
      </c>
    </row>
    <row r="280" spans="1:16" ht="101.25" x14ac:dyDescent="0.25">
      <c r="A280" s="41">
        <v>266</v>
      </c>
      <c r="B280" s="66" t="s">
        <v>118</v>
      </c>
      <c r="C280" s="66" t="s">
        <v>119</v>
      </c>
      <c r="D280" s="23" t="s">
        <v>128</v>
      </c>
      <c r="E280" s="66" t="s">
        <v>121</v>
      </c>
      <c r="F280" s="117">
        <v>642</v>
      </c>
      <c r="G280" s="117" t="s">
        <v>34</v>
      </c>
      <c r="H280" s="23">
        <v>1</v>
      </c>
      <c r="I280" s="66">
        <v>36000000000</v>
      </c>
      <c r="J280" s="44" t="s">
        <v>35</v>
      </c>
      <c r="K280" s="68">
        <v>499990</v>
      </c>
      <c r="L280" s="46">
        <v>42856</v>
      </c>
      <c r="M280" s="46">
        <v>43252</v>
      </c>
      <c r="N280" s="44" t="s">
        <v>48</v>
      </c>
      <c r="O280" s="44" t="s">
        <v>127</v>
      </c>
      <c r="P280" s="44" t="s">
        <v>117</v>
      </c>
    </row>
    <row r="281" spans="1:16" ht="67.5" x14ac:dyDescent="0.25">
      <c r="A281" s="41">
        <v>267</v>
      </c>
      <c r="B281" s="23" t="s">
        <v>149</v>
      </c>
      <c r="C281" s="23" t="s">
        <v>150</v>
      </c>
      <c r="D281" s="66" t="s">
        <v>151</v>
      </c>
      <c r="E281" s="23" t="s">
        <v>152</v>
      </c>
      <c r="F281" s="44">
        <v>642</v>
      </c>
      <c r="G281" s="117" t="s">
        <v>34</v>
      </c>
      <c r="H281" s="23">
        <v>1</v>
      </c>
      <c r="I281" s="66">
        <v>36000000000</v>
      </c>
      <c r="J281" s="44" t="s">
        <v>35</v>
      </c>
      <c r="K281" s="30">
        <v>499990</v>
      </c>
      <c r="L281" s="46">
        <v>42856</v>
      </c>
      <c r="M281" s="46">
        <v>43252</v>
      </c>
      <c r="N281" s="44" t="s">
        <v>48</v>
      </c>
      <c r="O281" s="44" t="s">
        <v>127</v>
      </c>
      <c r="P281" s="44" t="s">
        <v>117</v>
      </c>
    </row>
    <row r="282" spans="1:16" ht="45" x14ac:dyDescent="0.25">
      <c r="A282" s="41">
        <v>268</v>
      </c>
      <c r="B282" s="23" t="s">
        <v>36</v>
      </c>
      <c r="C282" s="23" t="s">
        <v>174</v>
      </c>
      <c r="D282" s="23" t="s">
        <v>175</v>
      </c>
      <c r="E282" s="23" t="s">
        <v>176</v>
      </c>
      <c r="F282" s="44">
        <v>642</v>
      </c>
      <c r="G282" s="117" t="s">
        <v>34</v>
      </c>
      <c r="H282" s="23">
        <v>1</v>
      </c>
      <c r="I282" s="66">
        <v>36000000000</v>
      </c>
      <c r="J282" s="44" t="s">
        <v>35</v>
      </c>
      <c r="K282" s="30">
        <v>499990</v>
      </c>
      <c r="L282" s="46">
        <v>42856</v>
      </c>
      <c r="M282" s="46">
        <v>43252</v>
      </c>
      <c r="N282" s="44" t="s">
        <v>48</v>
      </c>
      <c r="O282" s="44" t="s">
        <v>127</v>
      </c>
      <c r="P282" s="44" t="s">
        <v>117</v>
      </c>
    </row>
    <row r="283" spans="1:16" ht="45" x14ac:dyDescent="0.25">
      <c r="A283" s="41">
        <v>269</v>
      </c>
      <c r="B283" s="23" t="s">
        <v>36</v>
      </c>
      <c r="C283" s="23" t="s">
        <v>174</v>
      </c>
      <c r="D283" s="23" t="s">
        <v>782</v>
      </c>
      <c r="E283" s="23" t="s">
        <v>176</v>
      </c>
      <c r="F283" s="23">
        <v>642</v>
      </c>
      <c r="G283" s="66" t="s">
        <v>34</v>
      </c>
      <c r="H283" s="23">
        <v>1</v>
      </c>
      <c r="I283" s="66">
        <v>36000000000</v>
      </c>
      <c r="J283" s="44" t="s">
        <v>35</v>
      </c>
      <c r="K283" s="30">
        <v>499990</v>
      </c>
      <c r="L283" s="33">
        <v>42856</v>
      </c>
      <c r="M283" s="33">
        <v>43252</v>
      </c>
      <c r="N283" s="23" t="s">
        <v>48</v>
      </c>
      <c r="O283" s="44" t="s">
        <v>127</v>
      </c>
      <c r="P283" s="70" t="s">
        <v>117</v>
      </c>
    </row>
    <row r="284" spans="1:16" ht="56.25" x14ac:dyDescent="0.25">
      <c r="A284" s="41">
        <v>270</v>
      </c>
      <c r="B284" s="23" t="s">
        <v>56</v>
      </c>
      <c r="C284" s="23" t="s">
        <v>57</v>
      </c>
      <c r="D284" s="23" t="s">
        <v>58</v>
      </c>
      <c r="E284" s="23" t="s">
        <v>59</v>
      </c>
      <c r="F284" s="44">
        <v>642</v>
      </c>
      <c r="G284" s="44" t="s">
        <v>34</v>
      </c>
      <c r="H284" s="23">
        <v>1</v>
      </c>
      <c r="I284" s="23">
        <v>36000000000</v>
      </c>
      <c r="J284" s="44" t="s">
        <v>35</v>
      </c>
      <c r="K284" s="30">
        <v>500000</v>
      </c>
      <c r="L284" s="46">
        <v>42856</v>
      </c>
      <c r="M284" s="46">
        <v>43070</v>
      </c>
      <c r="N284" s="44" t="s">
        <v>48</v>
      </c>
      <c r="O284" s="44" t="s">
        <v>127</v>
      </c>
      <c r="P284" s="44" t="s">
        <v>91</v>
      </c>
    </row>
    <row r="285" spans="1:16" ht="45" x14ac:dyDescent="0.25">
      <c r="A285" s="41">
        <v>271</v>
      </c>
      <c r="B285" s="52" t="s">
        <v>283</v>
      </c>
      <c r="C285" s="52" t="s">
        <v>284</v>
      </c>
      <c r="D285" s="23" t="s">
        <v>318</v>
      </c>
      <c r="E285" s="23" t="s">
        <v>319</v>
      </c>
      <c r="F285" s="44">
        <v>642</v>
      </c>
      <c r="G285" s="44" t="s">
        <v>34</v>
      </c>
      <c r="H285" s="23">
        <v>1</v>
      </c>
      <c r="I285" s="23">
        <v>36000000000</v>
      </c>
      <c r="J285" s="44" t="s">
        <v>35</v>
      </c>
      <c r="K285" s="30">
        <v>10000</v>
      </c>
      <c r="L285" s="46">
        <v>42887</v>
      </c>
      <c r="M285" s="46">
        <v>42887</v>
      </c>
      <c r="N285" s="44" t="s">
        <v>48</v>
      </c>
      <c r="O285" s="44" t="s">
        <v>127</v>
      </c>
      <c r="P285" s="41" t="s">
        <v>280</v>
      </c>
    </row>
    <row r="286" spans="1:16" ht="56.25" x14ac:dyDescent="0.25">
      <c r="A286" s="41">
        <v>272</v>
      </c>
      <c r="B286" s="52" t="s">
        <v>283</v>
      </c>
      <c r="C286" s="52" t="s">
        <v>284</v>
      </c>
      <c r="D286" s="23" t="s">
        <v>316</v>
      </c>
      <c r="E286" s="23" t="s">
        <v>317</v>
      </c>
      <c r="F286" s="44">
        <v>642</v>
      </c>
      <c r="G286" s="44" t="s">
        <v>34</v>
      </c>
      <c r="H286" s="23">
        <v>1</v>
      </c>
      <c r="I286" s="23">
        <v>36000000000</v>
      </c>
      <c r="J286" s="44" t="s">
        <v>35</v>
      </c>
      <c r="K286" s="30">
        <v>20000</v>
      </c>
      <c r="L286" s="46">
        <v>42887</v>
      </c>
      <c r="M286" s="46">
        <v>42887</v>
      </c>
      <c r="N286" s="44" t="s">
        <v>48</v>
      </c>
      <c r="O286" s="44" t="s">
        <v>127</v>
      </c>
      <c r="P286" s="41" t="s">
        <v>280</v>
      </c>
    </row>
    <row r="287" spans="1:16" ht="202.5" x14ac:dyDescent="0.25">
      <c r="A287" s="41">
        <v>273</v>
      </c>
      <c r="B287" s="35" t="s">
        <v>215</v>
      </c>
      <c r="C287" s="42" t="s">
        <v>215</v>
      </c>
      <c r="D287" s="35" t="s">
        <v>360</v>
      </c>
      <c r="E287" s="42" t="s">
        <v>332</v>
      </c>
      <c r="F287" s="44">
        <v>642</v>
      </c>
      <c r="G287" s="44" t="s">
        <v>34</v>
      </c>
      <c r="H287" s="23">
        <v>1</v>
      </c>
      <c r="I287" s="55">
        <v>36000000000</v>
      </c>
      <c r="J287" s="44" t="s">
        <v>35</v>
      </c>
      <c r="K287" s="45">
        <v>43000</v>
      </c>
      <c r="L287" s="46">
        <v>42887</v>
      </c>
      <c r="M287" s="46">
        <v>42887</v>
      </c>
      <c r="N287" s="44" t="s">
        <v>48</v>
      </c>
      <c r="O287" s="44" t="s">
        <v>127</v>
      </c>
      <c r="P287" s="41" t="s">
        <v>384</v>
      </c>
    </row>
    <row r="288" spans="1:16" ht="67.5" x14ac:dyDescent="0.25">
      <c r="A288" s="41">
        <v>274</v>
      </c>
      <c r="B288" s="52" t="s">
        <v>283</v>
      </c>
      <c r="C288" s="52" t="s">
        <v>284</v>
      </c>
      <c r="D288" s="23" t="s">
        <v>314</v>
      </c>
      <c r="E288" s="23" t="s">
        <v>315</v>
      </c>
      <c r="F288" s="44">
        <v>642</v>
      </c>
      <c r="G288" s="44" t="s">
        <v>34</v>
      </c>
      <c r="H288" s="23">
        <v>1</v>
      </c>
      <c r="I288" s="23">
        <v>36000000000</v>
      </c>
      <c r="J288" s="44" t="s">
        <v>35</v>
      </c>
      <c r="K288" s="30">
        <v>50000</v>
      </c>
      <c r="L288" s="46">
        <v>42887</v>
      </c>
      <c r="M288" s="46">
        <v>42887</v>
      </c>
      <c r="N288" s="44" t="s">
        <v>48</v>
      </c>
      <c r="O288" s="44" t="s">
        <v>127</v>
      </c>
      <c r="P288" s="41" t="s">
        <v>280</v>
      </c>
    </row>
    <row r="289" spans="1:16" ht="90" x14ac:dyDescent="0.25">
      <c r="A289" s="41">
        <v>275</v>
      </c>
      <c r="B289" s="23" t="s">
        <v>40</v>
      </c>
      <c r="C289" s="23" t="s">
        <v>41</v>
      </c>
      <c r="D289" s="23" t="s">
        <v>82</v>
      </c>
      <c r="E289" s="23" t="s">
        <v>43</v>
      </c>
      <c r="F289" s="44">
        <v>642</v>
      </c>
      <c r="G289" s="44" t="s">
        <v>34</v>
      </c>
      <c r="H289" s="23">
        <v>1</v>
      </c>
      <c r="I289" s="23">
        <v>36000000000</v>
      </c>
      <c r="J289" s="44" t="s">
        <v>35</v>
      </c>
      <c r="K289" s="30">
        <v>55000</v>
      </c>
      <c r="L289" s="46">
        <v>42887</v>
      </c>
      <c r="M289" s="46">
        <v>43070</v>
      </c>
      <c r="N289" s="44" t="s">
        <v>48</v>
      </c>
      <c r="O289" s="44" t="s">
        <v>127</v>
      </c>
      <c r="P289" s="44" t="s">
        <v>91</v>
      </c>
    </row>
    <row r="290" spans="1:16" ht="56.25" x14ac:dyDescent="0.25">
      <c r="A290" s="41">
        <v>276</v>
      </c>
      <c r="B290" s="52" t="s">
        <v>283</v>
      </c>
      <c r="C290" s="52" t="s">
        <v>284</v>
      </c>
      <c r="D290" s="23" t="s">
        <v>320</v>
      </c>
      <c r="E290" s="23" t="s">
        <v>321</v>
      </c>
      <c r="F290" s="44">
        <v>642</v>
      </c>
      <c r="G290" s="44" t="s">
        <v>34</v>
      </c>
      <c r="H290" s="23">
        <v>1</v>
      </c>
      <c r="I290" s="23">
        <v>36000000000</v>
      </c>
      <c r="J290" s="44" t="s">
        <v>35</v>
      </c>
      <c r="K290" s="30">
        <v>108000</v>
      </c>
      <c r="L290" s="46">
        <v>42887</v>
      </c>
      <c r="M290" s="46">
        <v>42887</v>
      </c>
      <c r="N290" s="44" t="s">
        <v>48</v>
      </c>
      <c r="O290" s="44" t="s">
        <v>127</v>
      </c>
      <c r="P290" s="41" t="s">
        <v>280</v>
      </c>
    </row>
    <row r="291" spans="1:16" ht="123.75" x14ac:dyDescent="0.25">
      <c r="A291" s="41">
        <v>277</v>
      </c>
      <c r="B291" s="23" t="s">
        <v>134</v>
      </c>
      <c r="C291" s="23" t="s">
        <v>135</v>
      </c>
      <c r="D291" s="23" t="s">
        <v>1067</v>
      </c>
      <c r="E291" s="23" t="s">
        <v>206</v>
      </c>
      <c r="F291" s="44">
        <v>642</v>
      </c>
      <c r="G291" s="44" t="s">
        <v>34</v>
      </c>
      <c r="H291" s="23">
        <v>1</v>
      </c>
      <c r="I291" s="23">
        <v>36000000000</v>
      </c>
      <c r="J291" s="44" t="s">
        <v>35</v>
      </c>
      <c r="K291" s="30">
        <v>148200</v>
      </c>
      <c r="L291" s="46">
        <v>42887</v>
      </c>
      <c r="M291" s="46">
        <v>43282</v>
      </c>
      <c r="N291" s="44" t="s">
        <v>48</v>
      </c>
      <c r="O291" s="44" t="s">
        <v>127</v>
      </c>
      <c r="P291" s="44" t="s">
        <v>117</v>
      </c>
    </row>
    <row r="292" spans="1:16" ht="123.75" x14ac:dyDescent="0.25">
      <c r="A292" s="41">
        <v>278</v>
      </c>
      <c r="B292" s="23" t="s">
        <v>189</v>
      </c>
      <c r="C292" s="23" t="s">
        <v>135</v>
      </c>
      <c r="D292" s="23" t="s">
        <v>1068</v>
      </c>
      <c r="E292" s="23" t="s">
        <v>206</v>
      </c>
      <c r="F292" s="44">
        <v>642</v>
      </c>
      <c r="G292" s="44" t="s">
        <v>34</v>
      </c>
      <c r="H292" s="23">
        <v>1</v>
      </c>
      <c r="I292" s="23">
        <v>36000000000</v>
      </c>
      <c r="J292" s="44" t="s">
        <v>35</v>
      </c>
      <c r="K292" s="30">
        <v>185250</v>
      </c>
      <c r="L292" s="46">
        <v>42887</v>
      </c>
      <c r="M292" s="46">
        <v>43282</v>
      </c>
      <c r="N292" s="44" t="s">
        <v>48</v>
      </c>
      <c r="O292" s="44" t="s">
        <v>127</v>
      </c>
      <c r="P292" s="44" t="s">
        <v>117</v>
      </c>
    </row>
    <row r="293" spans="1:16" ht="123.75" x14ac:dyDescent="0.25">
      <c r="A293" s="41">
        <v>279</v>
      </c>
      <c r="B293" s="23" t="s">
        <v>171</v>
      </c>
      <c r="C293" s="23" t="s">
        <v>172</v>
      </c>
      <c r="D293" s="23" t="s">
        <v>173</v>
      </c>
      <c r="E293" s="23" t="s">
        <v>121</v>
      </c>
      <c r="F293" s="44">
        <v>642</v>
      </c>
      <c r="G293" s="44" t="s">
        <v>34</v>
      </c>
      <c r="H293" s="23">
        <v>1</v>
      </c>
      <c r="I293" s="23">
        <v>36000000000</v>
      </c>
      <c r="J293" s="44" t="s">
        <v>35</v>
      </c>
      <c r="K293" s="30">
        <v>200000</v>
      </c>
      <c r="L293" s="46">
        <v>42887</v>
      </c>
      <c r="M293" s="46">
        <v>43282</v>
      </c>
      <c r="N293" s="44" t="s">
        <v>48</v>
      </c>
      <c r="O293" s="44" t="s">
        <v>127</v>
      </c>
      <c r="P293" s="44" t="s">
        <v>117</v>
      </c>
    </row>
    <row r="294" spans="1:16" ht="90" x14ac:dyDescent="0.25">
      <c r="A294" s="41">
        <v>280</v>
      </c>
      <c r="B294" s="23" t="s">
        <v>40</v>
      </c>
      <c r="C294" s="23" t="s">
        <v>41</v>
      </c>
      <c r="D294" s="23" t="s">
        <v>83</v>
      </c>
      <c r="E294" s="23" t="s">
        <v>43</v>
      </c>
      <c r="F294" s="44">
        <v>642</v>
      </c>
      <c r="G294" s="44" t="s">
        <v>34</v>
      </c>
      <c r="H294" s="23">
        <v>1</v>
      </c>
      <c r="I294" s="23">
        <v>36000000000</v>
      </c>
      <c r="J294" s="44" t="s">
        <v>35</v>
      </c>
      <c r="K294" s="30">
        <v>200000</v>
      </c>
      <c r="L294" s="46">
        <v>42887</v>
      </c>
      <c r="M294" s="46">
        <v>43070</v>
      </c>
      <c r="N294" s="44" t="s">
        <v>48</v>
      </c>
      <c r="O294" s="44" t="s">
        <v>127</v>
      </c>
      <c r="P294" s="44" t="s">
        <v>91</v>
      </c>
    </row>
    <row r="295" spans="1:16" ht="123.75" x14ac:dyDescent="0.25">
      <c r="A295" s="41">
        <v>281</v>
      </c>
      <c r="B295" s="23" t="s">
        <v>134</v>
      </c>
      <c r="C295" s="23" t="s">
        <v>135</v>
      </c>
      <c r="D295" s="23" t="s">
        <v>1069</v>
      </c>
      <c r="E295" s="23" t="s">
        <v>206</v>
      </c>
      <c r="F295" s="44">
        <v>642</v>
      </c>
      <c r="G295" s="44" t="s">
        <v>34</v>
      </c>
      <c r="H295" s="23">
        <v>1</v>
      </c>
      <c r="I295" s="23">
        <v>36000000000</v>
      </c>
      <c r="J295" s="44" t="s">
        <v>35</v>
      </c>
      <c r="K295" s="30">
        <v>222300</v>
      </c>
      <c r="L295" s="46">
        <v>42887</v>
      </c>
      <c r="M295" s="46">
        <v>43282</v>
      </c>
      <c r="N295" s="44" t="s">
        <v>48</v>
      </c>
      <c r="O295" s="44" t="s">
        <v>127</v>
      </c>
      <c r="P295" s="44" t="s">
        <v>117</v>
      </c>
    </row>
    <row r="296" spans="1:16" ht="123.75" x14ac:dyDescent="0.25">
      <c r="A296" s="41">
        <v>282</v>
      </c>
      <c r="B296" s="23" t="s">
        <v>134</v>
      </c>
      <c r="C296" s="23" t="s">
        <v>135</v>
      </c>
      <c r="D296" s="23" t="s">
        <v>1070</v>
      </c>
      <c r="E296" s="23" t="s">
        <v>206</v>
      </c>
      <c r="F296" s="44">
        <v>642</v>
      </c>
      <c r="G296" s="44" t="s">
        <v>34</v>
      </c>
      <c r="H296" s="23">
        <v>1</v>
      </c>
      <c r="I296" s="23">
        <v>36000000000</v>
      </c>
      <c r="J296" s="44" t="s">
        <v>35</v>
      </c>
      <c r="K296" s="30">
        <v>222300</v>
      </c>
      <c r="L296" s="46">
        <v>42887</v>
      </c>
      <c r="M296" s="46">
        <v>43282</v>
      </c>
      <c r="N296" s="44" t="s">
        <v>48</v>
      </c>
      <c r="O296" s="44" t="s">
        <v>127</v>
      </c>
      <c r="P296" s="44" t="s">
        <v>117</v>
      </c>
    </row>
    <row r="297" spans="1:16" ht="123.75" x14ac:dyDescent="0.25">
      <c r="A297" s="41">
        <v>283</v>
      </c>
      <c r="B297" s="23" t="s">
        <v>134</v>
      </c>
      <c r="C297" s="23" t="s">
        <v>135</v>
      </c>
      <c r="D297" s="23" t="s">
        <v>1071</v>
      </c>
      <c r="E297" s="23" t="s">
        <v>206</v>
      </c>
      <c r="F297" s="44">
        <v>642</v>
      </c>
      <c r="G297" s="44" t="s">
        <v>34</v>
      </c>
      <c r="H297" s="23">
        <v>1</v>
      </c>
      <c r="I297" s="23">
        <v>36000000000</v>
      </c>
      <c r="J297" s="44" t="s">
        <v>35</v>
      </c>
      <c r="K297" s="30">
        <v>296400</v>
      </c>
      <c r="L297" s="46">
        <v>42887</v>
      </c>
      <c r="M297" s="46">
        <v>43282</v>
      </c>
      <c r="N297" s="44" t="s">
        <v>48</v>
      </c>
      <c r="O297" s="44" t="s">
        <v>127</v>
      </c>
      <c r="P297" s="44" t="s">
        <v>117</v>
      </c>
    </row>
    <row r="298" spans="1:16" ht="90" x14ac:dyDescent="0.25">
      <c r="A298" s="41">
        <v>284</v>
      </c>
      <c r="B298" s="23" t="s">
        <v>113</v>
      </c>
      <c r="C298" s="23" t="s">
        <v>114</v>
      </c>
      <c r="D298" s="23" t="s">
        <v>115</v>
      </c>
      <c r="E298" s="23" t="s">
        <v>116</v>
      </c>
      <c r="F298" s="23">
        <v>796</v>
      </c>
      <c r="G298" s="23" t="s">
        <v>592</v>
      </c>
      <c r="H298" s="23">
        <v>6</v>
      </c>
      <c r="I298" s="23">
        <v>36000000000</v>
      </c>
      <c r="J298" s="44" t="s">
        <v>35</v>
      </c>
      <c r="K298" s="30">
        <v>300000</v>
      </c>
      <c r="L298" s="46">
        <v>42887</v>
      </c>
      <c r="M298" s="46">
        <v>43282</v>
      </c>
      <c r="N298" s="44" t="s">
        <v>48</v>
      </c>
      <c r="O298" s="44" t="s">
        <v>127</v>
      </c>
      <c r="P298" s="44" t="s">
        <v>117</v>
      </c>
    </row>
    <row r="299" spans="1:16" ht="123.75" x14ac:dyDescent="0.25">
      <c r="A299" s="41">
        <v>285</v>
      </c>
      <c r="B299" s="23" t="s">
        <v>134</v>
      </c>
      <c r="C299" s="23" t="s">
        <v>135</v>
      </c>
      <c r="D299" s="23" t="s">
        <v>1072</v>
      </c>
      <c r="E299" s="23" t="s">
        <v>203</v>
      </c>
      <c r="F299" s="44">
        <v>642</v>
      </c>
      <c r="G299" s="44" t="s">
        <v>34</v>
      </c>
      <c r="H299" s="23">
        <v>1</v>
      </c>
      <c r="I299" s="23">
        <v>36000000000</v>
      </c>
      <c r="J299" s="44" t="s">
        <v>35</v>
      </c>
      <c r="K299" s="30">
        <v>321100</v>
      </c>
      <c r="L299" s="46">
        <v>42887</v>
      </c>
      <c r="M299" s="46">
        <v>43282</v>
      </c>
      <c r="N299" s="44" t="s">
        <v>48</v>
      </c>
      <c r="O299" s="44" t="s">
        <v>127</v>
      </c>
      <c r="P299" s="44" t="s">
        <v>117</v>
      </c>
    </row>
    <row r="300" spans="1:16" ht="123.75" x14ac:dyDescent="0.25">
      <c r="A300" s="41">
        <v>286</v>
      </c>
      <c r="B300" s="23" t="s">
        <v>134</v>
      </c>
      <c r="C300" s="23" t="s">
        <v>135</v>
      </c>
      <c r="D300" s="23" t="s">
        <v>1073</v>
      </c>
      <c r="E300" s="23" t="s">
        <v>203</v>
      </c>
      <c r="F300" s="44">
        <v>642</v>
      </c>
      <c r="G300" s="44" t="s">
        <v>34</v>
      </c>
      <c r="H300" s="23">
        <v>1</v>
      </c>
      <c r="I300" s="23">
        <v>36000000000</v>
      </c>
      <c r="J300" s="44" t="s">
        <v>35</v>
      </c>
      <c r="K300" s="30">
        <v>370500</v>
      </c>
      <c r="L300" s="46">
        <v>42887</v>
      </c>
      <c r="M300" s="46">
        <v>43282</v>
      </c>
      <c r="N300" s="44" t="s">
        <v>48</v>
      </c>
      <c r="O300" s="44" t="s">
        <v>127</v>
      </c>
      <c r="P300" s="44" t="s">
        <v>117</v>
      </c>
    </row>
    <row r="301" spans="1:16" ht="168.75" x14ac:dyDescent="0.25">
      <c r="A301" s="41">
        <v>287</v>
      </c>
      <c r="B301" s="23" t="s">
        <v>134</v>
      </c>
      <c r="C301" s="23" t="s">
        <v>135</v>
      </c>
      <c r="D301" s="23" t="s">
        <v>1074</v>
      </c>
      <c r="E301" s="23" t="s">
        <v>206</v>
      </c>
      <c r="F301" s="44">
        <v>642</v>
      </c>
      <c r="G301" s="44" t="s">
        <v>34</v>
      </c>
      <c r="H301" s="23">
        <v>1</v>
      </c>
      <c r="I301" s="23">
        <v>36000000000</v>
      </c>
      <c r="J301" s="44" t="s">
        <v>35</v>
      </c>
      <c r="K301" s="30">
        <v>414960</v>
      </c>
      <c r="L301" s="46">
        <v>42887</v>
      </c>
      <c r="M301" s="46">
        <v>43282</v>
      </c>
      <c r="N301" s="44" t="s">
        <v>48</v>
      </c>
      <c r="O301" s="44" t="s">
        <v>127</v>
      </c>
      <c r="P301" s="44" t="s">
        <v>117</v>
      </c>
    </row>
    <row r="302" spans="1:16" ht="123.75" x14ac:dyDescent="0.25">
      <c r="A302" s="41">
        <v>288</v>
      </c>
      <c r="B302" s="23" t="s">
        <v>134</v>
      </c>
      <c r="C302" s="23" t="s">
        <v>135</v>
      </c>
      <c r="D302" s="23" t="s">
        <v>1075</v>
      </c>
      <c r="E302" s="23" t="s">
        <v>206</v>
      </c>
      <c r="F302" s="44">
        <v>642</v>
      </c>
      <c r="G302" s="44" t="s">
        <v>34</v>
      </c>
      <c r="H302" s="23">
        <v>1</v>
      </c>
      <c r="I302" s="23">
        <v>36000000000</v>
      </c>
      <c r="J302" s="44" t="s">
        <v>35</v>
      </c>
      <c r="K302" s="30">
        <v>444600</v>
      </c>
      <c r="L302" s="46">
        <v>42887</v>
      </c>
      <c r="M302" s="46">
        <v>43282</v>
      </c>
      <c r="N302" s="44" t="s">
        <v>48</v>
      </c>
      <c r="O302" s="44" t="s">
        <v>127</v>
      </c>
      <c r="P302" s="44" t="s">
        <v>117</v>
      </c>
    </row>
    <row r="303" spans="1:16" ht="78.75" x14ac:dyDescent="0.25">
      <c r="A303" s="41">
        <v>289</v>
      </c>
      <c r="B303" s="35" t="s">
        <v>215</v>
      </c>
      <c r="C303" s="42" t="s">
        <v>215</v>
      </c>
      <c r="D303" s="23" t="s">
        <v>188</v>
      </c>
      <c r="E303" s="23" t="s">
        <v>147</v>
      </c>
      <c r="F303" s="44">
        <v>642</v>
      </c>
      <c r="G303" s="44" t="s">
        <v>34</v>
      </c>
      <c r="H303" s="23">
        <v>1</v>
      </c>
      <c r="I303" s="23">
        <v>36000000000</v>
      </c>
      <c r="J303" s="44" t="s">
        <v>35</v>
      </c>
      <c r="K303" s="30">
        <v>499990</v>
      </c>
      <c r="L303" s="46">
        <v>42887</v>
      </c>
      <c r="M303" s="46">
        <v>43282</v>
      </c>
      <c r="N303" s="44" t="s">
        <v>48</v>
      </c>
      <c r="O303" s="44" t="s">
        <v>127</v>
      </c>
      <c r="P303" s="44" t="s">
        <v>117</v>
      </c>
    </row>
    <row r="304" spans="1:16" ht="123.75" x14ac:dyDescent="0.25">
      <c r="A304" s="41">
        <v>290</v>
      </c>
      <c r="B304" s="55" t="s">
        <v>134</v>
      </c>
      <c r="C304" s="55" t="s">
        <v>135</v>
      </c>
      <c r="D304" s="23" t="s">
        <v>1076</v>
      </c>
      <c r="E304" s="23" t="s">
        <v>658</v>
      </c>
      <c r="F304" s="44">
        <v>642</v>
      </c>
      <c r="G304" s="44" t="s">
        <v>34</v>
      </c>
      <c r="H304" s="23">
        <v>1</v>
      </c>
      <c r="I304" s="23">
        <v>36000000000</v>
      </c>
      <c r="J304" s="44" t="s">
        <v>35</v>
      </c>
      <c r="K304" s="30">
        <v>499990</v>
      </c>
      <c r="L304" s="46">
        <v>42887</v>
      </c>
      <c r="M304" s="46">
        <v>43282</v>
      </c>
      <c r="N304" s="44" t="s">
        <v>48</v>
      </c>
      <c r="O304" s="44" t="s">
        <v>127</v>
      </c>
      <c r="P304" s="23" t="s">
        <v>117</v>
      </c>
    </row>
    <row r="305" spans="1:16" ht="90" x14ac:dyDescent="0.25">
      <c r="A305" s="41">
        <v>291</v>
      </c>
      <c r="B305" s="23" t="s">
        <v>40</v>
      </c>
      <c r="C305" s="23" t="s">
        <v>41</v>
      </c>
      <c r="D305" s="23" t="s">
        <v>87</v>
      </c>
      <c r="E305" s="23" t="s">
        <v>43</v>
      </c>
      <c r="F305" s="44">
        <v>642</v>
      </c>
      <c r="G305" s="44" t="s">
        <v>34</v>
      </c>
      <c r="H305" s="23">
        <v>1</v>
      </c>
      <c r="I305" s="23">
        <v>36000000000</v>
      </c>
      <c r="J305" s="44" t="s">
        <v>35</v>
      </c>
      <c r="K305" s="30">
        <v>500000</v>
      </c>
      <c r="L305" s="46">
        <v>42887</v>
      </c>
      <c r="M305" s="46">
        <v>43070</v>
      </c>
      <c r="N305" s="44" t="s">
        <v>48</v>
      </c>
      <c r="O305" s="44" t="s">
        <v>127</v>
      </c>
      <c r="P305" s="44" t="s">
        <v>91</v>
      </c>
    </row>
    <row r="306" spans="1:16" ht="157.5" x14ac:dyDescent="0.25">
      <c r="A306" s="41">
        <v>292</v>
      </c>
      <c r="B306" s="35" t="s">
        <v>215</v>
      </c>
      <c r="C306" s="42" t="s">
        <v>215</v>
      </c>
      <c r="D306" s="42" t="s">
        <v>378</v>
      </c>
      <c r="E306" s="42" t="s">
        <v>332</v>
      </c>
      <c r="F306" s="44">
        <v>642</v>
      </c>
      <c r="G306" s="44" t="s">
        <v>34</v>
      </c>
      <c r="H306" s="23">
        <v>1</v>
      </c>
      <c r="I306" s="55">
        <v>36000000000</v>
      </c>
      <c r="J306" s="44" t="s">
        <v>35</v>
      </c>
      <c r="K306" s="45">
        <v>15200</v>
      </c>
      <c r="L306" s="46">
        <v>42917</v>
      </c>
      <c r="M306" s="46">
        <v>42917</v>
      </c>
      <c r="N306" s="44" t="s">
        <v>48</v>
      </c>
      <c r="O306" s="44" t="s">
        <v>127</v>
      </c>
      <c r="P306" s="41" t="s">
        <v>384</v>
      </c>
    </row>
    <row r="307" spans="1:16" ht="22.5" x14ac:dyDescent="0.25">
      <c r="A307" s="41">
        <v>293</v>
      </c>
      <c r="B307" s="52" t="s">
        <v>283</v>
      </c>
      <c r="C307" s="52" t="s">
        <v>284</v>
      </c>
      <c r="D307" s="76" t="s">
        <v>326</v>
      </c>
      <c r="E307" s="76" t="s">
        <v>327</v>
      </c>
      <c r="F307" s="44">
        <v>642</v>
      </c>
      <c r="G307" s="44" t="s">
        <v>34</v>
      </c>
      <c r="H307" s="23">
        <v>1</v>
      </c>
      <c r="I307" s="96">
        <v>36000000000</v>
      </c>
      <c r="J307" s="44" t="s">
        <v>35</v>
      </c>
      <c r="K307" s="30">
        <v>20000</v>
      </c>
      <c r="L307" s="46">
        <v>42917</v>
      </c>
      <c r="M307" s="46">
        <v>43282</v>
      </c>
      <c r="N307" s="44" t="s">
        <v>48</v>
      </c>
      <c r="O307" s="44" t="s">
        <v>127</v>
      </c>
      <c r="P307" s="23" t="s">
        <v>280</v>
      </c>
    </row>
    <row r="308" spans="1:16" ht="90" x14ac:dyDescent="0.25">
      <c r="A308" s="41">
        <v>294</v>
      </c>
      <c r="B308" s="35" t="s">
        <v>215</v>
      </c>
      <c r="C308" s="42" t="s">
        <v>215</v>
      </c>
      <c r="D308" s="42" t="s">
        <v>380</v>
      </c>
      <c r="E308" s="42" t="s">
        <v>332</v>
      </c>
      <c r="F308" s="44">
        <v>642</v>
      </c>
      <c r="G308" s="44" t="s">
        <v>34</v>
      </c>
      <c r="H308" s="23">
        <v>1</v>
      </c>
      <c r="I308" s="55">
        <v>36000000000</v>
      </c>
      <c r="J308" s="44" t="s">
        <v>35</v>
      </c>
      <c r="K308" s="45">
        <v>30000</v>
      </c>
      <c r="L308" s="46">
        <v>42917</v>
      </c>
      <c r="M308" s="46">
        <v>42917</v>
      </c>
      <c r="N308" s="44" t="s">
        <v>48</v>
      </c>
      <c r="O308" s="44" t="s">
        <v>127</v>
      </c>
      <c r="P308" s="41" t="s">
        <v>384</v>
      </c>
    </row>
    <row r="309" spans="1:16" ht="101.25" x14ac:dyDescent="0.25">
      <c r="A309" s="41">
        <v>295</v>
      </c>
      <c r="B309" s="35" t="s">
        <v>215</v>
      </c>
      <c r="C309" s="42" t="s">
        <v>215</v>
      </c>
      <c r="D309" s="35" t="s">
        <v>357</v>
      </c>
      <c r="E309" s="42" t="s">
        <v>332</v>
      </c>
      <c r="F309" s="44">
        <v>642</v>
      </c>
      <c r="G309" s="44" t="s">
        <v>34</v>
      </c>
      <c r="H309" s="23">
        <v>1</v>
      </c>
      <c r="I309" s="55">
        <v>36000000000</v>
      </c>
      <c r="J309" s="44" t="s">
        <v>35</v>
      </c>
      <c r="K309" s="45">
        <v>33000</v>
      </c>
      <c r="L309" s="46">
        <v>42917</v>
      </c>
      <c r="M309" s="46">
        <v>42917</v>
      </c>
      <c r="N309" s="44" t="s">
        <v>48</v>
      </c>
      <c r="O309" s="44" t="s">
        <v>127</v>
      </c>
      <c r="P309" s="41" t="s">
        <v>384</v>
      </c>
    </row>
    <row r="310" spans="1:16" ht="78.75" x14ac:dyDescent="0.25">
      <c r="A310" s="41">
        <v>296</v>
      </c>
      <c r="B310" s="35" t="s">
        <v>215</v>
      </c>
      <c r="C310" s="42" t="s">
        <v>215</v>
      </c>
      <c r="D310" s="99" t="s">
        <v>346</v>
      </c>
      <c r="E310" s="42" t="s">
        <v>332</v>
      </c>
      <c r="F310" s="44">
        <v>642</v>
      </c>
      <c r="G310" s="44" t="s">
        <v>34</v>
      </c>
      <c r="H310" s="23">
        <v>1</v>
      </c>
      <c r="I310" s="55">
        <v>36000000000</v>
      </c>
      <c r="J310" s="44" t="s">
        <v>35</v>
      </c>
      <c r="K310" s="100">
        <v>40000</v>
      </c>
      <c r="L310" s="46">
        <v>42917</v>
      </c>
      <c r="M310" s="46">
        <v>42917</v>
      </c>
      <c r="N310" s="44" t="s">
        <v>48</v>
      </c>
      <c r="O310" s="44" t="s">
        <v>127</v>
      </c>
      <c r="P310" s="41" t="s">
        <v>384</v>
      </c>
    </row>
    <row r="311" spans="1:16" ht="90" x14ac:dyDescent="0.25">
      <c r="A311" s="41">
        <v>297</v>
      </c>
      <c r="B311" s="35" t="s">
        <v>215</v>
      </c>
      <c r="C311" s="42" t="s">
        <v>215</v>
      </c>
      <c r="D311" s="42" t="s">
        <v>352</v>
      </c>
      <c r="E311" s="42" t="s">
        <v>332</v>
      </c>
      <c r="F311" s="44">
        <v>642</v>
      </c>
      <c r="G311" s="44" t="s">
        <v>34</v>
      </c>
      <c r="H311" s="23">
        <v>1</v>
      </c>
      <c r="I311" s="55">
        <v>36000000000</v>
      </c>
      <c r="J311" s="44" t="s">
        <v>35</v>
      </c>
      <c r="K311" s="45">
        <v>40000</v>
      </c>
      <c r="L311" s="46">
        <v>42917</v>
      </c>
      <c r="M311" s="46">
        <v>42917</v>
      </c>
      <c r="N311" s="44" t="s">
        <v>48</v>
      </c>
      <c r="O311" s="44" t="s">
        <v>127</v>
      </c>
      <c r="P311" s="41" t="s">
        <v>384</v>
      </c>
    </row>
    <row r="312" spans="1:16" ht="67.5" x14ac:dyDescent="0.25">
      <c r="A312" s="41">
        <v>298</v>
      </c>
      <c r="B312" s="35" t="s">
        <v>215</v>
      </c>
      <c r="C312" s="42" t="s">
        <v>215</v>
      </c>
      <c r="D312" s="42" t="s">
        <v>337</v>
      </c>
      <c r="E312" s="42" t="s">
        <v>332</v>
      </c>
      <c r="F312" s="44">
        <v>642</v>
      </c>
      <c r="G312" s="44" t="s">
        <v>34</v>
      </c>
      <c r="H312" s="23">
        <v>1</v>
      </c>
      <c r="I312" s="55">
        <v>36000000000</v>
      </c>
      <c r="J312" s="44" t="s">
        <v>35</v>
      </c>
      <c r="K312" s="45">
        <v>84000</v>
      </c>
      <c r="L312" s="46">
        <v>42917</v>
      </c>
      <c r="M312" s="46">
        <v>42917</v>
      </c>
      <c r="N312" s="44" t="s">
        <v>48</v>
      </c>
      <c r="O312" s="44" t="s">
        <v>127</v>
      </c>
      <c r="P312" s="41" t="s">
        <v>384</v>
      </c>
    </row>
    <row r="313" spans="1:16" ht="22.5" x14ac:dyDescent="0.25">
      <c r="A313" s="41">
        <v>299</v>
      </c>
      <c r="B313" s="52" t="s">
        <v>283</v>
      </c>
      <c r="C313" s="52" t="s">
        <v>284</v>
      </c>
      <c r="D313" s="76" t="s">
        <v>285</v>
      </c>
      <c r="E313" s="76" t="s">
        <v>325</v>
      </c>
      <c r="F313" s="44">
        <v>642</v>
      </c>
      <c r="G313" s="44" t="s">
        <v>34</v>
      </c>
      <c r="H313" s="95">
        <v>3</v>
      </c>
      <c r="I313" s="96">
        <v>36000000000</v>
      </c>
      <c r="J313" s="44" t="s">
        <v>35</v>
      </c>
      <c r="K313" s="30">
        <v>90000</v>
      </c>
      <c r="L313" s="46">
        <v>42917</v>
      </c>
      <c r="M313" s="46">
        <v>43070</v>
      </c>
      <c r="N313" s="44" t="s">
        <v>48</v>
      </c>
      <c r="O313" s="44" t="s">
        <v>127</v>
      </c>
      <c r="P313" s="23" t="s">
        <v>280</v>
      </c>
    </row>
    <row r="314" spans="1:16" ht="33.75" x14ac:dyDescent="0.25">
      <c r="A314" s="41">
        <v>300</v>
      </c>
      <c r="B314" s="41" t="s">
        <v>274</v>
      </c>
      <c r="C314" s="41" t="s">
        <v>275</v>
      </c>
      <c r="D314" s="23" t="s">
        <v>276</v>
      </c>
      <c r="E314" s="23" t="s">
        <v>247</v>
      </c>
      <c r="F314" s="44">
        <v>642</v>
      </c>
      <c r="G314" s="44" t="s">
        <v>34</v>
      </c>
      <c r="H314" s="23">
        <v>1</v>
      </c>
      <c r="I314" s="23">
        <v>36000000000</v>
      </c>
      <c r="J314" s="44" t="s">
        <v>35</v>
      </c>
      <c r="K314" s="30">
        <v>118000</v>
      </c>
      <c r="L314" s="46">
        <v>42917</v>
      </c>
      <c r="M314" s="46">
        <v>42979</v>
      </c>
      <c r="N314" s="44" t="s">
        <v>48</v>
      </c>
      <c r="O314" s="44" t="s">
        <v>127</v>
      </c>
      <c r="P314" s="41" t="s">
        <v>277</v>
      </c>
    </row>
    <row r="315" spans="1:16" ht="123.75" x14ac:dyDescent="0.25">
      <c r="A315" s="41">
        <v>301</v>
      </c>
      <c r="B315" s="35" t="s">
        <v>215</v>
      </c>
      <c r="C315" s="42" t="s">
        <v>215</v>
      </c>
      <c r="D315" s="76" t="s">
        <v>304</v>
      </c>
      <c r="E315" s="76" t="s">
        <v>1077</v>
      </c>
      <c r="F315" s="44">
        <v>642</v>
      </c>
      <c r="G315" s="44" t="s">
        <v>34</v>
      </c>
      <c r="H315" s="23">
        <v>1</v>
      </c>
      <c r="I315" s="96">
        <v>36000000000</v>
      </c>
      <c r="J315" s="44" t="s">
        <v>35</v>
      </c>
      <c r="K315" s="30">
        <v>200000</v>
      </c>
      <c r="L315" s="46">
        <v>42917</v>
      </c>
      <c r="M315" s="46">
        <v>43252</v>
      </c>
      <c r="N315" s="44" t="s">
        <v>48</v>
      </c>
      <c r="O315" s="44" t="s">
        <v>127</v>
      </c>
      <c r="P315" s="23" t="s">
        <v>280</v>
      </c>
    </row>
    <row r="316" spans="1:16" ht="33.75" x14ac:dyDescent="0.25">
      <c r="A316" s="41">
        <v>302</v>
      </c>
      <c r="B316" s="52" t="s">
        <v>283</v>
      </c>
      <c r="C316" s="52" t="s">
        <v>284</v>
      </c>
      <c r="D316" s="76" t="s">
        <v>285</v>
      </c>
      <c r="E316" s="76" t="s">
        <v>324</v>
      </c>
      <c r="F316" s="44">
        <v>642</v>
      </c>
      <c r="G316" s="44" t="s">
        <v>34</v>
      </c>
      <c r="H316" s="95">
        <v>100</v>
      </c>
      <c r="I316" s="96">
        <v>36000000000</v>
      </c>
      <c r="J316" s="44" t="s">
        <v>35</v>
      </c>
      <c r="K316" s="30">
        <v>300000</v>
      </c>
      <c r="L316" s="46">
        <v>42917</v>
      </c>
      <c r="M316" s="46">
        <v>43252</v>
      </c>
      <c r="N316" s="44" t="s">
        <v>48</v>
      </c>
      <c r="O316" s="44" t="s">
        <v>127</v>
      </c>
      <c r="P316" s="23" t="s">
        <v>280</v>
      </c>
    </row>
    <row r="317" spans="1:16" ht="33.75" x14ac:dyDescent="0.25">
      <c r="A317" s="41">
        <v>303</v>
      </c>
      <c r="B317" s="52" t="s">
        <v>283</v>
      </c>
      <c r="C317" s="52" t="s">
        <v>284</v>
      </c>
      <c r="D317" s="76" t="s">
        <v>285</v>
      </c>
      <c r="E317" s="76" t="s">
        <v>323</v>
      </c>
      <c r="F317" s="44">
        <v>642</v>
      </c>
      <c r="G317" s="44" t="s">
        <v>34</v>
      </c>
      <c r="H317" s="23">
        <v>1</v>
      </c>
      <c r="I317" s="52" t="s">
        <v>234</v>
      </c>
      <c r="J317" s="44" t="s">
        <v>35</v>
      </c>
      <c r="K317" s="121">
        <v>380000</v>
      </c>
      <c r="L317" s="46">
        <v>42917</v>
      </c>
      <c r="M317" s="46">
        <v>43252</v>
      </c>
      <c r="N317" s="44" t="s">
        <v>48</v>
      </c>
      <c r="O317" s="44" t="s">
        <v>127</v>
      </c>
      <c r="P317" s="23" t="s">
        <v>280</v>
      </c>
    </row>
    <row r="318" spans="1:16" ht="45" x14ac:dyDescent="0.25">
      <c r="A318" s="41">
        <v>304</v>
      </c>
      <c r="B318" s="23" t="s">
        <v>36</v>
      </c>
      <c r="C318" s="23" t="s">
        <v>174</v>
      </c>
      <c r="D318" s="23" t="s">
        <v>783</v>
      </c>
      <c r="E318" s="23" t="s">
        <v>176</v>
      </c>
      <c r="F318" s="23">
        <v>642</v>
      </c>
      <c r="G318" s="23" t="s">
        <v>34</v>
      </c>
      <c r="H318" s="23">
        <v>1</v>
      </c>
      <c r="I318" s="23">
        <v>36000000000</v>
      </c>
      <c r="J318" s="44" t="s">
        <v>35</v>
      </c>
      <c r="K318" s="30">
        <v>499990</v>
      </c>
      <c r="L318" s="46">
        <v>42917</v>
      </c>
      <c r="M318" s="33">
        <v>43313</v>
      </c>
      <c r="N318" s="23" t="s">
        <v>48</v>
      </c>
      <c r="O318" s="44" t="s">
        <v>127</v>
      </c>
      <c r="P318" s="70" t="s">
        <v>117</v>
      </c>
    </row>
    <row r="319" spans="1:16" ht="22.5" x14ac:dyDescent="0.25">
      <c r="A319" s="41">
        <v>305</v>
      </c>
      <c r="B319" s="52" t="s">
        <v>283</v>
      </c>
      <c r="C319" s="52" t="s">
        <v>284</v>
      </c>
      <c r="D319" s="76" t="s">
        <v>285</v>
      </c>
      <c r="E319" s="76" t="s">
        <v>322</v>
      </c>
      <c r="F319" s="44">
        <v>642</v>
      </c>
      <c r="G319" s="44" t="s">
        <v>34</v>
      </c>
      <c r="H319" s="95">
        <v>300</v>
      </c>
      <c r="I319" s="96">
        <v>36000000000</v>
      </c>
      <c r="J319" s="44" t="s">
        <v>35</v>
      </c>
      <c r="K319" s="30">
        <v>500000</v>
      </c>
      <c r="L319" s="46">
        <v>42917</v>
      </c>
      <c r="M319" s="46">
        <v>43282</v>
      </c>
      <c r="N319" s="44" t="s">
        <v>48</v>
      </c>
      <c r="O319" s="44" t="s">
        <v>127</v>
      </c>
      <c r="P319" s="23" t="s">
        <v>280</v>
      </c>
    </row>
    <row r="320" spans="1:16" ht="101.25" x14ac:dyDescent="0.25">
      <c r="A320" s="41">
        <v>306</v>
      </c>
      <c r="B320" s="35" t="s">
        <v>215</v>
      </c>
      <c r="C320" s="42" t="s">
        <v>215</v>
      </c>
      <c r="D320" s="35" t="s">
        <v>357</v>
      </c>
      <c r="E320" s="42" t="s">
        <v>332</v>
      </c>
      <c r="F320" s="44">
        <v>642</v>
      </c>
      <c r="G320" s="44" t="s">
        <v>34</v>
      </c>
      <c r="H320" s="23">
        <v>1</v>
      </c>
      <c r="I320" s="55">
        <v>36000000000</v>
      </c>
      <c r="J320" s="44" t="s">
        <v>35</v>
      </c>
      <c r="K320" s="45">
        <v>33000</v>
      </c>
      <c r="L320" s="46">
        <v>42948</v>
      </c>
      <c r="M320" s="46">
        <v>42948</v>
      </c>
      <c r="N320" s="44" t="s">
        <v>48</v>
      </c>
      <c r="O320" s="44" t="s">
        <v>127</v>
      </c>
      <c r="P320" s="41" t="s">
        <v>384</v>
      </c>
    </row>
    <row r="321" spans="1:16" ht="78.75" x14ac:dyDescent="0.25">
      <c r="A321" s="41">
        <v>307</v>
      </c>
      <c r="B321" s="35" t="s">
        <v>215</v>
      </c>
      <c r="C321" s="42" t="s">
        <v>215</v>
      </c>
      <c r="D321" s="42" t="s">
        <v>343</v>
      </c>
      <c r="E321" s="42" t="s">
        <v>332</v>
      </c>
      <c r="F321" s="44">
        <v>642</v>
      </c>
      <c r="G321" s="44" t="s">
        <v>34</v>
      </c>
      <c r="H321" s="23">
        <v>1</v>
      </c>
      <c r="I321" s="55">
        <v>36000000000</v>
      </c>
      <c r="J321" s="44" t="s">
        <v>35</v>
      </c>
      <c r="K321" s="45">
        <v>50000</v>
      </c>
      <c r="L321" s="46">
        <v>42948</v>
      </c>
      <c r="M321" s="46">
        <v>42948</v>
      </c>
      <c r="N321" s="44" t="s">
        <v>48</v>
      </c>
      <c r="O321" s="44" t="s">
        <v>127</v>
      </c>
      <c r="P321" s="41" t="s">
        <v>384</v>
      </c>
    </row>
    <row r="322" spans="1:16" ht="90" x14ac:dyDescent="0.25">
      <c r="A322" s="41">
        <v>308</v>
      </c>
      <c r="B322" s="35" t="s">
        <v>215</v>
      </c>
      <c r="C322" s="42" t="s">
        <v>215</v>
      </c>
      <c r="D322" s="44" t="s">
        <v>351</v>
      </c>
      <c r="E322" s="42" t="s">
        <v>332</v>
      </c>
      <c r="F322" s="44">
        <v>642</v>
      </c>
      <c r="G322" s="44" t="s">
        <v>34</v>
      </c>
      <c r="H322" s="23">
        <v>1</v>
      </c>
      <c r="I322" s="55">
        <v>36000000000</v>
      </c>
      <c r="J322" s="44" t="s">
        <v>35</v>
      </c>
      <c r="K322" s="45">
        <v>50000</v>
      </c>
      <c r="L322" s="46">
        <v>42948</v>
      </c>
      <c r="M322" s="46">
        <v>42948</v>
      </c>
      <c r="N322" s="44" t="s">
        <v>48</v>
      </c>
      <c r="O322" s="44" t="s">
        <v>127</v>
      </c>
      <c r="P322" s="41" t="s">
        <v>384</v>
      </c>
    </row>
    <row r="323" spans="1:16" ht="157.5" x14ac:dyDescent="0.25">
      <c r="A323" s="41">
        <v>309</v>
      </c>
      <c r="B323" s="35" t="s">
        <v>215</v>
      </c>
      <c r="C323" s="42" t="s">
        <v>215</v>
      </c>
      <c r="D323" s="35" t="s">
        <v>361</v>
      </c>
      <c r="E323" s="42" t="s">
        <v>332</v>
      </c>
      <c r="F323" s="44">
        <v>642</v>
      </c>
      <c r="G323" s="44" t="s">
        <v>34</v>
      </c>
      <c r="H323" s="23">
        <v>1</v>
      </c>
      <c r="I323" s="55">
        <v>36000000000</v>
      </c>
      <c r="J323" s="44" t="s">
        <v>35</v>
      </c>
      <c r="K323" s="45">
        <v>55500</v>
      </c>
      <c r="L323" s="46">
        <v>42948</v>
      </c>
      <c r="M323" s="46">
        <v>42948</v>
      </c>
      <c r="N323" s="44" t="s">
        <v>48</v>
      </c>
      <c r="O323" s="44" t="s">
        <v>127</v>
      </c>
      <c r="P323" s="41" t="s">
        <v>384</v>
      </c>
    </row>
    <row r="324" spans="1:16" ht="101.25" x14ac:dyDescent="0.25">
      <c r="A324" s="41">
        <v>310</v>
      </c>
      <c r="B324" s="35" t="s">
        <v>215</v>
      </c>
      <c r="C324" s="42" t="s">
        <v>215</v>
      </c>
      <c r="D324" s="42" t="s">
        <v>333</v>
      </c>
      <c r="E324" s="42" t="s">
        <v>332</v>
      </c>
      <c r="F324" s="44">
        <v>642</v>
      </c>
      <c r="G324" s="44" t="s">
        <v>34</v>
      </c>
      <c r="H324" s="23">
        <v>1</v>
      </c>
      <c r="I324" s="55">
        <v>36000000000</v>
      </c>
      <c r="J324" s="44" t="s">
        <v>35</v>
      </c>
      <c r="K324" s="45">
        <v>80000</v>
      </c>
      <c r="L324" s="46">
        <v>42948</v>
      </c>
      <c r="M324" s="46">
        <v>42948</v>
      </c>
      <c r="N324" s="44" t="s">
        <v>48</v>
      </c>
      <c r="O324" s="44" t="s">
        <v>127</v>
      </c>
      <c r="P324" s="41" t="s">
        <v>384</v>
      </c>
    </row>
    <row r="325" spans="1:16" ht="135" x14ac:dyDescent="0.25">
      <c r="A325" s="41">
        <v>311</v>
      </c>
      <c r="B325" s="35" t="s">
        <v>215</v>
      </c>
      <c r="C325" s="42" t="s">
        <v>215</v>
      </c>
      <c r="D325" s="42" t="s">
        <v>93</v>
      </c>
      <c r="E325" s="42" t="s">
        <v>92</v>
      </c>
      <c r="F325" s="44">
        <v>642</v>
      </c>
      <c r="G325" s="44" t="s">
        <v>34</v>
      </c>
      <c r="H325" s="23">
        <v>1</v>
      </c>
      <c r="I325" s="23">
        <v>36000000000</v>
      </c>
      <c r="J325" s="44" t="s">
        <v>35</v>
      </c>
      <c r="K325" s="127">
        <v>150000</v>
      </c>
      <c r="L325" s="46">
        <v>42948</v>
      </c>
      <c r="M325" s="46">
        <v>42979</v>
      </c>
      <c r="N325" s="44" t="s">
        <v>48</v>
      </c>
      <c r="O325" s="44" t="s">
        <v>127</v>
      </c>
      <c r="P325" s="44" t="s">
        <v>101</v>
      </c>
    </row>
    <row r="326" spans="1:16" ht="90" x14ac:dyDescent="0.25">
      <c r="A326" s="41">
        <v>312</v>
      </c>
      <c r="B326" s="35" t="s">
        <v>215</v>
      </c>
      <c r="C326" s="42" t="s">
        <v>215</v>
      </c>
      <c r="D326" s="42" t="s">
        <v>345</v>
      </c>
      <c r="E326" s="42" t="s">
        <v>332</v>
      </c>
      <c r="F326" s="44">
        <v>642</v>
      </c>
      <c r="G326" s="44" t="s">
        <v>34</v>
      </c>
      <c r="H326" s="23">
        <v>1</v>
      </c>
      <c r="I326" s="55">
        <v>36000000000</v>
      </c>
      <c r="J326" s="44" t="s">
        <v>35</v>
      </c>
      <c r="K326" s="45">
        <v>177000</v>
      </c>
      <c r="L326" s="46">
        <v>42948</v>
      </c>
      <c r="M326" s="46">
        <v>42948</v>
      </c>
      <c r="N326" s="44" t="s">
        <v>48</v>
      </c>
      <c r="O326" s="44" t="s">
        <v>127</v>
      </c>
      <c r="P326" s="41" t="s">
        <v>384</v>
      </c>
    </row>
    <row r="327" spans="1:16" ht="123.75" x14ac:dyDescent="0.25">
      <c r="A327" s="41">
        <v>313</v>
      </c>
      <c r="B327" s="23" t="s">
        <v>134</v>
      </c>
      <c r="C327" s="23" t="s">
        <v>135</v>
      </c>
      <c r="D327" s="23" t="s">
        <v>1080</v>
      </c>
      <c r="E327" s="23" t="s">
        <v>206</v>
      </c>
      <c r="F327" s="44">
        <v>642</v>
      </c>
      <c r="G327" s="44" t="s">
        <v>34</v>
      </c>
      <c r="H327" s="23">
        <v>1</v>
      </c>
      <c r="I327" s="23">
        <v>36000000000</v>
      </c>
      <c r="J327" s="44" t="s">
        <v>35</v>
      </c>
      <c r="K327" s="30">
        <v>200000</v>
      </c>
      <c r="L327" s="46">
        <v>42948</v>
      </c>
      <c r="M327" s="46">
        <v>43344</v>
      </c>
      <c r="N327" s="44" t="s">
        <v>48</v>
      </c>
      <c r="O327" s="44" t="s">
        <v>127</v>
      </c>
      <c r="P327" s="44" t="s">
        <v>117</v>
      </c>
    </row>
    <row r="328" spans="1:16" ht="135" x14ac:dyDescent="0.25">
      <c r="A328" s="41">
        <v>314</v>
      </c>
      <c r="B328" s="35" t="s">
        <v>215</v>
      </c>
      <c r="C328" s="42" t="s">
        <v>215</v>
      </c>
      <c r="D328" s="42" t="s">
        <v>376</v>
      </c>
      <c r="E328" s="42" t="s">
        <v>332</v>
      </c>
      <c r="F328" s="44">
        <v>642</v>
      </c>
      <c r="G328" s="44" t="s">
        <v>34</v>
      </c>
      <c r="H328" s="23">
        <v>1</v>
      </c>
      <c r="I328" s="55">
        <v>36000000000</v>
      </c>
      <c r="J328" s="44" t="s">
        <v>35</v>
      </c>
      <c r="K328" s="45">
        <v>200000</v>
      </c>
      <c r="L328" s="46">
        <v>42948</v>
      </c>
      <c r="M328" s="46">
        <v>42948</v>
      </c>
      <c r="N328" s="44" t="s">
        <v>48</v>
      </c>
      <c r="O328" s="44" t="s">
        <v>127</v>
      </c>
      <c r="P328" s="41" t="s">
        <v>384</v>
      </c>
    </row>
    <row r="329" spans="1:16" ht="101.25" x14ac:dyDescent="0.25">
      <c r="A329" s="41">
        <v>315</v>
      </c>
      <c r="B329" s="23" t="s">
        <v>118</v>
      </c>
      <c r="C329" s="23" t="s">
        <v>119</v>
      </c>
      <c r="D329" s="23" t="s">
        <v>120</v>
      </c>
      <c r="E329" s="23" t="s">
        <v>121</v>
      </c>
      <c r="F329" s="44">
        <v>642</v>
      </c>
      <c r="G329" s="44" t="s">
        <v>34</v>
      </c>
      <c r="H329" s="23">
        <v>1</v>
      </c>
      <c r="I329" s="23">
        <v>36000000000</v>
      </c>
      <c r="J329" s="44" t="s">
        <v>35</v>
      </c>
      <c r="K329" s="30">
        <v>499990</v>
      </c>
      <c r="L329" s="46">
        <v>42948</v>
      </c>
      <c r="M329" s="46">
        <v>43344</v>
      </c>
      <c r="N329" s="44" t="s">
        <v>48</v>
      </c>
      <c r="O329" s="44" t="s">
        <v>127</v>
      </c>
      <c r="P329" s="44" t="s">
        <v>117</v>
      </c>
    </row>
    <row r="330" spans="1:16" ht="67.5" x14ac:dyDescent="0.25">
      <c r="A330" s="41">
        <v>316</v>
      </c>
      <c r="B330" s="23" t="s">
        <v>36</v>
      </c>
      <c r="C330" s="23" t="s">
        <v>174</v>
      </c>
      <c r="D330" s="23" t="s">
        <v>177</v>
      </c>
      <c r="E330" s="23" t="s">
        <v>178</v>
      </c>
      <c r="F330" s="44">
        <v>642</v>
      </c>
      <c r="G330" s="44" t="s">
        <v>34</v>
      </c>
      <c r="H330" s="23">
        <v>1</v>
      </c>
      <c r="I330" s="23">
        <v>36000000000</v>
      </c>
      <c r="J330" s="44" t="s">
        <v>35</v>
      </c>
      <c r="K330" s="30">
        <v>499990</v>
      </c>
      <c r="L330" s="46">
        <v>42948</v>
      </c>
      <c r="M330" s="46">
        <v>43344</v>
      </c>
      <c r="N330" s="44" t="s">
        <v>48</v>
      </c>
      <c r="O330" s="44" t="s">
        <v>127</v>
      </c>
      <c r="P330" s="44" t="s">
        <v>117</v>
      </c>
    </row>
    <row r="331" spans="1:16" ht="101.25" x14ac:dyDescent="0.25">
      <c r="A331" s="41">
        <v>317</v>
      </c>
      <c r="B331" s="35" t="s">
        <v>215</v>
      </c>
      <c r="C331" s="42" t="s">
        <v>215</v>
      </c>
      <c r="D331" s="23" t="s">
        <v>185</v>
      </c>
      <c r="E331" s="23" t="s">
        <v>121</v>
      </c>
      <c r="F331" s="44">
        <v>642</v>
      </c>
      <c r="G331" s="44" t="s">
        <v>34</v>
      </c>
      <c r="H331" s="23">
        <v>1</v>
      </c>
      <c r="I331" s="23">
        <v>36000000000</v>
      </c>
      <c r="J331" s="44" t="s">
        <v>35</v>
      </c>
      <c r="K331" s="30">
        <v>499990</v>
      </c>
      <c r="L331" s="46">
        <v>42948</v>
      </c>
      <c r="M331" s="46">
        <v>43344</v>
      </c>
      <c r="N331" s="44" t="s">
        <v>48</v>
      </c>
      <c r="O331" s="44" t="s">
        <v>127</v>
      </c>
      <c r="P331" s="44" t="s">
        <v>117</v>
      </c>
    </row>
    <row r="332" spans="1:16" ht="123.75" x14ac:dyDescent="0.25">
      <c r="A332" s="41">
        <v>318</v>
      </c>
      <c r="B332" s="23" t="s">
        <v>134</v>
      </c>
      <c r="C332" s="23" t="s">
        <v>135</v>
      </c>
      <c r="D332" s="23" t="s">
        <v>1081</v>
      </c>
      <c r="E332" s="23" t="s">
        <v>206</v>
      </c>
      <c r="F332" s="44">
        <v>642</v>
      </c>
      <c r="G332" s="44" t="s">
        <v>34</v>
      </c>
      <c r="H332" s="23">
        <v>1</v>
      </c>
      <c r="I332" s="23">
        <v>36000000000</v>
      </c>
      <c r="J332" s="44" t="s">
        <v>35</v>
      </c>
      <c r="K332" s="30">
        <v>499990</v>
      </c>
      <c r="L332" s="46">
        <v>42948</v>
      </c>
      <c r="M332" s="46">
        <v>43344</v>
      </c>
      <c r="N332" s="44" t="s">
        <v>48</v>
      </c>
      <c r="O332" s="44" t="s">
        <v>127</v>
      </c>
      <c r="P332" s="44" t="s">
        <v>117</v>
      </c>
    </row>
    <row r="333" spans="1:16" ht="101.25" x14ac:dyDescent="0.25">
      <c r="A333" s="41">
        <v>319</v>
      </c>
      <c r="B333" s="23" t="s">
        <v>118</v>
      </c>
      <c r="C333" s="23" t="s">
        <v>119</v>
      </c>
      <c r="D333" s="23" t="s">
        <v>774</v>
      </c>
      <c r="E333" s="23" t="s">
        <v>775</v>
      </c>
      <c r="F333" s="23">
        <v>642</v>
      </c>
      <c r="G333" s="23" t="s">
        <v>34</v>
      </c>
      <c r="H333" s="23">
        <v>1</v>
      </c>
      <c r="I333" s="23">
        <v>36000000000</v>
      </c>
      <c r="J333" s="44" t="s">
        <v>35</v>
      </c>
      <c r="K333" s="30">
        <v>499990</v>
      </c>
      <c r="L333" s="33">
        <v>42948</v>
      </c>
      <c r="M333" s="33">
        <v>43344</v>
      </c>
      <c r="N333" s="23" t="s">
        <v>48</v>
      </c>
      <c r="O333" s="44" t="s">
        <v>127</v>
      </c>
      <c r="P333" s="70" t="s">
        <v>117</v>
      </c>
    </row>
    <row r="334" spans="1:16" ht="123.75" x14ac:dyDescent="0.25">
      <c r="A334" s="41">
        <v>320</v>
      </c>
      <c r="B334" s="35" t="s">
        <v>215</v>
      </c>
      <c r="C334" s="42" t="s">
        <v>215</v>
      </c>
      <c r="D334" s="42" t="s">
        <v>350</v>
      </c>
      <c r="E334" s="42" t="s">
        <v>332</v>
      </c>
      <c r="F334" s="44">
        <v>642</v>
      </c>
      <c r="G334" s="44" t="s">
        <v>34</v>
      </c>
      <c r="H334" s="23">
        <v>1</v>
      </c>
      <c r="I334" s="55">
        <v>36000000000</v>
      </c>
      <c r="J334" s="44" t="s">
        <v>35</v>
      </c>
      <c r="K334" s="45">
        <v>20000</v>
      </c>
      <c r="L334" s="46">
        <v>42979</v>
      </c>
      <c r="M334" s="46">
        <v>42979</v>
      </c>
      <c r="N334" s="44" t="s">
        <v>48</v>
      </c>
      <c r="O334" s="44" t="s">
        <v>127</v>
      </c>
      <c r="P334" s="41" t="s">
        <v>384</v>
      </c>
    </row>
    <row r="335" spans="1:16" ht="67.5" x14ac:dyDescent="0.25">
      <c r="A335" s="41">
        <v>321</v>
      </c>
      <c r="B335" s="35" t="s">
        <v>215</v>
      </c>
      <c r="C335" s="42" t="s">
        <v>215</v>
      </c>
      <c r="D335" s="35" t="s">
        <v>354</v>
      </c>
      <c r="E335" s="42" t="s">
        <v>332</v>
      </c>
      <c r="F335" s="44">
        <v>642</v>
      </c>
      <c r="G335" s="44" t="s">
        <v>34</v>
      </c>
      <c r="H335" s="23">
        <v>1</v>
      </c>
      <c r="I335" s="55">
        <v>36000000000</v>
      </c>
      <c r="J335" s="44" t="s">
        <v>35</v>
      </c>
      <c r="K335" s="45">
        <v>50000</v>
      </c>
      <c r="L335" s="46">
        <v>42979</v>
      </c>
      <c r="M335" s="46">
        <v>42979</v>
      </c>
      <c r="N335" s="44" t="s">
        <v>48</v>
      </c>
      <c r="O335" s="44" t="s">
        <v>127</v>
      </c>
      <c r="P335" s="41" t="s">
        <v>384</v>
      </c>
    </row>
    <row r="336" spans="1:16" ht="101.25" x14ac:dyDescent="0.25">
      <c r="A336" s="41">
        <v>322</v>
      </c>
      <c r="B336" s="35" t="s">
        <v>215</v>
      </c>
      <c r="C336" s="42" t="s">
        <v>215</v>
      </c>
      <c r="D336" s="44" t="s">
        <v>387</v>
      </c>
      <c r="E336" s="44" t="s">
        <v>389</v>
      </c>
      <c r="F336" s="23">
        <v>876</v>
      </c>
      <c r="G336" s="23" t="s">
        <v>195</v>
      </c>
      <c r="H336" s="23">
        <v>1</v>
      </c>
      <c r="I336" s="55">
        <v>36000000000</v>
      </c>
      <c r="J336" s="44" t="s">
        <v>35</v>
      </c>
      <c r="K336" s="45">
        <v>58000</v>
      </c>
      <c r="L336" s="46">
        <v>42979</v>
      </c>
      <c r="M336" s="46">
        <v>43160</v>
      </c>
      <c r="N336" s="44" t="s">
        <v>48</v>
      </c>
      <c r="O336" s="44" t="s">
        <v>127</v>
      </c>
      <c r="P336" s="41" t="s">
        <v>391</v>
      </c>
    </row>
    <row r="337" spans="1:16" ht="135" x14ac:dyDescent="0.25">
      <c r="A337" s="41">
        <v>323</v>
      </c>
      <c r="B337" s="35" t="s">
        <v>215</v>
      </c>
      <c r="C337" s="42" t="s">
        <v>215</v>
      </c>
      <c r="D337" s="35" t="s">
        <v>367</v>
      </c>
      <c r="E337" s="42" t="s">
        <v>332</v>
      </c>
      <c r="F337" s="44">
        <v>642</v>
      </c>
      <c r="G337" s="44" t="s">
        <v>34</v>
      </c>
      <c r="H337" s="23">
        <v>1</v>
      </c>
      <c r="I337" s="55">
        <v>36000000000</v>
      </c>
      <c r="J337" s="44" t="s">
        <v>35</v>
      </c>
      <c r="K337" s="45">
        <v>70000</v>
      </c>
      <c r="L337" s="46">
        <v>42979</v>
      </c>
      <c r="M337" s="46">
        <v>42979</v>
      </c>
      <c r="N337" s="44" t="s">
        <v>48</v>
      </c>
      <c r="O337" s="44" t="s">
        <v>127</v>
      </c>
      <c r="P337" s="41" t="s">
        <v>384</v>
      </c>
    </row>
    <row r="338" spans="1:16" ht="146.25" x14ac:dyDescent="0.25">
      <c r="A338" s="41">
        <v>324</v>
      </c>
      <c r="B338" s="35" t="s">
        <v>215</v>
      </c>
      <c r="C338" s="42" t="s">
        <v>215</v>
      </c>
      <c r="D338" s="35" t="s">
        <v>371</v>
      </c>
      <c r="E338" s="42" t="s">
        <v>332</v>
      </c>
      <c r="F338" s="44">
        <v>642</v>
      </c>
      <c r="G338" s="44" t="s">
        <v>34</v>
      </c>
      <c r="H338" s="23">
        <v>1</v>
      </c>
      <c r="I338" s="55">
        <v>36000000000</v>
      </c>
      <c r="J338" s="44" t="s">
        <v>35</v>
      </c>
      <c r="K338" s="45">
        <v>100200</v>
      </c>
      <c r="L338" s="46">
        <v>42979</v>
      </c>
      <c r="M338" s="46">
        <v>42979</v>
      </c>
      <c r="N338" s="44" t="s">
        <v>48</v>
      </c>
      <c r="O338" s="44" t="s">
        <v>127</v>
      </c>
      <c r="P338" s="41" t="s">
        <v>384</v>
      </c>
    </row>
    <row r="339" spans="1:16" ht="56.25" x14ac:dyDescent="0.25">
      <c r="A339" s="41">
        <v>325</v>
      </c>
      <c r="B339" s="41" t="s">
        <v>271</v>
      </c>
      <c r="C339" s="41" t="s">
        <v>272</v>
      </c>
      <c r="D339" s="23" t="s">
        <v>273</v>
      </c>
      <c r="E339" s="23" t="s">
        <v>247</v>
      </c>
      <c r="F339" s="44">
        <v>642</v>
      </c>
      <c r="G339" s="44" t="s">
        <v>34</v>
      </c>
      <c r="H339" s="23">
        <v>1</v>
      </c>
      <c r="I339" s="23">
        <v>36000000000</v>
      </c>
      <c r="J339" s="44" t="s">
        <v>35</v>
      </c>
      <c r="K339" s="30">
        <v>117764</v>
      </c>
      <c r="L339" s="46">
        <v>42979</v>
      </c>
      <c r="M339" s="46">
        <v>43344</v>
      </c>
      <c r="N339" s="44" t="s">
        <v>48</v>
      </c>
      <c r="O339" s="44" t="s">
        <v>127</v>
      </c>
      <c r="P339" s="41" t="s">
        <v>277</v>
      </c>
    </row>
    <row r="340" spans="1:16" ht="56.25" x14ac:dyDescent="0.25">
      <c r="A340" s="41">
        <v>326</v>
      </c>
      <c r="B340" s="52" t="s">
        <v>283</v>
      </c>
      <c r="C340" s="52" t="s">
        <v>284</v>
      </c>
      <c r="D340" s="23" t="s">
        <v>320</v>
      </c>
      <c r="E340" s="23" t="s">
        <v>330</v>
      </c>
      <c r="F340" s="44">
        <v>642</v>
      </c>
      <c r="G340" s="44" t="s">
        <v>34</v>
      </c>
      <c r="H340" s="23">
        <v>1</v>
      </c>
      <c r="I340" s="23">
        <v>36000000000</v>
      </c>
      <c r="J340" s="44" t="s">
        <v>35</v>
      </c>
      <c r="K340" s="30">
        <v>12000</v>
      </c>
      <c r="L340" s="46">
        <v>43009</v>
      </c>
      <c r="M340" s="46">
        <v>43009</v>
      </c>
      <c r="N340" s="44" t="s">
        <v>48</v>
      </c>
      <c r="O340" s="44" t="s">
        <v>127</v>
      </c>
      <c r="P340" s="41" t="s">
        <v>280</v>
      </c>
    </row>
    <row r="341" spans="1:16" ht="90" x14ac:dyDescent="0.25">
      <c r="A341" s="41">
        <v>327</v>
      </c>
      <c r="B341" s="35" t="s">
        <v>215</v>
      </c>
      <c r="C341" s="42" t="s">
        <v>215</v>
      </c>
      <c r="D341" s="44" t="s">
        <v>351</v>
      </c>
      <c r="E341" s="42" t="s">
        <v>332</v>
      </c>
      <c r="F341" s="44">
        <v>642</v>
      </c>
      <c r="G341" s="44" t="s">
        <v>34</v>
      </c>
      <c r="H341" s="23">
        <v>1</v>
      </c>
      <c r="I341" s="55">
        <v>36000000000</v>
      </c>
      <c r="J341" s="44" t="s">
        <v>35</v>
      </c>
      <c r="K341" s="45">
        <v>20000</v>
      </c>
      <c r="L341" s="46">
        <v>43009</v>
      </c>
      <c r="M341" s="46">
        <v>43009</v>
      </c>
      <c r="N341" s="44" t="s">
        <v>48</v>
      </c>
      <c r="O341" s="44" t="s">
        <v>127</v>
      </c>
      <c r="P341" s="41" t="s">
        <v>384</v>
      </c>
    </row>
    <row r="342" spans="1:16" ht="90" x14ac:dyDescent="0.25">
      <c r="A342" s="41">
        <v>328</v>
      </c>
      <c r="B342" s="35" t="s">
        <v>215</v>
      </c>
      <c r="C342" s="42" t="s">
        <v>215</v>
      </c>
      <c r="D342" s="42" t="s">
        <v>344</v>
      </c>
      <c r="E342" s="42" t="s">
        <v>332</v>
      </c>
      <c r="F342" s="44">
        <v>642</v>
      </c>
      <c r="G342" s="44" t="s">
        <v>34</v>
      </c>
      <c r="H342" s="23">
        <v>1</v>
      </c>
      <c r="I342" s="55">
        <v>36000000000</v>
      </c>
      <c r="J342" s="44" t="s">
        <v>35</v>
      </c>
      <c r="K342" s="45">
        <v>40000</v>
      </c>
      <c r="L342" s="46">
        <v>43009</v>
      </c>
      <c r="M342" s="46">
        <v>43009</v>
      </c>
      <c r="N342" s="44" t="s">
        <v>48</v>
      </c>
      <c r="O342" s="44" t="s">
        <v>127</v>
      </c>
      <c r="P342" s="41" t="s">
        <v>384</v>
      </c>
    </row>
    <row r="343" spans="1:16" ht="90" x14ac:dyDescent="0.25">
      <c r="A343" s="41">
        <v>329</v>
      </c>
      <c r="B343" s="35" t="s">
        <v>215</v>
      </c>
      <c r="C343" s="42" t="s">
        <v>215</v>
      </c>
      <c r="D343" s="99" t="s">
        <v>347</v>
      </c>
      <c r="E343" s="42" t="s">
        <v>332</v>
      </c>
      <c r="F343" s="44">
        <v>642</v>
      </c>
      <c r="G343" s="44" t="s">
        <v>34</v>
      </c>
      <c r="H343" s="23">
        <v>1</v>
      </c>
      <c r="I343" s="55">
        <v>36000000000</v>
      </c>
      <c r="J343" s="44" t="s">
        <v>35</v>
      </c>
      <c r="K343" s="100">
        <v>40000</v>
      </c>
      <c r="L343" s="46">
        <v>43009</v>
      </c>
      <c r="M343" s="46">
        <v>43009</v>
      </c>
      <c r="N343" s="44" t="s">
        <v>48</v>
      </c>
      <c r="O343" s="44" t="s">
        <v>127</v>
      </c>
      <c r="P343" s="41" t="s">
        <v>384</v>
      </c>
    </row>
    <row r="344" spans="1:16" ht="90" x14ac:dyDescent="0.25">
      <c r="A344" s="41">
        <v>330</v>
      </c>
      <c r="B344" s="35" t="s">
        <v>215</v>
      </c>
      <c r="C344" s="42" t="s">
        <v>215</v>
      </c>
      <c r="D344" s="42" t="s">
        <v>352</v>
      </c>
      <c r="E344" s="42" t="s">
        <v>332</v>
      </c>
      <c r="F344" s="44">
        <v>642</v>
      </c>
      <c r="G344" s="44" t="s">
        <v>34</v>
      </c>
      <c r="H344" s="23">
        <v>1</v>
      </c>
      <c r="I344" s="55">
        <v>36000000000</v>
      </c>
      <c r="J344" s="44" t="s">
        <v>35</v>
      </c>
      <c r="K344" s="45">
        <v>40000</v>
      </c>
      <c r="L344" s="46">
        <v>43009</v>
      </c>
      <c r="M344" s="46">
        <v>43009</v>
      </c>
      <c r="N344" s="44" t="s">
        <v>48</v>
      </c>
      <c r="O344" s="44" t="s">
        <v>127</v>
      </c>
      <c r="P344" s="41" t="s">
        <v>384</v>
      </c>
    </row>
    <row r="345" spans="1:16" ht="168.75" x14ac:dyDescent="0.25">
      <c r="A345" s="41">
        <v>331</v>
      </c>
      <c r="B345" s="35" t="s">
        <v>215</v>
      </c>
      <c r="C345" s="42" t="s">
        <v>215</v>
      </c>
      <c r="D345" s="42" t="s">
        <v>379</v>
      </c>
      <c r="E345" s="42" t="s">
        <v>332</v>
      </c>
      <c r="F345" s="44">
        <v>642</v>
      </c>
      <c r="G345" s="44" t="s">
        <v>34</v>
      </c>
      <c r="H345" s="23">
        <v>1</v>
      </c>
      <c r="I345" s="55">
        <v>36000000000</v>
      </c>
      <c r="J345" s="44" t="s">
        <v>35</v>
      </c>
      <c r="K345" s="45">
        <v>40000</v>
      </c>
      <c r="L345" s="46">
        <v>43009</v>
      </c>
      <c r="M345" s="46">
        <v>43009</v>
      </c>
      <c r="N345" s="44" t="s">
        <v>48</v>
      </c>
      <c r="O345" s="44" t="s">
        <v>127</v>
      </c>
      <c r="P345" s="41" t="s">
        <v>384</v>
      </c>
    </row>
    <row r="346" spans="1:16" ht="157.5" x14ac:dyDescent="0.25">
      <c r="A346" s="41">
        <v>332</v>
      </c>
      <c r="B346" s="35" t="s">
        <v>215</v>
      </c>
      <c r="C346" s="42" t="s">
        <v>215</v>
      </c>
      <c r="D346" s="35" t="s">
        <v>358</v>
      </c>
      <c r="E346" s="42" t="s">
        <v>332</v>
      </c>
      <c r="F346" s="44">
        <v>642</v>
      </c>
      <c r="G346" s="44" t="s">
        <v>34</v>
      </c>
      <c r="H346" s="23">
        <v>1</v>
      </c>
      <c r="I346" s="55">
        <v>36000000000</v>
      </c>
      <c r="J346" s="44" t="s">
        <v>35</v>
      </c>
      <c r="K346" s="45">
        <v>41000</v>
      </c>
      <c r="L346" s="46">
        <v>43009</v>
      </c>
      <c r="M346" s="46">
        <v>43009</v>
      </c>
      <c r="N346" s="44" t="s">
        <v>48</v>
      </c>
      <c r="O346" s="44" t="s">
        <v>127</v>
      </c>
      <c r="P346" s="41" t="s">
        <v>384</v>
      </c>
    </row>
    <row r="347" spans="1:16" ht="22.5" x14ac:dyDescent="0.25">
      <c r="A347" s="41">
        <v>333</v>
      </c>
      <c r="B347" s="35" t="s">
        <v>215</v>
      </c>
      <c r="C347" s="42" t="s">
        <v>215</v>
      </c>
      <c r="D347" s="55" t="s">
        <v>353</v>
      </c>
      <c r="E347" s="55"/>
      <c r="F347" s="44">
        <v>642</v>
      </c>
      <c r="G347" s="44" t="s">
        <v>34</v>
      </c>
      <c r="H347" s="23">
        <v>1</v>
      </c>
      <c r="I347" s="55">
        <v>36000000000</v>
      </c>
      <c r="J347" s="44" t="s">
        <v>35</v>
      </c>
      <c r="K347" s="45">
        <v>50000</v>
      </c>
      <c r="L347" s="46">
        <v>43009</v>
      </c>
      <c r="M347" s="46">
        <v>43009</v>
      </c>
      <c r="N347" s="44" t="s">
        <v>48</v>
      </c>
      <c r="O347" s="44" t="s">
        <v>127</v>
      </c>
      <c r="P347" s="41" t="s">
        <v>384</v>
      </c>
    </row>
    <row r="348" spans="1:16" ht="135" x14ac:dyDescent="0.25">
      <c r="A348" s="41">
        <v>334</v>
      </c>
      <c r="B348" s="35" t="s">
        <v>215</v>
      </c>
      <c r="C348" s="42" t="s">
        <v>215</v>
      </c>
      <c r="D348" s="35" t="s">
        <v>368</v>
      </c>
      <c r="E348" s="42" t="s">
        <v>332</v>
      </c>
      <c r="F348" s="44">
        <v>642</v>
      </c>
      <c r="G348" s="44" t="s">
        <v>34</v>
      </c>
      <c r="H348" s="23">
        <v>1</v>
      </c>
      <c r="I348" s="55">
        <v>36000000000</v>
      </c>
      <c r="J348" s="44" t="s">
        <v>35</v>
      </c>
      <c r="K348" s="45">
        <v>50000</v>
      </c>
      <c r="L348" s="46">
        <v>43009</v>
      </c>
      <c r="M348" s="46">
        <v>43009</v>
      </c>
      <c r="N348" s="44" t="s">
        <v>48</v>
      </c>
      <c r="O348" s="44" t="s">
        <v>127</v>
      </c>
      <c r="P348" s="41" t="s">
        <v>384</v>
      </c>
    </row>
    <row r="349" spans="1:16" ht="135" x14ac:dyDescent="0.25">
      <c r="A349" s="41">
        <v>335</v>
      </c>
      <c r="B349" s="35" t="s">
        <v>215</v>
      </c>
      <c r="C349" s="42" t="s">
        <v>215</v>
      </c>
      <c r="D349" s="42" t="s">
        <v>93</v>
      </c>
      <c r="E349" s="42" t="s">
        <v>92</v>
      </c>
      <c r="F349" s="44">
        <v>642</v>
      </c>
      <c r="G349" s="44" t="s">
        <v>34</v>
      </c>
      <c r="H349" s="23">
        <v>1</v>
      </c>
      <c r="I349" s="23">
        <v>36000000000</v>
      </c>
      <c r="J349" s="44" t="s">
        <v>35</v>
      </c>
      <c r="K349" s="127">
        <v>100000</v>
      </c>
      <c r="L349" s="46">
        <v>43009</v>
      </c>
      <c r="M349" s="46">
        <v>43070</v>
      </c>
      <c r="N349" s="44" t="s">
        <v>48</v>
      </c>
      <c r="O349" s="44" t="s">
        <v>127</v>
      </c>
      <c r="P349" s="44" t="s">
        <v>101</v>
      </c>
    </row>
    <row r="350" spans="1:16" ht="135" x14ac:dyDescent="0.25">
      <c r="A350" s="41">
        <v>336</v>
      </c>
      <c r="B350" s="35" t="s">
        <v>215</v>
      </c>
      <c r="C350" s="42" t="s">
        <v>215</v>
      </c>
      <c r="D350" s="42" t="s">
        <v>93</v>
      </c>
      <c r="E350" s="42" t="s">
        <v>92</v>
      </c>
      <c r="F350" s="44">
        <v>642</v>
      </c>
      <c r="G350" s="44" t="s">
        <v>34</v>
      </c>
      <c r="H350" s="23">
        <v>1</v>
      </c>
      <c r="I350" s="23">
        <v>36000000000</v>
      </c>
      <c r="J350" s="44" t="s">
        <v>35</v>
      </c>
      <c r="K350" s="127">
        <v>150000</v>
      </c>
      <c r="L350" s="46">
        <v>43009</v>
      </c>
      <c r="M350" s="46">
        <v>43070</v>
      </c>
      <c r="N350" s="44" t="s">
        <v>48</v>
      </c>
      <c r="O350" s="44" t="s">
        <v>127</v>
      </c>
      <c r="P350" s="44" t="s">
        <v>101</v>
      </c>
    </row>
    <row r="351" spans="1:16" ht="78.75" x14ac:dyDescent="0.25">
      <c r="A351" s="41">
        <v>337</v>
      </c>
      <c r="B351" s="23" t="s">
        <v>294</v>
      </c>
      <c r="C351" s="23" t="s">
        <v>294</v>
      </c>
      <c r="D351" s="23" t="s">
        <v>328</v>
      </c>
      <c r="E351" s="23" t="s">
        <v>329</v>
      </c>
      <c r="F351" s="44">
        <v>642</v>
      </c>
      <c r="G351" s="44" t="s">
        <v>34</v>
      </c>
      <c r="H351" s="23">
        <v>1</v>
      </c>
      <c r="I351" s="23">
        <v>36000000000</v>
      </c>
      <c r="J351" s="44" t="s">
        <v>35</v>
      </c>
      <c r="K351" s="30">
        <v>400000</v>
      </c>
      <c r="L351" s="46">
        <v>43009</v>
      </c>
      <c r="M351" s="46">
        <v>43374</v>
      </c>
      <c r="N351" s="44" t="s">
        <v>48</v>
      </c>
      <c r="O351" s="44" t="s">
        <v>127</v>
      </c>
      <c r="P351" s="41" t="s">
        <v>280</v>
      </c>
    </row>
    <row r="352" spans="1:16" ht="168.75" x14ac:dyDescent="0.25">
      <c r="A352" s="41">
        <v>338</v>
      </c>
      <c r="B352" s="35" t="s">
        <v>215</v>
      </c>
      <c r="C352" s="42" t="s">
        <v>215</v>
      </c>
      <c r="D352" s="35" t="s">
        <v>369</v>
      </c>
      <c r="E352" s="42" t="s">
        <v>332</v>
      </c>
      <c r="F352" s="44">
        <v>642</v>
      </c>
      <c r="G352" s="44" t="s">
        <v>34</v>
      </c>
      <c r="H352" s="23">
        <v>1</v>
      </c>
      <c r="I352" s="55">
        <v>36000000000</v>
      </c>
      <c r="J352" s="44" t="s">
        <v>35</v>
      </c>
      <c r="K352" s="45">
        <v>10000</v>
      </c>
      <c r="L352" s="46">
        <v>43040</v>
      </c>
      <c r="M352" s="46">
        <v>43040</v>
      </c>
      <c r="N352" s="44" t="s">
        <v>48</v>
      </c>
      <c r="O352" s="44" t="s">
        <v>127</v>
      </c>
      <c r="P352" s="41" t="s">
        <v>384</v>
      </c>
    </row>
    <row r="353" spans="1:16" ht="78.75" x14ac:dyDescent="0.25">
      <c r="A353" s="41">
        <v>339</v>
      </c>
      <c r="B353" s="35" t="s">
        <v>215</v>
      </c>
      <c r="C353" s="42" t="s">
        <v>215</v>
      </c>
      <c r="D353" s="42" t="s">
        <v>343</v>
      </c>
      <c r="E353" s="42" t="s">
        <v>332</v>
      </c>
      <c r="F353" s="44">
        <v>642</v>
      </c>
      <c r="G353" s="44" t="s">
        <v>34</v>
      </c>
      <c r="H353" s="23">
        <v>1</v>
      </c>
      <c r="I353" s="55">
        <v>36000000000</v>
      </c>
      <c r="J353" s="44" t="s">
        <v>35</v>
      </c>
      <c r="K353" s="45">
        <v>30000</v>
      </c>
      <c r="L353" s="46">
        <v>43040</v>
      </c>
      <c r="M353" s="46">
        <v>43040</v>
      </c>
      <c r="N353" s="44" t="s">
        <v>48</v>
      </c>
      <c r="O353" s="44" t="s">
        <v>127</v>
      </c>
      <c r="P353" s="41" t="s">
        <v>384</v>
      </c>
    </row>
    <row r="354" spans="1:16" ht="22.5" x14ac:dyDescent="0.25">
      <c r="A354" s="41">
        <v>340</v>
      </c>
      <c r="B354" s="35" t="s">
        <v>215</v>
      </c>
      <c r="C354" s="42" t="s">
        <v>215</v>
      </c>
      <c r="D354" s="94" t="s">
        <v>241</v>
      </c>
      <c r="E354" s="94" t="s">
        <v>147</v>
      </c>
      <c r="F354" s="44">
        <v>642</v>
      </c>
      <c r="G354" s="44" t="s">
        <v>34</v>
      </c>
      <c r="H354" s="23">
        <v>1</v>
      </c>
      <c r="I354" s="43" t="s">
        <v>234</v>
      </c>
      <c r="J354" s="44" t="s">
        <v>35</v>
      </c>
      <c r="K354" s="115">
        <v>25000</v>
      </c>
      <c r="L354" s="46">
        <v>43070</v>
      </c>
      <c r="M354" s="46">
        <v>43435</v>
      </c>
      <c r="N354" s="44" t="s">
        <v>48</v>
      </c>
      <c r="O354" s="44" t="s">
        <v>127</v>
      </c>
      <c r="P354" s="44" t="s">
        <v>243</v>
      </c>
    </row>
    <row r="355" spans="1:16" ht="22.5" x14ac:dyDescent="0.25">
      <c r="A355" s="41">
        <v>341</v>
      </c>
      <c r="B355" s="35" t="s">
        <v>215</v>
      </c>
      <c r="C355" s="42" t="s">
        <v>215</v>
      </c>
      <c r="D355" s="94" t="s">
        <v>240</v>
      </c>
      <c r="E355" s="94" t="s">
        <v>147</v>
      </c>
      <c r="F355" s="44">
        <v>642</v>
      </c>
      <c r="G355" s="44" t="s">
        <v>34</v>
      </c>
      <c r="H355" s="23">
        <v>1</v>
      </c>
      <c r="I355" s="43" t="s">
        <v>234</v>
      </c>
      <c r="J355" s="44" t="s">
        <v>35</v>
      </c>
      <c r="K355" s="115">
        <v>50000</v>
      </c>
      <c r="L355" s="46">
        <v>43070</v>
      </c>
      <c r="M355" s="46">
        <v>43435</v>
      </c>
      <c r="N355" s="44" t="s">
        <v>48</v>
      </c>
      <c r="O355" s="44" t="s">
        <v>127</v>
      </c>
      <c r="P355" s="44" t="s">
        <v>243</v>
      </c>
    </row>
    <row r="356" spans="1:16" ht="33.75" x14ac:dyDescent="0.25">
      <c r="A356" s="41">
        <v>342</v>
      </c>
      <c r="B356" s="35" t="s">
        <v>215</v>
      </c>
      <c r="C356" s="42" t="s">
        <v>215</v>
      </c>
      <c r="D356" s="94" t="s">
        <v>239</v>
      </c>
      <c r="E356" s="94" t="s">
        <v>147</v>
      </c>
      <c r="F356" s="44">
        <v>642</v>
      </c>
      <c r="G356" s="44" t="s">
        <v>34</v>
      </c>
      <c r="H356" s="23">
        <v>1</v>
      </c>
      <c r="I356" s="43" t="s">
        <v>234</v>
      </c>
      <c r="J356" s="44" t="s">
        <v>35</v>
      </c>
      <c r="K356" s="115">
        <v>99000</v>
      </c>
      <c r="L356" s="46">
        <v>43070</v>
      </c>
      <c r="M356" s="46">
        <v>43435</v>
      </c>
      <c r="N356" s="44" t="s">
        <v>48</v>
      </c>
      <c r="O356" s="44" t="s">
        <v>127</v>
      </c>
      <c r="P356" s="44" t="s">
        <v>243</v>
      </c>
    </row>
    <row r="357" spans="1:16" ht="33.75" x14ac:dyDescent="0.25">
      <c r="A357" s="41">
        <v>343</v>
      </c>
      <c r="B357" s="35" t="s">
        <v>215</v>
      </c>
      <c r="C357" s="42" t="s">
        <v>215</v>
      </c>
      <c r="D357" s="94" t="s">
        <v>236</v>
      </c>
      <c r="E357" s="94" t="s">
        <v>62</v>
      </c>
      <c r="F357" s="44">
        <v>642</v>
      </c>
      <c r="G357" s="44" t="s">
        <v>34</v>
      </c>
      <c r="H357" s="23">
        <v>1</v>
      </c>
      <c r="I357" s="43" t="s">
        <v>234</v>
      </c>
      <c r="J357" s="44" t="s">
        <v>35</v>
      </c>
      <c r="K357" s="115">
        <v>120000</v>
      </c>
      <c r="L357" s="46">
        <v>43070</v>
      </c>
      <c r="M357" s="46">
        <v>43435</v>
      </c>
      <c r="N357" s="44" t="s">
        <v>48</v>
      </c>
      <c r="O357" s="44" t="s">
        <v>127</v>
      </c>
      <c r="P357" s="44" t="s">
        <v>243</v>
      </c>
    </row>
    <row r="358" spans="1:16" ht="135" x14ac:dyDescent="0.25">
      <c r="A358" s="41">
        <v>344</v>
      </c>
      <c r="B358" s="35" t="s">
        <v>215</v>
      </c>
      <c r="C358" s="42" t="s">
        <v>215</v>
      </c>
      <c r="D358" s="43" t="s">
        <v>99</v>
      </c>
      <c r="E358" s="43" t="s">
        <v>100</v>
      </c>
      <c r="F358" s="44">
        <v>642</v>
      </c>
      <c r="G358" s="44" t="s">
        <v>34</v>
      </c>
      <c r="H358" s="23">
        <v>1</v>
      </c>
      <c r="I358" s="43" t="s">
        <v>234</v>
      </c>
      <c r="J358" s="44" t="s">
        <v>35</v>
      </c>
      <c r="K358" s="45">
        <v>396000</v>
      </c>
      <c r="L358" s="46">
        <v>43070</v>
      </c>
      <c r="M358" s="46">
        <v>43435</v>
      </c>
      <c r="N358" s="44" t="s">
        <v>48</v>
      </c>
      <c r="O358" s="44" t="s">
        <v>127</v>
      </c>
      <c r="P358" s="44" t="s">
        <v>101</v>
      </c>
    </row>
    <row r="360" spans="1:16" x14ac:dyDescent="0.25">
      <c r="K360" s="15">
        <f>SUM(K15:K357)</f>
        <v>64662107.359999999</v>
      </c>
    </row>
  </sheetData>
  <autoFilter ref="A14:P358"/>
  <sortState ref="A15:P363">
    <sortCondition ref="L15:L363" customList="Январь,Февраль,Март,Апрель,Май,Июнь,Июль,Август,Сентябрь,Октябрь,Ноябрь,Декабрь"/>
  </sortState>
  <customSheetViews>
    <customSheetView guid="{D16C43FD-3642-4BAB-87F5-A32B7FFBCCED}" showAutoFilter="1" state="hidden" topLeftCell="A352">
      <selection activeCell="F362" sqref="F362"/>
      <pageMargins left="0.7" right="0.7" top="0.75" bottom="0.75" header="0.3" footer="0.3"/>
      <autoFilter ref="A14:P358"/>
    </customSheetView>
    <customSheetView guid="{497885C6-C847-43CA-812A-5BA87A6E191A}" showAutoFilter="1" state="hidden" topLeftCell="A352">
      <selection activeCell="F362" sqref="F362"/>
      <pageMargins left="0.7" right="0.7" top="0.75" bottom="0.75" header="0.3" footer="0.3"/>
      <autoFilter ref="A14:P358"/>
    </customSheetView>
    <customSheetView guid="{1FDDB66C-7DD2-45C0-A925-09B8362C20CB}" showAutoFilter="1" state="hidden" topLeftCell="A352">
      <selection activeCell="F362" sqref="F362"/>
      <pageMargins left="0.7" right="0.7" top="0.75" bottom="0.75" header="0.3" footer="0.3"/>
      <autoFilter ref="A14:P358"/>
    </customSheetView>
    <customSheetView guid="{56BD5D90-D739-4724-BD5E-F83FC5C6E344}" showAutoFilter="1" state="hidden" topLeftCell="A352">
      <selection activeCell="F362" sqref="F362"/>
      <pageMargins left="0.7" right="0.7" top="0.75" bottom="0.75" header="0.3" footer="0.3"/>
      <autoFilter ref="A14:P358"/>
    </customSheetView>
    <customSheetView guid="{E76C182F-875E-4519-9F07-C99581103CF3}" showAutoFilter="1" state="hidden" topLeftCell="A352">
      <selection activeCell="F362" sqref="F362"/>
      <pageMargins left="0.7" right="0.7" top="0.75" bottom="0.75" header="0.3" footer="0.3"/>
      <autoFilter ref="A14:P358"/>
    </customSheetView>
    <customSheetView guid="{9DF8296D-B256-4039-8CA5-FC5093D875FF}" showAutoFilter="1" state="hidden" topLeftCell="A352">
      <selection activeCell="F362" sqref="F362"/>
      <pageMargins left="0.7" right="0.7" top="0.75" bottom="0.75" header="0.3" footer="0.3"/>
      <autoFilter ref="A14:P358"/>
    </customSheetView>
    <customSheetView guid="{973EC6CF-8DFB-4BFE-ACB0-CD91EE44A5BF}" showAutoFilter="1" state="hidden" topLeftCell="A352">
      <selection activeCell="F362" sqref="F362"/>
      <pageMargins left="0.7" right="0.7" top="0.75" bottom="0.75" header="0.3" footer="0.3"/>
      <autoFilter ref="A14:P358"/>
    </customSheetView>
    <customSheetView guid="{4E5BE255-F146-4526-878E-470F8D0DD8CA}" showAutoFilter="1" state="hidden" topLeftCell="A352">
      <selection activeCell="F362" sqref="F362"/>
      <pageMargins left="0.7" right="0.7" top="0.75" bottom="0.75" header="0.3" footer="0.3"/>
      <autoFilter ref="A14:P358"/>
    </customSheetView>
    <customSheetView guid="{39FFBB69-2B12-42E7-8E96-8B82DE5B2740}" showAutoFilter="1" state="hidden" topLeftCell="A352">
      <selection activeCell="F362" sqref="F362"/>
      <pageMargins left="0.7" right="0.7" top="0.75" bottom="0.75" header="0.3" footer="0.3"/>
      <autoFilter ref="A14:P358"/>
    </customSheetView>
  </customSheetViews>
  <mergeCells count="34">
    <mergeCell ref="P10:P13"/>
    <mergeCell ref="D11:D13"/>
    <mergeCell ref="E11:E13"/>
    <mergeCell ref="F11:G11"/>
    <mergeCell ref="H11:H13"/>
    <mergeCell ref="I11:J11"/>
    <mergeCell ref="K11:K13"/>
    <mergeCell ref="L11:M11"/>
    <mergeCell ref="F12:F13"/>
    <mergeCell ref="G12:G13"/>
    <mergeCell ref="A9:D9"/>
    <mergeCell ref="E9:O9"/>
    <mergeCell ref="A10:A13"/>
    <mergeCell ref="B10:B13"/>
    <mergeCell ref="C10:C13"/>
    <mergeCell ref="D10:M10"/>
    <mergeCell ref="N10:N13"/>
    <mergeCell ref="O10:O11"/>
    <mergeCell ref="I12:I13"/>
    <mergeCell ref="J12:J13"/>
    <mergeCell ref="M12:M13"/>
    <mergeCell ref="O12:O13"/>
    <mergeCell ref="A6:D6"/>
    <mergeCell ref="E6:O6"/>
    <mergeCell ref="A7:D7"/>
    <mergeCell ref="E7:O7"/>
    <mergeCell ref="A8:D8"/>
    <mergeCell ref="E8:O8"/>
    <mergeCell ref="A1:O1"/>
    <mergeCell ref="A2:O2"/>
    <mergeCell ref="A4:D4"/>
    <mergeCell ref="E4:O4"/>
    <mergeCell ref="A5:D5"/>
    <mergeCell ref="E5:O5"/>
  </mergeCells>
  <hyperlinks>
    <hyperlink ref="E7" r:id="rId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E7" sqref="E7"/>
    </sheetView>
  </sheetViews>
  <sheetFormatPr defaultColWidth="9.140625" defaultRowHeight="12.75" x14ac:dyDescent="0.2"/>
  <cols>
    <col min="1" max="1" width="14" style="330" customWidth="1"/>
    <col min="2" max="2" width="11.140625" style="330" customWidth="1"/>
    <col min="3" max="3" width="15.5703125" style="330" customWidth="1"/>
    <col min="4" max="4" width="13.140625" style="330" customWidth="1"/>
    <col min="5" max="6" width="14.140625" style="330" customWidth="1"/>
    <col min="7" max="7" width="20.140625" style="330" customWidth="1"/>
    <col min="8" max="8" width="14.5703125" style="330" customWidth="1"/>
    <col min="9" max="9" width="14.85546875" style="330" customWidth="1"/>
    <col min="10" max="10" width="23" style="330" customWidth="1"/>
    <col min="11" max="11" width="24.42578125" style="330" customWidth="1"/>
    <col min="12" max="12" width="14.85546875" style="330" customWidth="1"/>
    <col min="13" max="16384" width="9.140625" style="330"/>
  </cols>
  <sheetData>
    <row r="1" spans="1:12" ht="15" customHeight="1" x14ac:dyDescent="0.2">
      <c r="A1" s="997" t="s">
        <v>12</v>
      </c>
      <c r="B1" s="1000" t="s">
        <v>2124</v>
      </c>
      <c r="C1" s="1003" t="s">
        <v>1092</v>
      </c>
      <c r="D1" s="1000" t="s">
        <v>1093</v>
      </c>
      <c r="E1" s="1003" t="s">
        <v>1095</v>
      </c>
      <c r="F1" s="1006" t="s">
        <v>2126</v>
      </c>
      <c r="G1" s="1003" t="s">
        <v>18</v>
      </c>
      <c r="H1" s="1003" t="s">
        <v>1108</v>
      </c>
      <c r="I1" s="1003" t="s">
        <v>1109</v>
      </c>
      <c r="J1" s="1003" t="s">
        <v>2125</v>
      </c>
      <c r="K1" s="1003" t="s">
        <v>1536</v>
      </c>
      <c r="L1" s="1003" t="s">
        <v>1205</v>
      </c>
    </row>
    <row r="2" spans="1:12" x14ac:dyDescent="0.2">
      <c r="A2" s="998"/>
      <c r="B2" s="1001"/>
      <c r="C2" s="1004"/>
      <c r="D2" s="1001"/>
      <c r="E2" s="1004"/>
      <c r="F2" s="1007"/>
      <c r="G2" s="1004"/>
      <c r="H2" s="1004"/>
      <c r="I2" s="1004"/>
      <c r="J2" s="1004"/>
      <c r="K2" s="1004"/>
      <c r="L2" s="1004"/>
    </row>
    <row r="3" spans="1:12" ht="48.75" customHeight="1" thickBot="1" x14ac:dyDescent="0.25">
      <c r="A3" s="999"/>
      <c r="B3" s="1002"/>
      <c r="C3" s="1005"/>
      <c r="D3" s="1002"/>
      <c r="E3" s="1005"/>
      <c r="F3" s="1008"/>
      <c r="G3" s="1005"/>
      <c r="H3" s="1005"/>
      <c r="I3" s="1005"/>
      <c r="J3" s="1005"/>
      <c r="K3" s="1005"/>
      <c r="L3" s="1005"/>
    </row>
    <row r="4" spans="1:12" ht="13.5" thickBot="1" x14ac:dyDescent="0.25">
      <c r="A4" s="331">
        <v>1</v>
      </c>
      <c r="B4" s="332">
        <v>2</v>
      </c>
      <c r="C4" s="332">
        <v>3</v>
      </c>
      <c r="D4" s="332">
        <v>4</v>
      </c>
      <c r="E4" s="332">
        <v>5</v>
      </c>
      <c r="F4" s="333">
        <v>6</v>
      </c>
      <c r="G4" s="331">
        <v>7</v>
      </c>
      <c r="H4" s="331">
        <v>8</v>
      </c>
      <c r="I4" s="331">
        <v>9</v>
      </c>
      <c r="J4" s="331">
        <v>10</v>
      </c>
      <c r="K4" s="331">
        <v>11</v>
      </c>
      <c r="L4" s="331">
        <v>12</v>
      </c>
    </row>
    <row r="5" spans="1:12" ht="38.25" x14ac:dyDescent="0.2">
      <c r="A5" s="334">
        <v>1</v>
      </c>
      <c r="B5" s="334" t="s">
        <v>117</v>
      </c>
      <c r="C5" s="334" t="s">
        <v>1178</v>
      </c>
      <c r="D5" s="334" t="s">
        <v>1139</v>
      </c>
      <c r="E5" s="334">
        <v>4332</v>
      </c>
      <c r="F5" s="335">
        <v>42906</v>
      </c>
      <c r="G5" s="336" t="s">
        <v>2149</v>
      </c>
      <c r="H5" s="337"/>
      <c r="I5" s="337"/>
      <c r="J5" s="337" t="s">
        <v>2150</v>
      </c>
      <c r="K5" s="337" t="s">
        <v>2151</v>
      </c>
      <c r="L5" s="337"/>
    </row>
    <row r="6" spans="1:12" ht="162.75" customHeight="1" x14ac:dyDescent="0.2">
      <c r="A6" s="334">
        <v>2</v>
      </c>
      <c r="B6" s="334" t="s">
        <v>665</v>
      </c>
      <c r="C6" s="334" t="s">
        <v>1194</v>
      </c>
      <c r="D6" s="338" t="s">
        <v>1139</v>
      </c>
      <c r="E6" s="338">
        <v>4561</v>
      </c>
      <c r="F6" s="339">
        <v>42912</v>
      </c>
      <c r="G6" s="329" t="s">
        <v>2178</v>
      </c>
      <c r="H6" s="340"/>
      <c r="I6" s="340"/>
      <c r="J6" s="341" t="s">
        <v>2177</v>
      </c>
      <c r="K6" s="328">
        <v>6315800523</v>
      </c>
      <c r="L6" s="340"/>
    </row>
    <row r="7" spans="1:12" ht="280.5" x14ac:dyDescent="0.2">
      <c r="A7" s="334">
        <v>3</v>
      </c>
      <c r="B7" s="334" t="s">
        <v>665</v>
      </c>
      <c r="C7" s="334" t="s">
        <v>1156</v>
      </c>
      <c r="D7" s="338" t="s">
        <v>1139</v>
      </c>
      <c r="E7" s="338">
        <v>4693</v>
      </c>
      <c r="F7" s="339">
        <v>42915</v>
      </c>
      <c r="G7" s="329" t="s">
        <v>2179</v>
      </c>
      <c r="H7" s="340"/>
      <c r="I7" s="340"/>
      <c r="J7" s="341" t="s">
        <v>2177</v>
      </c>
      <c r="K7" s="328">
        <v>6315800523</v>
      </c>
      <c r="L7" s="340"/>
    </row>
    <row r="8" spans="1:12" ht="191.25" x14ac:dyDescent="0.2">
      <c r="A8" s="334">
        <v>4</v>
      </c>
      <c r="B8" s="334" t="s">
        <v>597</v>
      </c>
      <c r="C8" s="334" t="s">
        <v>1156</v>
      </c>
      <c r="D8" s="338" t="s">
        <v>1139</v>
      </c>
      <c r="E8" s="338">
        <v>3809</v>
      </c>
      <c r="F8" s="339">
        <v>42887</v>
      </c>
      <c r="G8" s="342" t="s">
        <v>2180</v>
      </c>
      <c r="H8" s="340"/>
      <c r="I8" s="340"/>
      <c r="J8" s="341" t="s">
        <v>2177</v>
      </c>
      <c r="K8" s="328">
        <v>6315800523</v>
      </c>
      <c r="L8" s="340"/>
    </row>
    <row r="9" spans="1:12" ht="178.5" x14ac:dyDescent="0.2">
      <c r="A9" s="334">
        <v>5</v>
      </c>
      <c r="B9" s="334" t="s">
        <v>597</v>
      </c>
      <c r="C9" s="334" t="s">
        <v>1156</v>
      </c>
      <c r="D9" s="338" t="s">
        <v>1139</v>
      </c>
      <c r="E9" s="338">
        <v>3809</v>
      </c>
      <c r="F9" s="339">
        <v>42887</v>
      </c>
      <c r="G9" s="342" t="s">
        <v>2181</v>
      </c>
      <c r="H9" s="340"/>
      <c r="I9" s="340"/>
      <c r="J9" s="341" t="s">
        <v>2177</v>
      </c>
      <c r="K9" s="328">
        <v>6315800523</v>
      </c>
      <c r="L9" s="340"/>
    </row>
    <row r="10" spans="1:12" ht="191.25" x14ac:dyDescent="0.2">
      <c r="A10" s="334">
        <v>6</v>
      </c>
      <c r="B10" s="334" t="s">
        <v>597</v>
      </c>
      <c r="C10" s="334" t="s">
        <v>1156</v>
      </c>
      <c r="D10" s="338" t="s">
        <v>1139</v>
      </c>
      <c r="E10" s="338">
        <v>3809</v>
      </c>
      <c r="F10" s="339">
        <v>42887</v>
      </c>
      <c r="G10" s="342" t="s">
        <v>2182</v>
      </c>
      <c r="H10" s="340"/>
      <c r="I10" s="340"/>
      <c r="J10" s="341" t="s">
        <v>2177</v>
      </c>
      <c r="K10" s="328">
        <v>6315800523</v>
      </c>
      <c r="L10" s="340"/>
    </row>
    <row r="11" spans="1:12" ht="178.5" x14ac:dyDescent="0.2">
      <c r="A11" s="334">
        <v>7</v>
      </c>
      <c r="B11" s="334" t="s">
        <v>597</v>
      </c>
      <c r="C11" s="334" t="s">
        <v>1156</v>
      </c>
      <c r="D11" s="338" t="s">
        <v>1139</v>
      </c>
      <c r="E11" s="338">
        <v>3809</v>
      </c>
      <c r="F11" s="339">
        <v>42887</v>
      </c>
      <c r="G11" s="342" t="s">
        <v>2183</v>
      </c>
      <c r="H11" s="340"/>
      <c r="I11" s="340"/>
      <c r="J11" s="341" t="s">
        <v>2177</v>
      </c>
      <c r="K11" s="328">
        <v>6315800523</v>
      </c>
      <c r="L11" s="340"/>
    </row>
    <row r="12" spans="1:12" ht="191.25" x14ac:dyDescent="0.2">
      <c r="A12" s="334">
        <v>8</v>
      </c>
      <c r="B12" s="334" t="s">
        <v>597</v>
      </c>
      <c r="C12" s="334" t="s">
        <v>1156</v>
      </c>
      <c r="D12" s="338" t="s">
        <v>1139</v>
      </c>
      <c r="E12" s="338">
        <v>3809</v>
      </c>
      <c r="F12" s="339">
        <v>42887</v>
      </c>
      <c r="G12" s="342" t="s">
        <v>2184</v>
      </c>
      <c r="H12" s="340"/>
      <c r="I12" s="340"/>
      <c r="J12" s="341" t="s">
        <v>2177</v>
      </c>
      <c r="K12" s="328">
        <v>6315800523</v>
      </c>
      <c r="L12" s="340"/>
    </row>
    <row r="13" spans="1:12" ht="178.5" x14ac:dyDescent="0.2">
      <c r="A13" s="334">
        <v>9</v>
      </c>
      <c r="B13" s="334" t="s">
        <v>597</v>
      </c>
      <c r="C13" s="334" t="s">
        <v>1156</v>
      </c>
      <c r="D13" s="338" t="s">
        <v>1139</v>
      </c>
      <c r="E13" s="338">
        <v>4142</v>
      </c>
      <c r="F13" s="339">
        <v>42899</v>
      </c>
      <c r="G13" s="342" t="s">
        <v>2197</v>
      </c>
      <c r="H13" s="340"/>
      <c r="I13" s="340"/>
      <c r="J13" s="341" t="s">
        <v>2177</v>
      </c>
      <c r="K13" s="328">
        <v>6315800523</v>
      </c>
      <c r="L13" s="340"/>
    </row>
    <row r="14" spans="1:12" ht="178.5" x14ac:dyDescent="0.2">
      <c r="A14" s="334">
        <v>10</v>
      </c>
      <c r="B14" s="334" t="s">
        <v>597</v>
      </c>
      <c r="C14" s="334" t="s">
        <v>1156</v>
      </c>
      <c r="D14" s="338" t="s">
        <v>1139</v>
      </c>
      <c r="E14" s="338">
        <v>4142</v>
      </c>
      <c r="F14" s="339">
        <v>42899</v>
      </c>
      <c r="G14" s="342" t="s">
        <v>2198</v>
      </c>
      <c r="H14" s="340"/>
      <c r="I14" s="340"/>
      <c r="J14" s="341" t="s">
        <v>2177</v>
      </c>
      <c r="K14" s="328">
        <v>6315800523</v>
      </c>
      <c r="L14" s="340"/>
    </row>
    <row r="15" spans="1:12" ht="204" x14ac:dyDescent="0.2">
      <c r="A15" s="334">
        <v>11</v>
      </c>
      <c r="B15" s="334" t="s">
        <v>665</v>
      </c>
      <c r="C15" s="334" t="s">
        <v>1156</v>
      </c>
      <c r="D15" s="338" t="s">
        <v>1139</v>
      </c>
      <c r="E15" s="338">
        <v>4374</v>
      </c>
      <c r="F15" s="339">
        <v>42907</v>
      </c>
      <c r="G15" s="329" t="s">
        <v>2199</v>
      </c>
      <c r="H15" s="340"/>
      <c r="I15" s="340"/>
      <c r="J15" s="341" t="s">
        <v>2177</v>
      </c>
      <c r="K15" s="328">
        <v>6315800523</v>
      </c>
      <c r="L15" s="340"/>
    </row>
    <row r="16" spans="1:12" ht="191.25" x14ac:dyDescent="0.2">
      <c r="A16" s="334">
        <v>12</v>
      </c>
      <c r="B16" s="334" t="s">
        <v>665</v>
      </c>
      <c r="C16" s="334" t="s">
        <v>1156</v>
      </c>
      <c r="D16" s="338" t="s">
        <v>1139</v>
      </c>
      <c r="E16" s="338">
        <v>4412</v>
      </c>
      <c r="F16" s="339">
        <v>42908</v>
      </c>
      <c r="G16" s="342" t="s">
        <v>2278</v>
      </c>
      <c r="H16" s="340"/>
      <c r="I16" s="340"/>
      <c r="J16" s="341" t="s">
        <v>2177</v>
      </c>
      <c r="K16" s="328">
        <v>6315800523</v>
      </c>
      <c r="L16" s="340"/>
    </row>
    <row r="17" spans="1:12" ht="216.75" x14ac:dyDescent="0.2">
      <c r="A17" s="334">
        <v>13</v>
      </c>
      <c r="B17" s="334" t="s">
        <v>665</v>
      </c>
      <c r="C17" s="334" t="s">
        <v>1156</v>
      </c>
      <c r="D17" s="338" t="s">
        <v>1139</v>
      </c>
      <c r="E17" s="338">
        <v>4466</v>
      </c>
      <c r="F17" s="339">
        <v>42909</v>
      </c>
      <c r="G17" s="342" t="s">
        <v>2279</v>
      </c>
      <c r="H17" s="340"/>
      <c r="I17" s="340"/>
      <c r="J17" s="341" t="s">
        <v>2177</v>
      </c>
      <c r="K17" s="328">
        <v>6315800523</v>
      </c>
      <c r="L17" s="340"/>
    </row>
    <row r="18" spans="1:12" ht="178.5" x14ac:dyDescent="0.2">
      <c r="A18" s="334">
        <v>14</v>
      </c>
      <c r="B18" s="334" t="s">
        <v>665</v>
      </c>
      <c r="C18" s="334" t="s">
        <v>1141</v>
      </c>
      <c r="D18" s="338" t="s">
        <v>1139</v>
      </c>
      <c r="E18" s="338">
        <v>4418</v>
      </c>
      <c r="F18" s="339">
        <v>42908</v>
      </c>
      <c r="G18" s="329" t="s">
        <v>2294</v>
      </c>
      <c r="H18" s="340"/>
      <c r="I18" s="340"/>
      <c r="J18" s="341" t="s">
        <v>2177</v>
      </c>
      <c r="K18" s="328">
        <v>6315800523</v>
      </c>
      <c r="L18" s="340"/>
    </row>
  </sheetData>
  <autoFilter ref="A4:L4"/>
  <customSheetViews>
    <customSheetView guid="{D16C43FD-3642-4BAB-87F5-A32B7FFBCCED}">
      <pageMargins left="0.7" right="0.7" top="0.75" bottom="0.75" header="0.3" footer="0.3"/>
    </customSheetView>
    <customSheetView guid="{497885C6-C847-43CA-812A-5BA87A6E191A}">
      <pageMargins left="0.7" right="0.7" top="0.75" bottom="0.75" header="0.3" footer="0.3"/>
    </customSheetView>
    <customSheetView guid="{E76C182F-875E-4519-9F07-C99581103CF3}">
      <pageMargins left="0.7" right="0.7" top="0.75" bottom="0.75" header="0.3" footer="0.3"/>
    </customSheetView>
    <customSheetView guid="{9DF8296D-B256-4039-8CA5-FC5093D875FF}">
      <pageMargins left="0.7" right="0.7" top="0.75" bottom="0.75" header="0.3" footer="0.3"/>
    </customSheetView>
    <customSheetView guid="{973EC6CF-8DFB-4BFE-ACB0-CD91EE44A5BF}">
      <pageMargins left="0.7" right="0.7" top="0.75" bottom="0.75" header="0.3" footer="0.3"/>
    </customSheetView>
    <customSheetView guid="{4E5BE255-F146-4526-878E-470F8D0DD8CA}">
      <pageMargins left="0.7" right="0.7" top="0.75" bottom="0.75" header="0.3" footer="0.3"/>
    </customSheetView>
    <customSheetView guid="{39FFBB69-2B12-42E7-8E96-8B82DE5B2740}">
      <pageMargins left="0.7" right="0.7" top="0.75" bottom="0.75" header="0.3" footer="0.3"/>
    </customSheetView>
  </customSheetViews>
  <mergeCells count="12">
    <mergeCell ref="K1:K3"/>
    <mergeCell ref="J1:J3"/>
    <mergeCell ref="L1:L3"/>
    <mergeCell ref="I1:I3"/>
    <mergeCell ref="E1:E3"/>
    <mergeCell ref="G1:G3"/>
    <mergeCell ref="H1:H3"/>
    <mergeCell ref="A1:A3"/>
    <mergeCell ref="B1:B3"/>
    <mergeCell ref="C1:C3"/>
    <mergeCell ref="D1:D3"/>
    <mergeCell ref="F1:F3"/>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4"/>
  <sheetViews>
    <sheetView tabSelected="1" zoomScale="80" zoomScaleNormal="80" workbookViewId="0">
      <pane ySplit="8" topLeftCell="A9" activePane="bottomLeft" state="frozen"/>
      <selection activeCell="A2" sqref="A2"/>
      <selection pane="bottomLeft" activeCell="J8" sqref="J8"/>
    </sheetView>
  </sheetViews>
  <sheetFormatPr defaultColWidth="9.140625" defaultRowHeight="15" x14ac:dyDescent="0.25"/>
  <cols>
    <col min="1" max="1" width="8" style="721" bestFit="1" customWidth="1"/>
    <col min="2" max="2" width="47.28515625" style="311" customWidth="1"/>
    <col min="3" max="3" width="19" style="311" customWidth="1"/>
    <col min="4" max="4" width="13" style="311" customWidth="1"/>
    <col min="5" max="5" width="27.5703125" style="722" customWidth="1"/>
    <col min="6" max="6" width="20" style="311" customWidth="1"/>
    <col min="7" max="7" width="18.42578125" style="723" customWidth="1"/>
    <col min="8" max="8" width="20" style="311" customWidth="1"/>
    <col min="9" max="10" width="26" style="722" customWidth="1"/>
    <col min="11" max="11" width="28.28515625" style="311" customWidth="1"/>
    <col min="12" max="12" width="24.7109375" style="311" customWidth="1"/>
    <col min="13" max="13" width="14.7109375" style="725" customWidth="1"/>
    <col min="14" max="14" width="12.140625" style="725" customWidth="1"/>
    <col min="15" max="15" width="17.7109375" style="725" customWidth="1"/>
    <col min="16" max="16" width="11.7109375" style="725" customWidth="1"/>
    <col min="17" max="16384" width="9.140625" style="12"/>
  </cols>
  <sheetData>
    <row r="1" spans="1:16" x14ac:dyDescent="0.25">
      <c r="H1" s="724"/>
    </row>
    <row r="2" spans="1:16" ht="18.75" x14ac:dyDescent="0.25">
      <c r="H2" s="724"/>
      <c r="N2" s="1011"/>
      <c r="O2" s="1011"/>
    </row>
    <row r="3" spans="1:16" ht="18.75" x14ac:dyDescent="0.3">
      <c r="A3" s="1012" t="s">
        <v>3312</v>
      </c>
      <c r="B3" s="1012"/>
      <c r="C3" s="1012"/>
      <c r="D3" s="1012"/>
      <c r="E3" s="1012"/>
      <c r="F3" s="1012"/>
      <c r="G3" s="1012"/>
      <c r="H3" s="1012"/>
      <c r="I3" s="1012"/>
      <c r="J3" s="1012"/>
      <c r="K3" s="1012"/>
      <c r="L3" s="1012"/>
      <c r="M3" s="1012"/>
      <c r="N3" s="1012"/>
      <c r="O3" s="1012"/>
      <c r="P3" s="1012"/>
    </row>
    <row r="4" spans="1:16" ht="15" customHeight="1" x14ac:dyDescent="0.25">
      <c r="A4" s="726"/>
      <c r="B4" s="727" t="s">
        <v>2894</v>
      </c>
      <c r="C4" s="728"/>
      <c r="D4" s="728"/>
      <c r="E4" s="729"/>
      <c r="F4" s="730"/>
      <c r="G4" s="731"/>
      <c r="H4" s="728"/>
      <c r="I4" s="732"/>
      <c r="J4" s="732"/>
      <c r="K4" s="728"/>
      <c r="L4" s="728"/>
      <c r="M4" s="728"/>
      <c r="N4" s="728"/>
    </row>
    <row r="5" spans="1:16" x14ac:dyDescent="0.25">
      <c r="B5" s="727" t="s">
        <v>3313</v>
      </c>
      <c r="C5" s="728"/>
      <c r="D5" s="728"/>
      <c r="E5" s="729"/>
      <c r="F5" s="730"/>
      <c r="G5" s="731"/>
      <c r="H5" s="728"/>
      <c r="I5" s="732"/>
      <c r="J5" s="732"/>
      <c r="K5" s="728"/>
      <c r="L5" s="728"/>
      <c r="M5" s="728"/>
      <c r="N5" s="728"/>
    </row>
    <row r="6" spans="1:16" ht="15.75" x14ac:dyDescent="0.25">
      <c r="B6" s="733"/>
      <c r="C6" s="734"/>
      <c r="D6" s="734"/>
      <c r="E6" s="735"/>
      <c r="F6" s="736"/>
      <c r="G6" s="737"/>
      <c r="H6" s="734"/>
      <c r="I6" s="738"/>
      <c r="J6" s="738"/>
      <c r="K6" s="734"/>
      <c r="L6" s="734"/>
      <c r="M6" s="734"/>
      <c r="N6" s="734"/>
    </row>
    <row r="7" spans="1:16" ht="15" customHeight="1" x14ac:dyDescent="0.25">
      <c r="A7" s="1013" t="s">
        <v>2880</v>
      </c>
      <c r="B7" s="1013" t="s">
        <v>2881</v>
      </c>
      <c r="C7" s="1013" t="s">
        <v>2882</v>
      </c>
      <c r="D7" s="1013" t="s">
        <v>2883</v>
      </c>
      <c r="E7" s="1009" t="s">
        <v>2884</v>
      </c>
      <c r="F7" s="1009" t="s">
        <v>2897</v>
      </c>
      <c r="G7" s="1014" t="s">
        <v>2895</v>
      </c>
      <c r="H7" s="1013" t="s">
        <v>2885</v>
      </c>
      <c r="I7" s="1016" t="s">
        <v>2890</v>
      </c>
      <c r="J7" s="1017"/>
      <c r="K7" s="1009" t="s">
        <v>2892</v>
      </c>
      <c r="L7" s="1009" t="s">
        <v>2893</v>
      </c>
      <c r="M7" s="1010" t="s">
        <v>2886</v>
      </c>
      <c r="N7" s="1010" t="s">
        <v>2887</v>
      </c>
      <c r="O7" s="1010" t="s">
        <v>2888</v>
      </c>
      <c r="P7" s="1015" t="s">
        <v>2889</v>
      </c>
    </row>
    <row r="8" spans="1:16" s="19" customFormat="1" ht="108.75" customHeight="1" x14ac:dyDescent="0.25">
      <c r="A8" s="1013"/>
      <c r="B8" s="1013"/>
      <c r="C8" s="1013"/>
      <c r="D8" s="1013"/>
      <c r="E8" s="1009"/>
      <c r="F8" s="1009"/>
      <c r="G8" s="1014"/>
      <c r="H8" s="1013"/>
      <c r="I8" s="693" t="s">
        <v>2891</v>
      </c>
      <c r="J8" s="694" t="s">
        <v>2896</v>
      </c>
      <c r="K8" s="1009"/>
      <c r="L8" s="1009"/>
      <c r="M8" s="1010"/>
      <c r="N8" s="1010"/>
      <c r="O8" s="1010"/>
      <c r="P8" s="1015"/>
    </row>
    <row r="9" spans="1:16" s="19" customFormat="1" ht="12.75" x14ac:dyDescent="0.25">
      <c r="A9" s="739">
        <v>1</v>
      </c>
      <c r="B9" s="739">
        <v>2</v>
      </c>
      <c r="C9" s="739">
        <v>3</v>
      </c>
      <c r="D9" s="739">
        <v>4</v>
      </c>
      <c r="E9" s="2">
        <v>5</v>
      </c>
      <c r="F9" s="2">
        <v>6</v>
      </c>
      <c r="G9" s="681">
        <v>7</v>
      </c>
      <c r="H9" s="2">
        <v>8</v>
      </c>
      <c r="I9" s="672">
        <v>9</v>
      </c>
      <c r="J9" s="672">
        <v>10</v>
      </c>
      <c r="K9" s="2">
        <v>11</v>
      </c>
      <c r="L9" s="2">
        <v>12</v>
      </c>
      <c r="M9" s="2">
        <v>13</v>
      </c>
      <c r="N9" s="2">
        <v>14</v>
      </c>
      <c r="O9" s="2">
        <v>15</v>
      </c>
      <c r="P9" s="691">
        <v>16</v>
      </c>
    </row>
    <row r="10" spans="1:16" s="19" customFormat="1" ht="57" customHeight="1" x14ac:dyDescent="0.25">
      <c r="A10" s="740">
        <v>1</v>
      </c>
      <c r="B10" s="720" t="s">
        <v>2901</v>
      </c>
      <c r="C10" s="720" t="s">
        <v>34</v>
      </c>
      <c r="D10" s="720">
        <v>1</v>
      </c>
      <c r="E10" s="720" t="s">
        <v>2902</v>
      </c>
      <c r="F10" s="754">
        <v>2006323.2</v>
      </c>
      <c r="G10" s="755">
        <v>2006323.2</v>
      </c>
      <c r="H10" s="720" t="s">
        <v>2903</v>
      </c>
      <c r="I10" s="747" t="s">
        <v>3314</v>
      </c>
      <c r="J10" s="744" t="s">
        <v>3315</v>
      </c>
      <c r="K10" s="696" t="s">
        <v>3316</v>
      </c>
      <c r="L10" s="696" t="s">
        <v>3317</v>
      </c>
      <c r="M10" s="745">
        <v>45842</v>
      </c>
      <c r="N10" s="745">
        <v>45842</v>
      </c>
      <c r="O10" s="745">
        <v>45853</v>
      </c>
      <c r="P10" s="745">
        <v>45854</v>
      </c>
    </row>
    <row r="11" spans="1:16" s="19" customFormat="1" ht="87" customHeight="1" x14ac:dyDescent="0.25">
      <c r="A11" s="740">
        <v>2</v>
      </c>
      <c r="B11" s="720" t="s">
        <v>2904</v>
      </c>
      <c r="C11" s="720" t="s">
        <v>34</v>
      </c>
      <c r="D11" s="720">
        <v>1</v>
      </c>
      <c r="E11" s="720" t="s">
        <v>2900</v>
      </c>
      <c r="F11" s="756">
        <v>2569538.1800000002</v>
      </c>
      <c r="G11" s="756">
        <v>2569538.1800000002</v>
      </c>
      <c r="H11" s="720" t="s">
        <v>2903</v>
      </c>
      <c r="I11" s="747" t="s">
        <v>3318</v>
      </c>
      <c r="J11" s="744" t="s">
        <v>3319</v>
      </c>
      <c r="K11" s="696" t="s">
        <v>3320</v>
      </c>
      <c r="L11" s="696" t="s">
        <v>3321</v>
      </c>
      <c r="M11" s="745">
        <v>45884</v>
      </c>
      <c r="N11" s="745">
        <v>45884</v>
      </c>
      <c r="O11" s="745">
        <v>45895</v>
      </c>
      <c r="P11" s="745">
        <v>45891</v>
      </c>
    </row>
    <row r="12" spans="1:16" s="19" customFormat="1" ht="87" customHeight="1" x14ac:dyDescent="0.25">
      <c r="A12" s="740">
        <v>3</v>
      </c>
      <c r="B12" s="720" t="s">
        <v>2905</v>
      </c>
      <c r="C12" s="720" t="s">
        <v>34</v>
      </c>
      <c r="D12" s="720">
        <v>1</v>
      </c>
      <c r="E12" s="720" t="s">
        <v>1493</v>
      </c>
      <c r="F12" s="756">
        <v>887789.36</v>
      </c>
      <c r="G12" s="756">
        <v>887789.36</v>
      </c>
      <c r="H12" s="720" t="s">
        <v>2903</v>
      </c>
      <c r="I12" s="747" t="s">
        <v>3322</v>
      </c>
      <c r="J12" s="744" t="s">
        <v>3323</v>
      </c>
      <c r="K12" s="696" t="s">
        <v>3324</v>
      </c>
      <c r="L12" s="696" t="s">
        <v>3325</v>
      </c>
      <c r="M12" s="745">
        <v>45824</v>
      </c>
      <c r="N12" s="745">
        <v>45824</v>
      </c>
      <c r="O12" s="745">
        <v>45833</v>
      </c>
      <c r="P12" s="745">
        <v>45825</v>
      </c>
    </row>
    <row r="13" spans="1:16" s="19" customFormat="1" ht="87" customHeight="1" x14ac:dyDescent="0.25">
      <c r="A13" s="740">
        <v>4</v>
      </c>
      <c r="B13" s="757" t="s">
        <v>2906</v>
      </c>
      <c r="C13" s="720" t="s">
        <v>34</v>
      </c>
      <c r="D13" s="757">
        <v>1</v>
      </c>
      <c r="E13" s="757" t="s">
        <v>1493</v>
      </c>
      <c r="F13" s="758">
        <v>1254014.3899999999</v>
      </c>
      <c r="G13" s="710">
        <v>1254014.3899999999</v>
      </c>
      <c r="H13" s="757" t="s">
        <v>2903</v>
      </c>
      <c r="I13" s="747" t="s">
        <v>3322</v>
      </c>
      <c r="J13" s="744" t="s">
        <v>3326</v>
      </c>
      <c r="K13" s="696" t="s">
        <v>3324</v>
      </c>
      <c r="L13" s="696" t="s">
        <v>3327</v>
      </c>
      <c r="M13" s="745">
        <v>45824</v>
      </c>
      <c r="N13" s="745">
        <v>45824</v>
      </c>
      <c r="O13" s="745">
        <v>45833</v>
      </c>
      <c r="P13" s="745">
        <v>45825</v>
      </c>
    </row>
    <row r="14" spans="1:16" s="19" customFormat="1" ht="87" customHeight="1" x14ac:dyDescent="0.25">
      <c r="A14" s="740">
        <v>5</v>
      </c>
      <c r="B14" s="757" t="s">
        <v>2914</v>
      </c>
      <c r="C14" s="720" t="s">
        <v>2899</v>
      </c>
      <c r="D14" s="720">
        <v>1</v>
      </c>
      <c r="E14" s="720" t="s">
        <v>2915</v>
      </c>
      <c r="F14" s="758">
        <v>7350000</v>
      </c>
      <c r="G14" s="710">
        <v>7350000</v>
      </c>
      <c r="H14" s="757" t="s">
        <v>2916</v>
      </c>
      <c r="I14" s="747" t="s">
        <v>3328</v>
      </c>
      <c r="J14" s="744" t="s">
        <v>3329</v>
      </c>
      <c r="K14" s="696" t="s">
        <v>3330</v>
      </c>
      <c r="L14" s="697" t="s">
        <v>3331</v>
      </c>
      <c r="M14" s="745">
        <v>46125</v>
      </c>
      <c r="N14" s="745">
        <v>46021</v>
      </c>
      <c r="O14" s="745">
        <v>46134</v>
      </c>
      <c r="P14" s="745">
        <v>46058</v>
      </c>
    </row>
    <row r="15" spans="1:16" s="19" customFormat="1" ht="90" customHeight="1" x14ac:dyDescent="0.25">
      <c r="A15" s="740">
        <v>6</v>
      </c>
      <c r="B15" s="757" t="s">
        <v>2917</v>
      </c>
      <c r="C15" s="720" t="s">
        <v>2918</v>
      </c>
      <c r="D15" s="720">
        <v>3</v>
      </c>
      <c r="E15" s="720" t="s">
        <v>1712</v>
      </c>
      <c r="F15" s="758">
        <v>10696680</v>
      </c>
      <c r="G15" s="710">
        <v>10696680</v>
      </c>
      <c r="H15" s="757" t="s">
        <v>2919</v>
      </c>
      <c r="I15" s="747" t="s">
        <v>3332</v>
      </c>
      <c r="J15" s="744" t="s">
        <v>3333</v>
      </c>
      <c r="K15" s="696" t="s">
        <v>3334</v>
      </c>
      <c r="L15" s="697" t="s">
        <v>3335</v>
      </c>
      <c r="M15" s="745">
        <v>46022</v>
      </c>
      <c r="N15" s="745">
        <v>45811</v>
      </c>
      <c r="O15" s="745">
        <v>46041</v>
      </c>
      <c r="P15" s="745">
        <v>45817</v>
      </c>
    </row>
    <row r="16" spans="1:16" s="19" customFormat="1" ht="90" customHeight="1" x14ac:dyDescent="0.25">
      <c r="A16" s="740">
        <v>7</v>
      </c>
      <c r="B16" s="757" t="s">
        <v>2920</v>
      </c>
      <c r="C16" s="720" t="s">
        <v>2899</v>
      </c>
      <c r="D16" s="720">
        <v>1</v>
      </c>
      <c r="E16" s="720" t="s">
        <v>2921</v>
      </c>
      <c r="F16" s="758">
        <v>866500</v>
      </c>
      <c r="G16" s="710">
        <v>866500</v>
      </c>
      <c r="H16" s="757" t="s">
        <v>2922</v>
      </c>
      <c r="I16" s="747" t="s">
        <v>3336</v>
      </c>
      <c r="J16" s="744" t="s">
        <v>3336</v>
      </c>
      <c r="K16" s="696" t="s">
        <v>3337</v>
      </c>
      <c r="L16" s="697" t="s">
        <v>3338</v>
      </c>
      <c r="M16" s="745">
        <v>46022</v>
      </c>
      <c r="N16" s="745">
        <v>45989</v>
      </c>
      <c r="O16" s="745">
        <v>46037</v>
      </c>
      <c r="P16" s="745">
        <v>45994</v>
      </c>
    </row>
    <row r="17" spans="1:16" s="19" customFormat="1" ht="90" customHeight="1" x14ac:dyDescent="0.25">
      <c r="A17" s="740">
        <v>8</v>
      </c>
      <c r="B17" s="757" t="s">
        <v>2923</v>
      </c>
      <c r="C17" s="720" t="s">
        <v>2899</v>
      </c>
      <c r="D17" s="720">
        <v>1</v>
      </c>
      <c r="E17" s="720" t="s">
        <v>1747</v>
      </c>
      <c r="F17" s="758">
        <v>450000000</v>
      </c>
      <c r="G17" s="710">
        <v>450000000</v>
      </c>
      <c r="H17" s="757" t="s">
        <v>2903</v>
      </c>
      <c r="I17" s="747" t="s">
        <v>3339</v>
      </c>
      <c r="J17" s="744" t="s">
        <v>3340</v>
      </c>
      <c r="K17" s="696" t="s">
        <v>3341</v>
      </c>
      <c r="L17" s="697" t="s">
        <v>3342</v>
      </c>
      <c r="M17" s="745">
        <v>46016</v>
      </c>
      <c r="N17" s="745" t="s">
        <v>215</v>
      </c>
      <c r="O17" s="745">
        <v>46036</v>
      </c>
      <c r="P17" s="745" t="s">
        <v>215</v>
      </c>
    </row>
    <row r="18" spans="1:16" s="19" customFormat="1" ht="94.5" customHeight="1" x14ac:dyDescent="0.25">
      <c r="A18" s="740">
        <v>9</v>
      </c>
      <c r="B18" s="757" t="s">
        <v>2926</v>
      </c>
      <c r="C18" s="720" t="s">
        <v>2899</v>
      </c>
      <c r="D18" s="720">
        <v>1</v>
      </c>
      <c r="E18" s="720" t="s">
        <v>2927</v>
      </c>
      <c r="F18" s="758">
        <v>1018710</v>
      </c>
      <c r="G18" s="710" t="s">
        <v>2928</v>
      </c>
      <c r="H18" s="757" t="s">
        <v>2903</v>
      </c>
      <c r="I18" s="747" t="s">
        <v>3343</v>
      </c>
      <c r="J18" s="744" t="s">
        <v>3344</v>
      </c>
      <c r="K18" s="696" t="s">
        <v>3345</v>
      </c>
      <c r="L18" s="697" t="s">
        <v>3346</v>
      </c>
      <c r="M18" s="745">
        <v>46295</v>
      </c>
      <c r="N18" s="745">
        <v>45944</v>
      </c>
      <c r="O18" s="745">
        <v>46304</v>
      </c>
      <c r="P18" s="745">
        <v>45952</v>
      </c>
    </row>
    <row r="19" spans="1:16" s="19" customFormat="1" ht="111.75" customHeight="1" x14ac:dyDescent="0.25">
      <c r="A19" s="740">
        <v>10</v>
      </c>
      <c r="B19" s="757" t="s">
        <v>2929</v>
      </c>
      <c r="C19" s="720" t="s">
        <v>2899</v>
      </c>
      <c r="D19" s="720">
        <v>1</v>
      </c>
      <c r="E19" s="720" t="s">
        <v>2930</v>
      </c>
      <c r="F19" s="758">
        <v>147854163.97999999</v>
      </c>
      <c r="G19" s="710">
        <v>147854163.97999999</v>
      </c>
      <c r="H19" s="757" t="s">
        <v>2903</v>
      </c>
      <c r="I19" s="747" t="s">
        <v>3347</v>
      </c>
      <c r="J19" s="744" t="s">
        <v>3348</v>
      </c>
      <c r="K19" s="696" t="s">
        <v>3349</v>
      </c>
      <c r="L19" s="697" t="s">
        <v>3350</v>
      </c>
      <c r="M19" s="745">
        <v>46115</v>
      </c>
      <c r="N19" s="745">
        <v>46016</v>
      </c>
      <c r="O19" s="745">
        <v>46126</v>
      </c>
      <c r="P19" s="745">
        <v>46020</v>
      </c>
    </row>
    <row r="20" spans="1:16" s="19" customFormat="1" ht="81" customHeight="1" x14ac:dyDescent="0.25">
      <c r="A20" s="740">
        <v>11</v>
      </c>
      <c r="B20" s="757" t="s">
        <v>2931</v>
      </c>
      <c r="C20" s="720" t="s">
        <v>2899</v>
      </c>
      <c r="D20" s="720" t="s">
        <v>2932</v>
      </c>
      <c r="E20" s="720" t="s">
        <v>2930</v>
      </c>
      <c r="F20" s="758">
        <v>22588945.760000002</v>
      </c>
      <c r="G20" s="710">
        <v>22588945.760000002</v>
      </c>
      <c r="H20" s="757" t="s">
        <v>2903</v>
      </c>
      <c r="I20" s="747" t="s">
        <v>3351</v>
      </c>
      <c r="J20" s="744" t="s">
        <v>3352</v>
      </c>
      <c r="K20" s="696" t="s">
        <v>3349</v>
      </c>
      <c r="L20" s="697" t="s">
        <v>3353</v>
      </c>
      <c r="M20" s="745">
        <v>46116</v>
      </c>
      <c r="N20" s="745">
        <v>46010</v>
      </c>
      <c r="O20" s="745">
        <v>46126</v>
      </c>
      <c r="P20" s="745">
        <v>46014</v>
      </c>
    </row>
    <row r="21" spans="1:16" s="19" customFormat="1" ht="72" customHeight="1" x14ac:dyDescent="0.25">
      <c r="A21" s="740">
        <v>12</v>
      </c>
      <c r="B21" s="757" t="s">
        <v>2933</v>
      </c>
      <c r="C21" s="720" t="s">
        <v>2899</v>
      </c>
      <c r="D21" s="720" t="s">
        <v>2932</v>
      </c>
      <c r="E21" s="720" t="s">
        <v>1704</v>
      </c>
      <c r="F21" s="758">
        <v>5664090.8499999996</v>
      </c>
      <c r="G21" s="710">
        <v>5664090.8499999996</v>
      </c>
      <c r="H21" s="757" t="s">
        <v>2903</v>
      </c>
      <c r="I21" s="747" t="s">
        <v>3347</v>
      </c>
      <c r="J21" s="744" t="s">
        <v>3354</v>
      </c>
      <c r="K21" s="696" t="s">
        <v>3349</v>
      </c>
      <c r="L21" s="697" t="s">
        <v>3355</v>
      </c>
      <c r="M21" s="745">
        <v>46115</v>
      </c>
      <c r="N21" s="745">
        <v>46009</v>
      </c>
      <c r="O21" s="745">
        <v>46126</v>
      </c>
      <c r="P21" s="745">
        <v>46015</v>
      </c>
    </row>
    <row r="22" spans="1:16" s="19" customFormat="1" ht="134.25" customHeight="1" x14ac:dyDescent="0.25">
      <c r="A22" s="740">
        <v>13</v>
      </c>
      <c r="B22" s="757" t="s">
        <v>2934</v>
      </c>
      <c r="C22" s="720" t="s">
        <v>2899</v>
      </c>
      <c r="D22" s="720" t="s">
        <v>2932</v>
      </c>
      <c r="E22" s="720" t="s">
        <v>2935</v>
      </c>
      <c r="F22" s="758">
        <v>6861413.96</v>
      </c>
      <c r="G22" s="710">
        <v>6861413.96</v>
      </c>
      <c r="H22" s="757" t="s">
        <v>2903</v>
      </c>
      <c r="I22" s="747" t="s">
        <v>3356</v>
      </c>
      <c r="J22" s="744" t="s">
        <v>3357</v>
      </c>
      <c r="K22" s="696" t="s">
        <v>3349</v>
      </c>
      <c r="L22" s="697" t="s">
        <v>3358</v>
      </c>
      <c r="M22" s="745">
        <v>46115</v>
      </c>
      <c r="N22" s="745">
        <v>46009</v>
      </c>
      <c r="O22" s="745">
        <v>46126</v>
      </c>
      <c r="P22" s="745">
        <v>46014</v>
      </c>
    </row>
    <row r="23" spans="1:16" s="19" customFormat="1" ht="134.25" customHeight="1" x14ac:dyDescent="0.25">
      <c r="A23" s="740">
        <v>14</v>
      </c>
      <c r="B23" s="759" t="s">
        <v>2936</v>
      </c>
      <c r="C23" s="759" t="s">
        <v>2899</v>
      </c>
      <c r="D23" s="759" t="s">
        <v>2932</v>
      </c>
      <c r="E23" s="760" t="s">
        <v>2930</v>
      </c>
      <c r="F23" s="756">
        <v>1137504.79</v>
      </c>
      <c r="G23" s="756">
        <v>1137504.79</v>
      </c>
      <c r="H23" s="759" t="s">
        <v>2903</v>
      </c>
      <c r="I23" s="747" t="s">
        <v>3351</v>
      </c>
      <c r="J23" s="744" t="s">
        <v>3359</v>
      </c>
      <c r="K23" s="696" t="s">
        <v>3349</v>
      </c>
      <c r="L23" s="697" t="s">
        <v>3360</v>
      </c>
      <c r="M23" s="745">
        <v>45985</v>
      </c>
      <c r="N23" s="745">
        <v>45974</v>
      </c>
      <c r="O23" s="745">
        <v>45994</v>
      </c>
      <c r="P23" s="745">
        <v>45981</v>
      </c>
    </row>
    <row r="24" spans="1:16" s="19" customFormat="1" ht="38.25" x14ac:dyDescent="0.25">
      <c r="A24" s="740">
        <v>15</v>
      </c>
      <c r="B24" s="759" t="s">
        <v>2937</v>
      </c>
      <c r="C24" s="759" t="s">
        <v>2899</v>
      </c>
      <c r="D24" s="759" t="s">
        <v>2932</v>
      </c>
      <c r="E24" s="760" t="s">
        <v>2930</v>
      </c>
      <c r="F24" s="756">
        <v>4598612</v>
      </c>
      <c r="G24" s="756">
        <v>4598612</v>
      </c>
      <c r="H24" s="759" t="s">
        <v>2903</v>
      </c>
      <c r="I24" s="747" t="s">
        <v>3347</v>
      </c>
      <c r="J24" s="744" t="s">
        <v>3361</v>
      </c>
      <c r="K24" s="696" t="s">
        <v>3362</v>
      </c>
      <c r="L24" s="697" t="s">
        <v>3363</v>
      </c>
      <c r="M24" s="745">
        <v>46115</v>
      </c>
      <c r="N24" s="745">
        <v>46014</v>
      </c>
      <c r="O24" s="745">
        <v>46126</v>
      </c>
      <c r="P24" s="745">
        <v>46020</v>
      </c>
    </row>
    <row r="25" spans="1:16" s="19" customFormat="1" ht="38.25" x14ac:dyDescent="0.25">
      <c r="A25" s="740">
        <v>16</v>
      </c>
      <c r="B25" s="759" t="s">
        <v>2938</v>
      </c>
      <c r="C25" s="759" t="s">
        <v>2899</v>
      </c>
      <c r="D25" s="759" t="s">
        <v>2932</v>
      </c>
      <c r="E25" s="760" t="s">
        <v>2930</v>
      </c>
      <c r="F25" s="756">
        <v>18279748.52</v>
      </c>
      <c r="G25" s="756">
        <v>18279748.52</v>
      </c>
      <c r="H25" s="759" t="s">
        <v>2903</v>
      </c>
      <c r="I25" s="747" t="s">
        <v>3347</v>
      </c>
      <c r="J25" s="744" t="s">
        <v>3364</v>
      </c>
      <c r="K25" s="696" t="s">
        <v>3362</v>
      </c>
      <c r="L25" s="697" t="s">
        <v>3365</v>
      </c>
      <c r="M25" s="745">
        <v>46115</v>
      </c>
      <c r="N25" s="745">
        <v>46009</v>
      </c>
      <c r="O25" s="745">
        <v>46126</v>
      </c>
      <c r="P25" s="745">
        <v>46014</v>
      </c>
    </row>
    <row r="26" spans="1:16" s="19" customFormat="1" ht="38.25" x14ac:dyDescent="0.25">
      <c r="A26" s="740">
        <v>17</v>
      </c>
      <c r="B26" s="759" t="s">
        <v>2939</v>
      </c>
      <c r="C26" s="759" t="s">
        <v>2899</v>
      </c>
      <c r="D26" s="759" t="s">
        <v>2932</v>
      </c>
      <c r="E26" s="760" t="s">
        <v>2940</v>
      </c>
      <c r="F26" s="756">
        <v>16809868.579999998</v>
      </c>
      <c r="G26" s="756">
        <v>16809868.579999998</v>
      </c>
      <c r="H26" s="759" t="s">
        <v>2903</v>
      </c>
      <c r="I26" s="747" t="s">
        <v>3356</v>
      </c>
      <c r="J26" s="744" t="s">
        <v>3366</v>
      </c>
      <c r="K26" s="696" t="s">
        <v>3362</v>
      </c>
      <c r="L26" s="697" t="s">
        <v>3367</v>
      </c>
      <c r="M26" s="745">
        <v>46115</v>
      </c>
      <c r="N26" s="745">
        <v>46001</v>
      </c>
      <c r="O26" s="745">
        <v>46126</v>
      </c>
      <c r="P26" s="745">
        <v>46009</v>
      </c>
    </row>
    <row r="27" spans="1:16" s="19" customFormat="1" ht="51" x14ac:dyDescent="0.25">
      <c r="A27" s="740">
        <v>18</v>
      </c>
      <c r="B27" s="759" t="s">
        <v>2941</v>
      </c>
      <c r="C27" s="759" t="s">
        <v>2899</v>
      </c>
      <c r="D27" s="759" t="s">
        <v>2932</v>
      </c>
      <c r="E27" s="760" t="s">
        <v>2930</v>
      </c>
      <c r="F27" s="756">
        <v>7877066.1799999997</v>
      </c>
      <c r="G27" s="756">
        <v>7877066.1799999997</v>
      </c>
      <c r="H27" s="761" t="s">
        <v>2903</v>
      </c>
      <c r="I27" s="747" t="s">
        <v>3356</v>
      </c>
      <c r="J27" s="744" t="s">
        <v>3368</v>
      </c>
      <c r="K27" s="696" t="s">
        <v>3362</v>
      </c>
      <c r="L27" s="697" t="s">
        <v>3369</v>
      </c>
      <c r="M27" s="745">
        <v>46105</v>
      </c>
      <c r="N27" s="745">
        <v>46014</v>
      </c>
      <c r="O27" s="745">
        <v>46114</v>
      </c>
      <c r="P27" s="745">
        <v>46016</v>
      </c>
    </row>
    <row r="28" spans="1:16" s="19" customFormat="1" ht="38.25" x14ac:dyDescent="0.25">
      <c r="A28" s="740">
        <v>19</v>
      </c>
      <c r="B28" s="759" t="s">
        <v>2942</v>
      </c>
      <c r="C28" s="759" t="s">
        <v>2899</v>
      </c>
      <c r="D28" s="759" t="s">
        <v>2932</v>
      </c>
      <c r="E28" s="760" t="s">
        <v>2940</v>
      </c>
      <c r="F28" s="756">
        <v>9837359.4000000004</v>
      </c>
      <c r="G28" s="756">
        <v>9837359.4000000004</v>
      </c>
      <c r="H28" s="761" t="s">
        <v>2903</v>
      </c>
      <c r="I28" s="747" t="s">
        <v>3370</v>
      </c>
      <c r="J28" s="744" t="s">
        <v>3371</v>
      </c>
      <c r="K28" s="696" t="s">
        <v>3372</v>
      </c>
      <c r="L28" s="697" t="s">
        <v>3373</v>
      </c>
      <c r="M28" s="745">
        <v>46122</v>
      </c>
      <c r="N28" s="745">
        <v>46015</v>
      </c>
      <c r="O28" s="745">
        <v>46133</v>
      </c>
      <c r="P28" s="745">
        <v>46020</v>
      </c>
    </row>
    <row r="29" spans="1:16" s="19" customFormat="1" ht="51" x14ac:dyDescent="0.25">
      <c r="A29" s="740">
        <v>20</v>
      </c>
      <c r="B29" s="759" t="s">
        <v>2943</v>
      </c>
      <c r="C29" s="759" t="s">
        <v>2899</v>
      </c>
      <c r="D29" s="759" t="s">
        <v>2932</v>
      </c>
      <c r="E29" s="760" t="s">
        <v>2940</v>
      </c>
      <c r="F29" s="756">
        <v>8343683.2000000002</v>
      </c>
      <c r="G29" s="756">
        <v>8343683.2000000002</v>
      </c>
      <c r="H29" s="761" t="s">
        <v>2903</v>
      </c>
      <c r="I29" s="747" t="s">
        <v>3370</v>
      </c>
      <c r="J29" s="744" t="s">
        <v>3374</v>
      </c>
      <c r="K29" s="696" t="s">
        <v>3372</v>
      </c>
      <c r="L29" s="697" t="s">
        <v>3375</v>
      </c>
      <c r="M29" s="745">
        <v>46122</v>
      </c>
      <c r="N29" s="745">
        <v>46015</v>
      </c>
      <c r="O29" s="745">
        <v>46133</v>
      </c>
      <c r="P29" s="745">
        <v>46020</v>
      </c>
    </row>
    <row r="30" spans="1:16" s="19" customFormat="1" ht="38.25" x14ac:dyDescent="0.25">
      <c r="A30" s="740">
        <v>21</v>
      </c>
      <c r="B30" s="759" t="s">
        <v>2944</v>
      </c>
      <c r="C30" s="759" t="s">
        <v>2899</v>
      </c>
      <c r="D30" s="759" t="s">
        <v>2932</v>
      </c>
      <c r="E30" s="760" t="s">
        <v>2930</v>
      </c>
      <c r="F30" s="756">
        <v>17973709.280000001</v>
      </c>
      <c r="G30" s="756">
        <v>17973709.280000001</v>
      </c>
      <c r="H30" s="761" t="s">
        <v>2903</v>
      </c>
      <c r="I30" s="747" t="s">
        <v>3370</v>
      </c>
      <c r="J30" s="744" t="s">
        <v>3376</v>
      </c>
      <c r="K30" s="696" t="s">
        <v>3377</v>
      </c>
      <c r="L30" s="697" t="s">
        <v>3378</v>
      </c>
      <c r="M30" s="745">
        <v>46122</v>
      </c>
      <c r="N30" s="745">
        <v>46014</v>
      </c>
      <c r="O30" s="745">
        <v>46133</v>
      </c>
      <c r="P30" s="745">
        <v>46020</v>
      </c>
    </row>
    <row r="31" spans="1:16" s="19" customFormat="1" ht="38.25" x14ac:dyDescent="0.25">
      <c r="A31" s="740">
        <v>22</v>
      </c>
      <c r="B31" s="759" t="s">
        <v>2945</v>
      </c>
      <c r="C31" s="759" t="s">
        <v>2899</v>
      </c>
      <c r="D31" s="759" t="s">
        <v>2932</v>
      </c>
      <c r="E31" s="760" t="s">
        <v>2940</v>
      </c>
      <c r="F31" s="756">
        <v>16243826.300000001</v>
      </c>
      <c r="G31" s="756">
        <v>16243826.300000001</v>
      </c>
      <c r="H31" s="761" t="s">
        <v>2903</v>
      </c>
      <c r="I31" s="747" t="s">
        <v>3370</v>
      </c>
      <c r="J31" s="744" t="s">
        <v>3379</v>
      </c>
      <c r="K31" s="696" t="s">
        <v>3377</v>
      </c>
      <c r="L31" s="697" t="s">
        <v>3380</v>
      </c>
      <c r="M31" s="745">
        <v>46122</v>
      </c>
      <c r="N31" s="745">
        <v>46015</v>
      </c>
      <c r="O31" s="745">
        <v>46133</v>
      </c>
      <c r="P31" s="745">
        <v>46020</v>
      </c>
    </row>
    <row r="32" spans="1:16" s="19" customFormat="1" ht="38.25" x14ac:dyDescent="0.25">
      <c r="A32" s="740">
        <v>23</v>
      </c>
      <c r="B32" s="759" t="s">
        <v>2946</v>
      </c>
      <c r="C32" s="759" t="s">
        <v>2899</v>
      </c>
      <c r="D32" s="759" t="s">
        <v>2932</v>
      </c>
      <c r="E32" s="760" t="s">
        <v>2940</v>
      </c>
      <c r="F32" s="756">
        <v>18154673.91</v>
      </c>
      <c r="G32" s="756">
        <v>18154673.91</v>
      </c>
      <c r="H32" s="761" t="s">
        <v>2903</v>
      </c>
      <c r="I32" s="747" t="s">
        <v>3370</v>
      </c>
      <c r="J32" s="744" t="s">
        <v>3381</v>
      </c>
      <c r="K32" s="696" t="s">
        <v>3372</v>
      </c>
      <c r="L32" s="697" t="s">
        <v>3382</v>
      </c>
      <c r="M32" s="745">
        <v>46122</v>
      </c>
      <c r="N32" s="745">
        <v>46009</v>
      </c>
      <c r="O32" s="745">
        <v>46133</v>
      </c>
      <c r="P32" s="745">
        <v>46014</v>
      </c>
    </row>
    <row r="33" spans="1:16" s="19" customFormat="1" ht="38.25" x14ac:dyDescent="0.25">
      <c r="A33" s="740">
        <v>24</v>
      </c>
      <c r="B33" s="759" t="s">
        <v>2947</v>
      </c>
      <c r="C33" s="759" t="s">
        <v>2899</v>
      </c>
      <c r="D33" s="759" t="s">
        <v>2932</v>
      </c>
      <c r="E33" s="760" t="s">
        <v>1223</v>
      </c>
      <c r="F33" s="756">
        <v>5843144.6299999999</v>
      </c>
      <c r="G33" s="756">
        <v>5843144.6299999999</v>
      </c>
      <c r="H33" s="761" t="s">
        <v>2903</v>
      </c>
      <c r="I33" s="747" t="s">
        <v>3383</v>
      </c>
      <c r="J33" s="744" t="s">
        <v>3384</v>
      </c>
      <c r="K33" s="696" t="s">
        <v>3377</v>
      </c>
      <c r="L33" s="697" t="s">
        <v>3385</v>
      </c>
      <c r="M33" s="745">
        <v>46122</v>
      </c>
      <c r="N33" s="745">
        <v>45989</v>
      </c>
      <c r="O33" s="745">
        <v>46133</v>
      </c>
      <c r="P33" s="745">
        <v>45993</v>
      </c>
    </row>
    <row r="34" spans="1:16" s="19" customFormat="1" ht="38.25" x14ac:dyDescent="0.25">
      <c r="A34" s="740">
        <v>25</v>
      </c>
      <c r="B34" s="759" t="s">
        <v>2948</v>
      </c>
      <c r="C34" s="759" t="s">
        <v>2899</v>
      </c>
      <c r="D34" s="759">
        <v>1</v>
      </c>
      <c r="E34" s="760" t="s">
        <v>1802</v>
      </c>
      <c r="F34" s="756">
        <v>5539799.1200000001</v>
      </c>
      <c r="G34" s="756">
        <v>5539799.1200000001</v>
      </c>
      <c r="H34" s="761" t="s">
        <v>2903</v>
      </c>
      <c r="I34" s="747" t="s">
        <v>3370</v>
      </c>
      <c r="J34" s="744" t="s">
        <v>3386</v>
      </c>
      <c r="K34" s="696" t="s">
        <v>3372</v>
      </c>
      <c r="L34" s="697" t="s">
        <v>3387</v>
      </c>
      <c r="M34" s="745">
        <v>46122</v>
      </c>
      <c r="N34" s="745">
        <v>46009</v>
      </c>
      <c r="O34" s="745">
        <v>46133</v>
      </c>
      <c r="P34" s="745">
        <v>46014</v>
      </c>
    </row>
    <row r="35" spans="1:16" s="19" customFormat="1" ht="38.25" x14ac:dyDescent="0.25">
      <c r="A35" s="740">
        <v>26</v>
      </c>
      <c r="B35" s="720" t="s">
        <v>2923</v>
      </c>
      <c r="C35" s="762" t="s">
        <v>2899</v>
      </c>
      <c r="D35" s="720">
        <v>1</v>
      </c>
      <c r="E35" s="760" t="s">
        <v>2949</v>
      </c>
      <c r="F35" s="756">
        <v>450000000</v>
      </c>
      <c r="G35" s="756">
        <v>450000000</v>
      </c>
      <c r="H35" s="763" t="s">
        <v>2903</v>
      </c>
      <c r="I35" s="747" t="s">
        <v>3388</v>
      </c>
      <c r="J35" s="744" t="s">
        <v>3389</v>
      </c>
      <c r="K35" s="696" t="s">
        <v>3390</v>
      </c>
      <c r="L35" s="697" t="s">
        <v>3391</v>
      </c>
      <c r="M35" s="745">
        <v>46265</v>
      </c>
      <c r="N35" s="745" t="s">
        <v>215</v>
      </c>
      <c r="O35" s="745">
        <v>46274</v>
      </c>
      <c r="P35" s="745" t="s">
        <v>215</v>
      </c>
    </row>
    <row r="36" spans="1:16" s="19" customFormat="1" ht="51" x14ac:dyDescent="0.25">
      <c r="A36" s="740">
        <v>27</v>
      </c>
      <c r="B36" s="720" t="s">
        <v>2950</v>
      </c>
      <c r="C36" s="762" t="s">
        <v>2899</v>
      </c>
      <c r="D36" s="720" t="s">
        <v>2932</v>
      </c>
      <c r="E36" s="760" t="s">
        <v>2951</v>
      </c>
      <c r="F36" s="756">
        <v>16851424.449999999</v>
      </c>
      <c r="G36" s="756">
        <v>16851424.449999999</v>
      </c>
      <c r="H36" s="763" t="s">
        <v>2903</v>
      </c>
      <c r="I36" s="747" t="s">
        <v>3392</v>
      </c>
      <c r="J36" s="744" t="s">
        <v>3393</v>
      </c>
      <c r="K36" s="696" t="s">
        <v>3394</v>
      </c>
      <c r="L36" s="697" t="s">
        <v>3395</v>
      </c>
      <c r="M36" s="745">
        <v>46164</v>
      </c>
      <c r="N36" s="745" t="s">
        <v>215</v>
      </c>
      <c r="O36" s="745">
        <v>46175</v>
      </c>
      <c r="P36" s="745" t="s">
        <v>215</v>
      </c>
    </row>
    <row r="37" spans="1:16" s="19" customFormat="1" ht="38.25" x14ac:dyDescent="0.25">
      <c r="A37" s="740">
        <v>28</v>
      </c>
      <c r="B37" s="720" t="s">
        <v>2952</v>
      </c>
      <c r="C37" s="762" t="s">
        <v>2899</v>
      </c>
      <c r="D37" s="720" t="s">
        <v>2932</v>
      </c>
      <c r="E37" s="760" t="s">
        <v>2953</v>
      </c>
      <c r="F37" s="756">
        <v>4053733.19</v>
      </c>
      <c r="G37" s="756">
        <v>4053733.19</v>
      </c>
      <c r="H37" s="763" t="s">
        <v>2903</v>
      </c>
      <c r="I37" s="747" t="s">
        <v>3396</v>
      </c>
      <c r="J37" s="744" t="s">
        <v>3397</v>
      </c>
      <c r="K37" s="696" t="s">
        <v>3394</v>
      </c>
      <c r="L37" s="697" t="s">
        <v>3398</v>
      </c>
      <c r="M37" s="745">
        <v>46164</v>
      </c>
      <c r="N37" s="745">
        <v>46009</v>
      </c>
      <c r="O37" s="745">
        <v>46175</v>
      </c>
      <c r="P37" s="745">
        <v>45897</v>
      </c>
    </row>
    <row r="38" spans="1:16" s="19" customFormat="1" ht="38.25" x14ac:dyDescent="0.25">
      <c r="A38" s="740">
        <v>29</v>
      </c>
      <c r="B38" s="720" t="s">
        <v>2954</v>
      </c>
      <c r="C38" s="762" t="s">
        <v>2899</v>
      </c>
      <c r="D38" s="720" t="s">
        <v>2932</v>
      </c>
      <c r="E38" s="760" t="s">
        <v>2953</v>
      </c>
      <c r="F38" s="756">
        <v>3975584.22</v>
      </c>
      <c r="G38" s="756">
        <v>3975584.22</v>
      </c>
      <c r="H38" s="763" t="s">
        <v>2903</v>
      </c>
      <c r="I38" s="747" t="s">
        <v>3396</v>
      </c>
      <c r="J38" s="744" t="s">
        <v>3399</v>
      </c>
      <c r="K38" s="696" t="s">
        <v>3394</v>
      </c>
      <c r="L38" s="697" t="s">
        <v>3400</v>
      </c>
      <c r="M38" s="745">
        <v>46164</v>
      </c>
      <c r="N38" s="745">
        <v>46009</v>
      </c>
      <c r="O38" s="745">
        <v>46175</v>
      </c>
      <c r="P38" s="745">
        <v>46015</v>
      </c>
    </row>
    <row r="39" spans="1:16" s="19" customFormat="1" ht="51" x14ac:dyDescent="0.25">
      <c r="A39" s="740">
        <v>30</v>
      </c>
      <c r="B39" s="720" t="s">
        <v>2955</v>
      </c>
      <c r="C39" s="762" t="s">
        <v>2899</v>
      </c>
      <c r="D39" s="720" t="s">
        <v>2932</v>
      </c>
      <c r="E39" s="760" t="s">
        <v>2900</v>
      </c>
      <c r="F39" s="756">
        <v>1420747.2</v>
      </c>
      <c r="G39" s="756">
        <v>1420747.2</v>
      </c>
      <c r="H39" s="763" t="s">
        <v>2903</v>
      </c>
      <c r="I39" s="747" t="s">
        <v>3401</v>
      </c>
      <c r="J39" s="744" t="s">
        <v>3402</v>
      </c>
      <c r="K39" s="696" t="s">
        <v>3403</v>
      </c>
      <c r="L39" s="697" t="s">
        <v>3404</v>
      </c>
      <c r="M39" s="745">
        <v>46209</v>
      </c>
      <c r="N39" s="745" t="s">
        <v>215</v>
      </c>
      <c r="O39" s="745">
        <v>46218</v>
      </c>
      <c r="P39" s="745" t="s">
        <v>215</v>
      </c>
    </row>
    <row r="40" spans="1:16" s="19" customFormat="1" ht="51" x14ac:dyDescent="0.25">
      <c r="A40" s="740">
        <v>31</v>
      </c>
      <c r="B40" s="720" t="s">
        <v>2956</v>
      </c>
      <c r="C40" s="762" t="s">
        <v>2899</v>
      </c>
      <c r="D40" s="720">
        <v>1</v>
      </c>
      <c r="E40" s="760" t="s">
        <v>2900</v>
      </c>
      <c r="F40" s="756">
        <v>1533484.8</v>
      </c>
      <c r="G40" s="756">
        <v>1533484.8</v>
      </c>
      <c r="H40" s="763" t="s">
        <v>2903</v>
      </c>
      <c r="I40" s="747" t="s">
        <v>3396</v>
      </c>
      <c r="J40" s="744" t="s">
        <v>3405</v>
      </c>
      <c r="K40" s="696" t="s">
        <v>3406</v>
      </c>
      <c r="L40" s="697" t="s">
        <v>3407</v>
      </c>
      <c r="M40" s="745">
        <v>46209</v>
      </c>
      <c r="N40" s="745" t="s">
        <v>215</v>
      </c>
      <c r="O40" s="745">
        <v>46218</v>
      </c>
      <c r="P40" s="745" t="s">
        <v>215</v>
      </c>
    </row>
    <row r="41" spans="1:16" s="19" customFormat="1" ht="38.25" x14ac:dyDescent="0.25">
      <c r="A41" s="740">
        <v>32</v>
      </c>
      <c r="B41" s="720" t="s">
        <v>2957</v>
      </c>
      <c r="C41" s="759" t="s">
        <v>2899</v>
      </c>
      <c r="D41" s="759">
        <v>1</v>
      </c>
      <c r="E41" s="760" t="s">
        <v>2900</v>
      </c>
      <c r="F41" s="756">
        <v>1660384.8</v>
      </c>
      <c r="G41" s="756">
        <v>1660384.8</v>
      </c>
      <c r="H41" s="761" t="s">
        <v>2903</v>
      </c>
      <c r="I41" s="747" t="s">
        <v>3408</v>
      </c>
      <c r="J41" s="744" t="s">
        <v>3409</v>
      </c>
      <c r="K41" s="696" t="s">
        <v>3406</v>
      </c>
      <c r="L41" s="697" t="s">
        <v>3410</v>
      </c>
      <c r="M41" s="745">
        <v>46209</v>
      </c>
      <c r="N41" s="745" t="s">
        <v>215</v>
      </c>
      <c r="O41" s="745">
        <v>46218</v>
      </c>
      <c r="P41" s="745" t="s">
        <v>215</v>
      </c>
    </row>
    <row r="42" spans="1:16" s="19" customFormat="1" ht="38.25" x14ac:dyDescent="0.25">
      <c r="A42" s="740">
        <v>33</v>
      </c>
      <c r="B42" s="720" t="s">
        <v>2958</v>
      </c>
      <c r="C42" s="759" t="s">
        <v>2899</v>
      </c>
      <c r="D42" s="759">
        <v>1</v>
      </c>
      <c r="E42" s="760" t="s">
        <v>2900</v>
      </c>
      <c r="F42" s="756">
        <v>1177848</v>
      </c>
      <c r="G42" s="756">
        <v>1177848</v>
      </c>
      <c r="H42" s="761" t="s">
        <v>2903</v>
      </c>
      <c r="I42" s="747" t="s">
        <v>3370</v>
      </c>
      <c r="J42" s="744" t="s">
        <v>3411</v>
      </c>
      <c r="K42" s="696" t="s">
        <v>3406</v>
      </c>
      <c r="L42" s="697" t="s">
        <v>3412</v>
      </c>
      <c r="M42" s="745">
        <v>46209</v>
      </c>
      <c r="N42" s="745" t="s">
        <v>215</v>
      </c>
      <c r="O42" s="745">
        <v>46218</v>
      </c>
      <c r="P42" s="745" t="s">
        <v>215</v>
      </c>
    </row>
    <row r="43" spans="1:16" s="19" customFormat="1" ht="51" x14ac:dyDescent="0.25">
      <c r="A43" s="740">
        <v>34</v>
      </c>
      <c r="B43" s="720" t="s">
        <v>2959</v>
      </c>
      <c r="C43" s="759" t="s">
        <v>2899</v>
      </c>
      <c r="D43" s="759">
        <v>1</v>
      </c>
      <c r="E43" s="760" t="s">
        <v>2900</v>
      </c>
      <c r="F43" s="756">
        <v>1996894.8</v>
      </c>
      <c r="G43" s="756">
        <v>1996894.8</v>
      </c>
      <c r="H43" s="761" t="s">
        <v>2903</v>
      </c>
      <c r="I43" s="747" t="s">
        <v>3413</v>
      </c>
      <c r="J43" s="744" t="s">
        <v>3414</v>
      </c>
      <c r="K43" s="696" t="s">
        <v>3406</v>
      </c>
      <c r="L43" s="697" t="s">
        <v>3415</v>
      </c>
      <c r="M43" s="745">
        <v>46209</v>
      </c>
      <c r="N43" s="745" t="s">
        <v>215</v>
      </c>
      <c r="O43" s="745">
        <v>46218</v>
      </c>
      <c r="P43" s="745" t="s">
        <v>215</v>
      </c>
    </row>
    <row r="44" spans="1:16" s="19" customFormat="1" ht="51" x14ac:dyDescent="0.25">
      <c r="A44" s="740">
        <v>35</v>
      </c>
      <c r="B44" s="720" t="s">
        <v>2960</v>
      </c>
      <c r="C44" s="762" t="s">
        <v>2899</v>
      </c>
      <c r="D44" s="720">
        <v>1</v>
      </c>
      <c r="E44" s="760" t="s">
        <v>2900</v>
      </c>
      <c r="F44" s="756">
        <v>1898277.6</v>
      </c>
      <c r="G44" s="756">
        <v>1898277.6</v>
      </c>
      <c r="H44" s="763" t="s">
        <v>2903</v>
      </c>
      <c r="I44" s="747" t="s">
        <v>3413</v>
      </c>
      <c r="J44" s="744" t="s">
        <v>3416</v>
      </c>
      <c r="K44" s="696" t="s">
        <v>3406</v>
      </c>
      <c r="L44" s="697" t="s">
        <v>3417</v>
      </c>
      <c r="M44" s="745">
        <v>46209</v>
      </c>
      <c r="N44" s="745" t="s">
        <v>215</v>
      </c>
      <c r="O44" s="745">
        <v>46218</v>
      </c>
      <c r="P44" s="745" t="s">
        <v>215</v>
      </c>
    </row>
    <row r="45" spans="1:16" s="19" customFormat="1" ht="38.25" x14ac:dyDescent="0.25">
      <c r="A45" s="740">
        <v>36</v>
      </c>
      <c r="B45" s="720" t="s">
        <v>2961</v>
      </c>
      <c r="C45" s="762" t="s">
        <v>2899</v>
      </c>
      <c r="D45" s="720">
        <v>1</v>
      </c>
      <c r="E45" s="760" t="s">
        <v>2900</v>
      </c>
      <c r="F45" s="756">
        <v>1271877.6000000001</v>
      </c>
      <c r="G45" s="756">
        <v>1271877.6000000001</v>
      </c>
      <c r="H45" s="763" t="s">
        <v>2903</v>
      </c>
      <c r="I45" s="747" t="s">
        <v>3413</v>
      </c>
      <c r="J45" s="744" t="s">
        <v>3418</v>
      </c>
      <c r="K45" s="696" t="s">
        <v>3406</v>
      </c>
      <c r="L45" s="697" t="s">
        <v>3419</v>
      </c>
      <c r="M45" s="745">
        <v>46209</v>
      </c>
      <c r="N45" s="745" t="s">
        <v>215</v>
      </c>
      <c r="O45" s="745">
        <v>46218</v>
      </c>
      <c r="P45" s="745" t="s">
        <v>215</v>
      </c>
    </row>
    <row r="46" spans="1:16" s="19" customFormat="1" ht="51" x14ac:dyDescent="0.25">
      <c r="A46" s="740">
        <v>37</v>
      </c>
      <c r="B46" s="720" t="s">
        <v>2962</v>
      </c>
      <c r="C46" s="762" t="s">
        <v>2899</v>
      </c>
      <c r="D46" s="720">
        <v>1</v>
      </c>
      <c r="E46" s="760" t="s">
        <v>2900</v>
      </c>
      <c r="F46" s="756">
        <v>2204371.2000000002</v>
      </c>
      <c r="G46" s="756">
        <v>2204371.2000000002</v>
      </c>
      <c r="H46" s="763" t="s">
        <v>2903</v>
      </c>
      <c r="I46" s="747" t="s">
        <v>3396</v>
      </c>
      <c r="J46" s="744" t="s">
        <v>3420</v>
      </c>
      <c r="K46" s="696" t="s">
        <v>3406</v>
      </c>
      <c r="L46" s="697" t="s">
        <v>3421</v>
      </c>
      <c r="M46" s="745">
        <v>46209</v>
      </c>
      <c r="N46" s="745" t="s">
        <v>215</v>
      </c>
      <c r="O46" s="745">
        <v>46218</v>
      </c>
      <c r="P46" s="745" t="s">
        <v>215</v>
      </c>
    </row>
    <row r="47" spans="1:16" s="19" customFormat="1" ht="51" x14ac:dyDescent="0.25">
      <c r="A47" s="740">
        <v>38</v>
      </c>
      <c r="B47" s="720" t="s">
        <v>2963</v>
      </c>
      <c r="C47" s="762" t="s">
        <v>2899</v>
      </c>
      <c r="D47" s="720" t="s">
        <v>2932</v>
      </c>
      <c r="E47" s="760" t="s">
        <v>2964</v>
      </c>
      <c r="F47" s="756">
        <v>1498911.5999999999</v>
      </c>
      <c r="G47" s="756">
        <v>1498911.5999999999</v>
      </c>
      <c r="H47" s="763" t="s">
        <v>2903</v>
      </c>
      <c r="I47" s="747" t="s">
        <v>3422</v>
      </c>
      <c r="J47" s="744" t="s">
        <v>3423</v>
      </c>
      <c r="K47" s="696" t="s">
        <v>3424</v>
      </c>
      <c r="L47" s="697" t="s">
        <v>3425</v>
      </c>
      <c r="M47" s="745">
        <v>46209</v>
      </c>
      <c r="N47" s="745" t="s">
        <v>215</v>
      </c>
      <c r="O47" s="745">
        <v>46218</v>
      </c>
      <c r="P47" s="745" t="s">
        <v>215</v>
      </c>
    </row>
    <row r="48" spans="1:16" s="19" customFormat="1" ht="51" x14ac:dyDescent="0.25">
      <c r="A48" s="740">
        <v>39</v>
      </c>
      <c r="B48" s="720" t="s">
        <v>2965</v>
      </c>
      <c r="C48" s="762" t="s">
        <v>2899</v>
      </c>
      <c r="D48" s="720" t="s">
        <v>2932</v>
      </c>
      <c r="E48" s="760" t="s">
        <v>2964</v>
      </c>
      <c r="F48" s="756">
        <v>2413929.6</v>
      </c>
      <c r="G48" s="756">
        <v>2413929.6</v>
      </c>
      <c r="H48" s="763" t="s">
        <v>2903</v>
      </c>
      <c r="I48" s="747" t="s">
        <v>3426</v>
      </c>
      <c r="J48" s="744" t="s">
        <v>3427</v>
      </c>
      <c r="K48" s="696" t="s">
        <v>3424</v>
      </c>
      <c r="L48" s="697" t="s">
        <v>3428</v>
      </c>
      <c r="M48" s="745">
        <v>46209</v>
      </c>
      <c r="N48" s="745" t="s">
        <v>215</v>
      </c>
      <c r="O48" s="745">
        <v>46218</v>
      </c>
      <c r="P48" s="745" t="s">
        <v>215</v>
      </c>
    </row>
    <row r="49" spans="1:16" s="19" customFormat="1" ht="51" x14ac:dyDescent="0.25">
      <c r="A49" s="740">
        <v>40</v>
      </c>
      <c r="B49" s="720" t="s">
        <v>2966</v>
      </c>
      <c r="C49" s="762" t="s">
        <v>2899</v>
      </c>
      <c r="D49" s="720" t="s">
        <v>2932</v>
      </c>
      <c r="E49" s="760" t="s">
        <v>2964</v>
      </c>
      <c r="F49" s="756">
        <v>1920040.7999999998</v>
      </c>
      <c r="G49" s="756">
        <v>1920040.7999999998</v>
      </c>
      <c r="H49" s="763" t="s">
        <v>2903</v>
      </c>
      <c r="I49" s="747" t="s">
        <v>3426</v>
      </c>
      <c r="J49" s="744" t="s">
        <v>3429</v>
      </c>
      <c r="K49" s="696" t="s">
        <v>3424</v>
      </c>
      <c r="L49" s="697" t="s">
        <v>3430</v>
      </c>
      <c r="M49" s="745">
        <v>46209</v>
      </c>
      <c r="N49" s="745" t="s">
        <v>215</v>
      </c>
      <c r="O49" s="745">
        <v>46218</v>
      </c>
      <c r="P49" s="745" t="s">
        <v>215</v>
      </c>
    </row>
    <row r="50" spans="1:16" s="19" customFormat="1" ht="51" x14ac:dyDescent="0.25">
      <c r="A50" s="740">
        <v>41</v>
      </c>
      <c r="B50" s="720" t="s">
        <v>2967</v>
      </c>
      <c r="C50" s="762" t="s">
        <v>2899</v>
      </c>
      <c r="D50" s="720" t="s">
        <v>2932</v>
      </c>
      <c r="E50" s="760" t="s">
        <v>2964</v>
      </c>
      <c r="F50" s="756">
        <v>2053929.5999999999</v>
      </c>
      <c r="G50" s="756">
        <v>2053929.5999999999</v>
      </c>
      <c r="H50" s="763" t="s">
        <v>2903</v>
      </c>
      <c r="I50" s="747" t="s">
        <v>3422</v>
      </c>
      <c r="J50" s="744" t="s">
        <v>3431</v>
      </c>
      <c r="K50" s="696" t="s">
        <v>3424</v>
      </c>
      <c r="L50" s="697" t="s">
        <v>3432</v>
      </c>
      <c r="M50" s="745">
        <v>46209</v>
      </c>
      <c r="N50" s="745" t="s">
        <v>215</v>
      </c>
      <c r="O50" s="745">
        <v>46218</v>
      </c>
      <c r="P50" s="745" t="s">
        <v>215</v>
      </c>
    </row>
    <row r="51" spans="1:16" s="19" customFormat="1" ht="51" x14ac:dyDescent="0.25">
      <c r="A51" s="740">
        <v>42</v>
      </c>
      <c r="B51" s="720" t="s">
        <v>2968</v>
      </c>
      <c r="C51" s="762" t="s">
        <v>2899</v>
      </c>
      <c r="D51" s="720" t="s">
        <v>2932</v>
      </c>
      <c r="E51" s="760" t="s">
        <v>2964</v>
      </c>
      <c r="F51" s="756">
        <v>1189994.3999999999</v>
      </c>
      <c r="G51" s="756">
        <v>1189994.3999999999</v>
      </c>
      <c r="H51" s="763" t="s">
        <v>2903</v>
      </c>
      <c r="I51" s="747" t="s">
        <v>3426</v>
      </c>
      <c r="J51" s="744" t="s">
        <v>3433</v>
      </c>
      <c r="K51" s="696" t="s">
        <v>3424</v>
      </c>
      <c r="L51" s="697" t="s">
        <v>3434</v>
      </c>
      <c r="M51" s="745">
        <v>46209</v>
      </c>
      <c r="N51" s="745" t="s">
        <v>215</v>
      </c>
      <c r="O51" s="745">
        <v>46218</v>
      </c>
      <c r="P51" s="745" t="s">
        <v>215</v>
      </c>
    </row>
    <row r="52" spans="1:16" s="19" customFormat="1" ht="51" x14ac:dyDescent="0.25">
      <c r="A52" s="740">
        <v>43</v>
      </c>
      <c r="B52" s="720" t="s">
        <v>2969</v>
      </c>
      <c r="C52" s="762" t="s">
        <v>2899</v>
      </c>
      <c r="D52" s="720" t="s">
        <v>2932</v>
      </c>
      <c r="E52" s="760" t="s">
        <v>2964</v>
      </c>
      <c r="F52" s="756">
        <v>931767.6</v>
      </c>
      <c r="G52" s="756">
        <v>931767.6</v>
      </c>
      <c r="H52" s="763" t="s">
        <v>2903</v>
      </c>
      <c r="I52" s="747" t="s">
        <v>3426</v>
      </c>
      <c r="J52" s="744" t="s">
        <v>3435</v>
      </c>
      <c r="K52" s="696" t="s">
        <v>3424</v>
      </c>
      <c r="L52" s="697" t="s">
        <v>3436</v>
      </c>
      <c r="M52" s="745">
        <v>46209</v>
      </c>
      <c r="N52" s="745" t="s">
        <v>215</v>
      </c>
      <c r="O52" s="745">
        <v>46218</v>
      </c>
      <c r="P52" s="745" t="s">
        <v>215</v>
      </c>
    </row>
    <row r="53" spans="1:16" s="19" customFormat="1" ht="51" x14ac:dyDescent="0.25">
      <c r="A53" s="740">
        <v>44</v>
      </c>
      <c r="B53" s="720" t="s">
        <v>2970</v>
      </c>
      <c r="C53" s="762" t="s">
        <v>2899</v>
      </c>
      <c r="D53" s="720" t="s">
        <v>2932</v>
      </c>
      <c r="E53" s="760" t="s">
        <v>2971</v>
      </c>
      <c r="F53" s="756">
        <v>1736059.2</v>
      </c>
      <c r="G53" s="756">
        <v>1736059.2</v>
      </c>
      <c r="H53" s="763" t="s">
        <v>2903</v>
      </c>
      <c r="I53" s="747" t="s">
        <v>3426</v>
      </c>
      <c r="J53" s="744" t="s">
        <v>3437</v>
      </c>
      <c r="K53" s="696" t="s">
        <v>3424</v>
      </c>
      <c r="L53" s="697" t="s">
        <v>3438</v>
      </c>
      <c r="M53" s="745">
        <v>46209</v>
      </c>
      <c r="N53" s="745" t="s">
        <v>215</v>
      </c>
      <c r="O53" s="745">
        <v>46218</v>
      </c>
      <c r="P53" s="745" t="s">
        <v>215</v>
      </c>
    </row>
    <row r="54" spans="1:16" s="680" customFormat="1" ht="51" x14ac:dyDescent="0.25">
      <c r="A54" s="740">
        <v>45</v>
      </c>
      <c r="B54" s="720" t="s">
        <v>2972</v>
      </c>
      <c r="C54" s="762" t="s">
        <v>2899</v>
      </c>
      <c r="D54" s="720" t="s">
        <v>2932</v>
      </c>
      <c r="E54" s="760" t="s">
        <v>2964</v>
      </c>
      <c r="F54" s="756">
        <v>1860679.2</v>
      </c>
      <c r="G54" s="756">
        <v>1860679.2</v>
      </c>
      <c r="H54" s="763" t="s">
        <v>2903</v>
      </c>
      <c r="I54" s="747" t="s">
        <v>3426</v>
      </c>
      <c r="J54" s="744" t="s">
        <v>3439</v>
      </c>
      <c r="K54" s="696" t="s">
        <v>3424</v>
      </c>
      <c r="L54" s="697" t="s">
        <v>3440</v>
      </c>
      <c r="M54" s="745">
        <v>46209</v>
      </c>
      <c r="N54" s="745" t="s">
        <v>215</v>
      </c>
      <c r="O54" s="745">
        <v>46218</v>
      </c>
      <c r="P54" s="745" t="s">
        <v>215</v>
      </c>
    </row>
    <row r="55" spans="1:16" s="680" customFormat="1" ht="51" x14ac:dyDescent="0.25">
      <c r="A55" s="740">
        <v>46</v>
      </c>
      <c r="B55" s="720" t="s">
        <v>2973</v>
      </c>
      <c r="C55" s="762" t="s">
        <v>2899</v>
      </c>
      <c r="D55" s="720" t="s">
        <v>2932</v>
      </c>
      <c r="E55" s="760" t="s">
        <v>2900</v>
      </c>
      <c r="F55" s="756">
        <v>1245482.3999999999</v>
      </c>
      <c r="G55" s="756">
        <v>1245482.3999999999</v>
      </c>
      <c r="H55" s="763" t="s">
        <v>2903</v>
      </c>
      <c r="I55" s="747" t="s">
        <v>3401</v>
      </c>
      <c r="J55" s="744" t="s">
        <v>3441</v>
      </c>
      <c r="K55" s="696" t="s">
        <v>3403</v>
      </c>
      <c r="L55" s="697" t="s">
        <v>3442</v>
      </c>
      <c r="M55" s="745">
        <v>46209</v>
      </c>
      <c r="N55" s="745" t="s">
        <v>215</v>
      </c>
      <c r="O55" s="745">
        <v>46218</v>
      </c>
      <c r="P55" s="745" t="s">
        <v>215</v>
      </c>
    </row>
    <row r="56" spans="1:16" s="680" customFormat="1" ht="51" x14ac:dyDescent="0.25">
      <c r="A56" s="740">
        <v>47</v>
      </c>
      <c r="B56" s="720" t="s">
        <v>2974</v>
      </c>
      <c r="C56" s="762" t="s">
        <v>2899</v>
      </c>
      <c r="D56" s="720" t="s">
        <v>2932</v>
      </c>
      <c r="E56" s="760" t="s">
        <v>2971</v>
      </c>
      <c r="F56" s="756">
        <v>1255010.3999999999</v>
      </c>
      <c r="G56" s="756">
        <v>1255010.3999999999</v>
      </c>
      <c r="H56" s="763" t="s">
        <v>2903</v>
      </c>
      <c r="I56" s="747" t="s">
        <v>3426</v>
      </c>
      <c r="J56" s="744" t="s">
        <v>3443</v>
      </c>
      <c r="K56" s="696" t="s">
        <v>3424</v>
      </c>
      <c r="L56" s="697" t="s">
        <v>3444</v>
      </c>
      <c r="M56" s="745">
        <v>46209</v>
      </c>
      <c r="N56" s="745" t="s">
        <v>215</v>
      </c>
      <c r="O56" s="745">
        <v>46218</v>
      </c>
      <c r="P56" s="745" t="s">
        <v>215</v>
      </c>
    </row>
    <row r="57" spans="1:16" s="680" customFormat="1" ht="38.25" x14ac:dyDescent="0.25">
      <c r="A57" s="740">
        <v>48</v>
      </c>
      <c r="B57" s="720" t="s">
        <v>2975</v>
      </c>
      <c r="C57" s="762" t="s">
        <v>2899</v>
      </c>
      <c r="D57" s="720">
        <v>1</v>
      </c>
      <c r="E57" s="760" t="s">
        <v>2976</v>
      </c>
      <c r="F57" s="756">
        <v>35802293.170000002</v>
      </c>
      <c r="G57" s="756">
        <v>35802293.170000002</v>
      </c>
      <c r="H57" s="763" t="s">
        <v>2903</v>
      </c>
      <c r="I57" s="747" t="s">
        <v>3445</v>
      </c>
      <c r="J57" s="744" t="s">
        <v>3446</v>
      </c>
      <c r="K57" s="696" t="s">
        <v>3447</v>
      </c>
      <c r="L57" s="697" t="s">
        <v>3448</v>
      </c>
      <c r="M57" s="745">
        <v>46165</v>
      </c>
      <c r="N57" s="745">
        <v>46009</v>
      </c>
      <c r="O57" s="745">
        <v>46175</v>
      </c>
      <c r="P57" s="745">
        <v>46014</v>
      </c>
    </row>
    <row r="58" spans="1:16" s="680" customFormat="1" ht="38.25" x14ac:dyDescent="0.25">
      <c r="A58" s="740">
        <v>49</v>
      </c>
      <c r="B58" s="720" t="s">
        <v>2977</v>
      </c>
      <c r="C58" s="762" t="s">
        <v>2899</v>
      </c>
      <c r="D58" s="720" t="s">
        <v>2932</v>
      </c>
      <c r="E58" s="760" t="s">
        <v>2900</v>
      </c>
      <c r="F58" s="756">
        <v>1270552.8</v>
      </c>
      <c r="G58" s="756">
        <v>1270552.8</v>
      </c>
      <c r="H58" s="763" t="s">
        <v>2903</v>
      </c>
      <c r="I58" s="747" t="s">
        <v>3426</v>
      </c>
      <c r="J58" s="744" t="s">
        <v>3449</v>
      </c>
      <c r="K58" s="696" t="s">
        <v>3403</v>
      </c>
      <c r="L58" s="697" t="s">
        <v>3450</v>
      </c>
      <c r="M58" s="745">
        <v>46209</v>
      </c>
      <c r="N58" s="745" t="s">
        <v>215</v>
      </c>
      <c r="O58" s="745">
        <v>46218</v>
      </c>
      <c r="P58" s="745" t="s">
        <v>215</v>
      </c>
    </row>
    <row r="59" spans="1:16" s="680" customFormat="1" ht="38.25" x14ac:dyDescent="0.25">
      <c r="A59" s="740">
        <v>50</v>
      </c>
      <c r="B59" s="720" t="s">
        <v>2978</v>
      </c>
      <c r="C59" s="720" t="s">
        <v>2899</v>
      </c>
      <c r="D59" s="720" t="s">
        <v>2932</v>
      </c>
      <c r="E59" s="760" t="s">
        <v>2951</v>
      </c>
      <c r="F59" s="756">
        <v>46142292.640000001</v>
      </c>
      <c r="G59" s="756">
        <v>46142292.640000001</v>
      </c>
      <c r="H59" s="763" t="s">
        <v>2903</v>
      </c>
      <c r="I59" s="747" t="s">
        <v>3451</v>
      </c>
      <c r="J59" s="744" t="s">
        <v>3452</v>
      </c>
      <c r="K59" s="696" t="s">
        <v>3453</v>
      </c>
      <c r="L59" s="697" t="s">
        <v>3454</v>
      </c>
      <c r="M59" s="745">
        <v>46161</v>
      </c>
      <c r="N59" s="745" t="s">
        <v>215</v>
      </c>
      <c r="O59" s="745">
        <v>46170</v>
      </c>
      <c r="P59" s="745" t="s">
        <v>215</v>
      </c>
    </row>
    <row r="60" spans="1:16" s="680" customFormat="1" ht="51" x14ac:dyDescent="0.25">
      <c r="A60" s="740">
        <v>51</v>
      </c>
      <c r="B60" s="720" t="s">
        <v>2979</v>
      </c>
      <c r="C60" s="720" t="s">
        <v>2899</v>
      </c>
      <c r="D60" s="720" t="s">
        <v>2932</v>
      </c>
      <c r="E60" s="760" t="s">
        <v>2964</v>
      </c>
      <c r="F60" s="756">
        <v>1062229.2</v>
      </c>
      <c r="G60" s="756">
        <v>1062229.2</v>
      </c>
      <c r="H60" s="763" t="s">
        <v>2903</v>
      </c>
      <c r="I60" s="747" t="s">
        <v>3426</v>
      </c>
      <c r="J60" s="744" t="s">
        <v>3455</v>
      </c>
      <c r="K60" s="696" t="s">
        <v>3424</v>
      </c>
      <c r="L60" s="697" t="s">
        <v>3456</v>
      </c>
      <c r="M60" s="745">
        <v>46209</v>
      </c>
      <c r="N60" s="745" t="s">
        <v>215</v>
      </c>
      <c r="O60" s="745">
        <v>46218</v>
      </c>
      <c r="P60" s="745" t="s">
        <v>215</v>
      </c>
    </row>
    <row r="61" spans="1:16" s="680" customFormat="1" ht="51" x14ac:dyDescent="0.25">
      <c r="A61" s="740">
        <v>52</v>
      </c>
      <c r="B61" s="762" t="s">
        <v>2980</v>
      </c>
      <c r="C61" s="720" t="s">
        <v>2899</v>
      </c>
      <c r="D61" s="720" t="s">
        <v>2932</v>
      </c>
      <c r="E61" s="760" t="s">
        <v>1704</v>
      </c>
      <c r="F61" s="756">
        <v>950083.2</v>
      </c>
      <c r="G61" s="756">
        <v>950083.2</v>
      </c>
      <c r="H61" s="720" t="s">
        <v>2903</v>
      </c>
      <c r="I61" s="747" t="s">
        <v>3426</v>
      </c>
      <c r="J61" s="744" t="s">
        <v>3457</v>
      </c>
      <c r="K61" s="696" t="s">
        <v>3403</v>
      </c>
      <c r="L61" s="697" t="s">
        <v>3458</v>
      </c>
      <c r="M61" s="745">
        <v>46209</v>
      </c>
      <c r="N61" s="745" t="s">
        <v>215</v>
      </c>
      <c r="O61" s="745">
        <v>46218</v>
      </c>
      <c r="P61" s="745" t="s">
        <v>215</v>
      </c>
    </row>
    <row r="62" spans="1:16" s="680" customFormat="1" ht="38.25" x14ac:dyDescent="0.25">
      <c r="A62" s="740">
        <v>53</v>
      </c>
      <c r="B62" s="762" t="s">
        <v>2981</v>
      </c>
      <c r="C62" s="720" t="s">
        <v>2899</v>
      </c>
      <c r="D62" s="720" t="s">
        <v>2932</v>
      </c>
      <c r="E62" s="760" t="s">
        <v>2900</v>
      </c>
      <c r="F62" s="756">
        <v>546204</v>
      </c>
      <c r="G62" s="756">
        <v>546204</v>
      </c>
      <c r="H62" s="720" t="s">
        <v>2903</v>
      </c>
      <c r="I62" s="747" t="s">
        <v>3426</v>
      </c>
      <c r="J62" s="744" t="s">
        <v>3459</v>
      </c>
      <c r="K62" s="696" t="s">
        <v>3403</v>
      </c>
      <c r="L62" s="697" t="s">
        <v>3460</v>
      </c>
      <c r="M62" s="745">
        <v>46209</v>
      </c>
      <c r="N62" s="745" t="s">
        <v>215</v>
      </c>
      <c r="O62" s="745">
        <v>46218</v>
      </c>
      <c r="P62" s="745" t="s">
        <v>215</v>
      </c>
    </row>
    <row r="63" spans="1:16" s="680" customFormat="1" ht="51" x14ac:dyDescent="0.25">
      <c r="A63" s="740">
        <v>54</v>
      </c>
      <c r="B63" s="762" t="s">
        <v>2982</v>
      </c>
      <c r="C63" s="720" t="s">
        <v>2899</v>
      </c>
      <c r="D63" s="720">
        <v>1</v>
      </c>
      <c r="E63" s="760" t="s">
        <v>1223</v>
      </c>
      <c r="F63" s="756">
        <v>1887610.7</v>
      </c>
      <c r="G63" s="756">
        <v>1887610.7</v>
      </c>
      <c r="H63" s="720" t="s">
        <v>2903</v>
      </c>
      <c r="I63" s="747" t="s">
        <v>3461</v>
      </c>
      <c r="J63" s="744" t="s">
        <v>3462</v>
      </c>
      <c r="K63" s="696" t="s">
        <v>3463</v>
      </c>
      <c r="L63" s="697" t="s">
        <v>3464</v>
      </c>
      <c r="M63" s="745">
        <v>46209</v>
      </c>
      <c r="N63" s="745" t="s">
        <v>215</v>
      </c>
      <c r="O63" s="745">
        <v>46218</v>
      </c>
      <c r="P63" s="745" t="s">
        <v>215</v>
      </c>
    </row>
    <row r="64" spans="1:16" s="680" customFormat="1" ht="51" x14ac:dyDescent="0.25">
      <c r="A64" s="740">
        <v>55</v>
      </c>
      <c r="B64" s="762" t="s">
        <v>2983</v>
      </c>
      <c r="C64" s="720" t="s">
        <v>2899</v>
      </c>
      <c r="D64" s="720">
        <v>1</v>
      </c>
      <c r="E64" s="760" t="s">
        <v>2900</v>
      </c>
      <c r="F64" s="756">
        <v>1891951.1</v>
      </c>
      <c r="G64" s="756">
        <v>1891951.1</v>
      </c>
      <c r="H64" s="720" t="s">
        <v>2903</v>
      </c>
      <c r="I64" s="747" t="s">
        <v>3465</v>
      </c>
      <c r="J64" s="744" t="s">
        <v>3466</v>
      </c>
      <c r="K64" s="696" t="s">
        <v>3463</v>
      </c>
      <c r="L64" s="697" t="s">
        <v>3467</v>
      </c>
      <c r="M64" s="745">
        <v>46209</v>
      </c>
      <c r="N64" s="745" t="s">
        <v>215</v>
      </c>
      <c r="O64" s="745">
        <v>46218</v>
      </c>
      <c r="P64" s="745" t="s">
        <v>215</v>
      </c>
    </row>
    <row r="65" spans="1:16" s="680" customFormat="1" ht="51" x14ac:dyDescent="0.25">
      <c r="A65" s="740">
        <v>56</v>
      </c>
      <c r="B65" s="762" t="s">
        <v>2984</v>
      </c>
      <c r="C65" s="720" t="s">
        <v>2899</v>
      </c>
      <c r="D65" s="720">
        <v>1</v>
      </c>
      <c r="E65" s="760" t="s">
        <v>1223</v>
      </c>
      <c r="F65" s="756">
        <v>1646599.64</v>
      </c>
      <c r="G65" s="756">
        <v>1646599.64</v>
      </c>
      <c r="H65" s="720" t="s">
        <v>2903</v>
      </c>
      <c r="I65" s="747" t="s">
        <v>3461</v>
      </c>
      <c r="J65" s="744" t="s">
        <v>3468</v>
      </c>
      <c r="K65" s="696" t="s">
        <v>3463</v>
      </c>
      <c r="L65" s="697" t="s">
        <v>3469</v>
      </c>
      <c r="M65" s="745">
        <v>46209</v>
      </c>
      <c r="N65" s="745" t="s">
        <v>215</v>
      </c>
      <c r="O65" s="745">
        <v>46218</v>
      </c>
      <c r="P65" s="745" t="s">
        <v>215</v>
      </c>
    </row>
    <row r="66" spans="1:16" s="680" customFormat="1" ht="51" x14ac:dyDescent="0.25">
      <c r="A66" s="740">
        <v>57</v>
      </c>
      <c r="B66" s="762" t="s">
        <v>2985</v>
      </c>
      <c r="C66" s="720" t="s">
        <v>2899</v>
      </c>
      <c r="D66" s="720" t="s">
        <v>2932</v>
      </c>
      <c r="E66" s="760" t="s">
        <v>2951</v>
      </c>
      <c r="F66" s="756">
        <v>21846701.149999999</v>
      </c>
      <c r="G66" s="756">
        <v>21846701.149999999</v>
      </c>
      <c r="H66" s="720" t="s">
        <v>2903</v>
      </c>
      <c r="I66" s="747" t="s">
        <v>3470</v>
      </c>
      <c r="J66" s="744" t="s">
        <v>3471</v>
      </c>
      <c r="K66" s="696" t="s">
        <v>3472</v>
      </c>
      <c r="L66" s="697" t="s">
        <v>3473</v>
      </c>
      <c r="M66" s="745">
        <v>46174</v>
      </c>
      <c r="N66" s="745">
        <v>46015</v>
      </c>
      <c r="O66" s="745">
        <v>46183</v>
      </c>
      <c r="P66" s="745">
        <v>46017</v>
      </c>
    </row>
    <row r="67" spans="1:16" s="680" customFormat="1" ht="38.25" x14ac:dyDescent="0.25">
      <c r="A67" s="740">
        <v>58</v>
      </c>
      <c r="B67" s="762" t="s">
        <v>2986</v>
      </c>
      <c r="C67" s="720" t="s">
        <v>2899</v>
      </c>
      <c r="D67" s="720" t="s">
        <v>2932</v>
      </c>
      <c r="E67" s="760" t="s">
        <v>1704</v>
      </c>
      <c r="F67" s="756">
        <v>5732176.3099999996</v>
      </c>
      <c r="G67" s="756">
        <v>5732176.3099999996</v>
      </c>
      <c r="H67" s="720" t="s">
        <v>2903</v>
      </c>
      <c r="I67" s="747" t="s">
        <v>3470</v>
      </c>
      <c r="J67" s="744" t="s">
        <v>3474</v>
      </c>
      <c r="K67" s="696" t="s">
        <v>3472</v>
      </c>
      <c r="L67" s="697" t="s">
        <v>3475</v>
      </c>
      <c r="M67" s="745">
        <v>46174</v>
      </c>
      <c r="N67" s="745" t="s">
        <v>215</v>
      </c>
      <c r="O67" s="745">
        <v>46183</v>
      </c>
      <c r="P67" s="745" t="s">
        <v>215</v>
      </c>
    </row>
    <row r="68" spans="1:16" s="680" customFormat="1" ht="38.25" x14ac:dyDescent="0.25">
      <c r="A68" s="740">
        <v>59</v>
      </c>
      <c r="B68" s="762" t="s">
        <v>2987</v>
      </c>
      <c r="C68" s="720" t="s">
        <v>2899</v>
      </c>
      <c r="D68" s="720" t="s">
        <v>2932</v>
      </c>
      <c r="E68" s="760" t="s">
        <v>2988</v>
      </c>
      <c r="F68" s="756">
        <v>4822274.0599999996</v>
      </c>
      <c r="G68" s="756">
        <v>4822274.0599999996</v>
      </c>
      <c r="H68" s="720" t="s">
        <v>2903</v>
      </c>
      <c r="I68" s="747" t="s">
        <v>3470</v>
      </c>
      <c r="J68" s="744" t="s">
        <v>3476</v>
      </c>
      <c r="K68" s="696" t="s">
        <v>3472</v>
      </c>
      <c r="L68" s="697" t="s">
        <v>3477</v>
      </c>
      <c r="M68" s="745">
        <v>46174</v>
      </c>
      <c r="N68" s="745">
        <v>46009</v>
      </c>
      <c r="O68" s="745">
        <v>46183</v>
      </c>
      <c r="P68" s="745">
        <v>46015</v>
      </c>
    </row>
    <row r="69" spans="1:16" s="680" customFormat="1" ht="38.25" x14ac:dyDescent="0.25">
      <c r="A69" s="740">
        <v>60</v>
      </c>
      <c r="B69" s="762" t="s">
        <v>2989</v>
      </c>
      <c r="C69" s="720" t="s">
        <v>2899</v>
      </c>
      <c r="D69" s="720" t="s">
        <v>2932</v>
      </c>
      <c r="E69" s="760" t="s">
        <v>2951</v>
      </c>
      <c r="F69" s="756">
        <v>5438076.4800000004</v>
      </c>
      <c r="G69" s="756">
        <v>5438076.4800000004</v>
      </c>
      <c r="H69" s="720" t="s">
        <v>2903</v>
      </c>
      <c r="I69" s="747" t="s">
        <v>3478</v>
      </c>
      <c r="J69" s="744" t="s">
        <v>3479</v>
      </c>
      <c r="K69" s="696" t="s">
        <v>3472</v>
      </c>
      <c r="L69" s="697" t="s">
        <v>3480</v>
      </c>
      <c r="M69" s="745">
        <v>46174</v>
      </c>
      <c r="N69" s="745">
        <v>46009</v>
      </c>
      <c r="O69" s="745">
        <v>46183</v>
      </c>
      <c r="P69" s="745">
        <v>46014</v>
      </c>
    </row>
    <row r="70" spans="1:16" s="680" customFormat="1" ht="38.25" x14ac:dyDescent="0.25">
      <c r="A70" s="740">
        <v>61</v>
      </c>
      <c r="B70" s="759" t="s">
        <v>2990</v>
      </c>
      <c r="C70" s="720" t="s">
        <v>2899</v>
      </c>
      <c r="D70" s="720" t="s">
        <v>2932</v>
      </c>
      <c r="E70" s="760" t="s">
        <v>2976</v>
      </c>
      <c r="F70" s="756">
        <v>17921583.359999999</v>
      </c>
      <c r="G70" s="756">
        <v>17921583.359999999</v>
      </c>
      <c r="H70" s="761" t="s">
        <v>2903</v>
      </c>
      <c r="I70" s="747" t="s">
        <v>3470</v>
      </c>
      <c r="J70" s="744" t="s">
        <v>3481</v>
      </c>
      <c r="K70" s="696" t="s">
        <v>3472</v>
      </c>
      <c r="L70" s="697" t="s">
        <v>3482</v>
      </c>
      <c r="M70" s="745">
        <v>46174</v>
      </c>
      <c r="N70" s="745">
        <v>46009</v>
      </c>
      <c r="O70" s="745">
        <v>46183</v>
      </c>
      <c r="P70" s="745">
        <v>46014</v>
      </c>
    </row>
    <row r="71" spans="1:16" s="680" customFormat="1" ht="38.25" x14ac:dyDescent="0.25">
      <c r="A71" s="740">
        <v>62</v>
      </c>
      <c r="B71" s="720" t="s">
        <v>2991</v>
      </c>
      <c r="C71" s="720" t="s">
        <v>2899</v>
      </c>
      <c r="D71" s="720" t="s">
        <v>2932</v>
      </c>
      <c r="E71" s="760" t="s">
        <v>2951</v>
      </c>
      <c r="F71" s="756">
        <v>13077476.35</v>
      </c>
      <c r="G71" s="756">
        <v>13077476.35</v>
      </c>
      <c r="H71" s="761" t="s">
        <v>2903</v>
      </c>
      <c r="I71" s="747" t="s">
        <v>3470</v>
      </c>
      <c r="J71" s="744" t="s">
        <v>3483</v>
      </c>
      <c r="K71" s="696" t="s">
        <v>3472</v>
      </c>
      <c r="L71" s="697" t="s">
        <v>3484</v>
      </c>
      <c r="M71" s="745">
        <v>46174</v>
      </c>
      <c r="N71" s="745">
        <v>46015</v>
      </c>
      <c r="O71" s="745">
        <v>46183</v>
      </c>
      <c r="P71" s="745">
        <v>46020</v>
      </c>
    </row>
    <row r="72" spans="1:16" s="680" customFormat="1" ht="51" x14ac:dyDescent="0.25">
      <c r="A72" s="740">
        <v>63</v>
      </c>
      <c r="B72" s="720" t="s">
        <v>2992</v>
      </c>
      <c r="C72" s="720" t="s">
        <v>2899</v>
      </c>
      <c r="D72" s="720" t="s">
        <v>2932</v>
      </c>
      <c r="E72" s="760" t="s">
        <v>2900</v>
      </c>
      <c r="F72" s="756">
        <v>766941.6</v>
      </c>
      <c r="G72" s="756">
        <v>766941.6</v>
      </c>
      <c r="H72" s="761" t="s">
        <v>2903</v>
      </c>
      <c r="I72" s="747" t="s">
        <v>3485</v>
      </c>
      <c r="J72" s="744" t="s">
        <v>3486</v>
      </c>
      <c r="K72" s="696" t="s">
        <v>3487</v>
      </c>
      <c r="L72" s="697" t="s">
        <v>3488</v>
      </c>
      <c r="M72" s="745">
        <v>46058</v>
      </c>
      <c r="N72" s="745" t="s">
        <v>215</v>
      </c>
      <c r="O72" s="745">
        <v>46069</v>
      </c>
      <c r="P72" s="745" t="s">
        <v>215</v>
      </c>
    </row>
    <row r="73" spans="1:16" s="680" customFormat="1" ht="51" x14ac:dyDescent="0.25">
      <c r="A73" s="740">
        <v>64</v>
      </c>
      <c r="B73" s="720" t="s">
        <v>2993</v>
      </c>
      <c r="C73" s="720" t="s">
        <v>2899</v>
      </c>
      <c r="D73" s="720" t="s">
        <v>2932</v>
      </c>
      <c r="E73" s="760" t="s">
        <v>2951</v>
      </c>
      <c r="F73" s="756">
        <v>6548408.6200000001</v>
      </c>
      <c r="G73" s="756">
        <v>6548408.6200000001</v>
      </c>
      <c r="H73" s="761" t="s">
        <v>2903</v>
      </c>
      <c r="I73" s="747" t="s">
        <v>3489</v>
      </c>
      <c r="J73" s="744" t="s">
        <v>3490</v>
      </c>
      <c r="K73" s="696" t="s">
        <v>3472</v>
      </c>
      <c r="L73" s="697" t="s">
        <v>3491</v>
      </c>
      <c r="M73" s="745">
        <v>46058</v>
      </c>
      <c r="N73" s="745" t="s">
        <v>215</v>
      </c>
      <c r="O73" s="745">
        <f>WORKDAY(M73,7)</f>
        <v>46069</v>
      </c>
      <c r="P73" s="745" t="s">
        <v>215</v>
      </c>
    </row>
    <row r="74" spans="1:16" s="680" customFormat="1" ht="38.25" x14ac:dyDescent="0.25">
      <c r="A74" s="740">
        <v>65</v>
      </c>
      <c r="B74" s="720" t="s">
        <v>2994</v>
      </c>
      <c r="C74" s="720" t="s">
        <v>2899</v>
      </c>
      <c r="D74" s="720" t="s">
        <v>2932</v>
      </c>
      <c r="E74" s="760" t="s">
        <v>2951</v>
      </c>
      <c r="F74" s="756">
        <v>15242468.93</v>
      </c>
      <c r="G74" s="756">
        <v>15242468.93</v>
      </c>
      <c r="H74" s="761" t="s">
        <v>2903</v>
      </c>
      <c r="I74" s="747" t="s">
        <v>3492</v>
      </c>
      <c r="J74" s="744" t="s">
        <v>3493</v>
      </c>
      <c r="K74" s="696" t="s">
        <v>3472</v>
      </c>
      <c r="L74" s="697" t="s">
        <v>3494</v>
      </c>
      <c r="M74" s="745">
        <v>46174</v>
      </c>
      <c r="N74" s="745">
        <v>46015</v>
      </c>
      <c r="O74" s="745">
        <v>46183</v>
      </c>
      <c r="P74" s="745">
        <v>46020</v>
      </c>
    </row>
    <row r="75" spans="1:16" s="680" customFormat="1" ht="38.25" x14ac:dyDescent="0.25">
      <c r="A75" s="740">
        <v>66</v>
      </c>
      <c r="B75" s="759" t="s">
        <v>2995</v>
      </c>
      <c r="C75" s="720" t="s">
        <v>2899</v>
      </c>
      <c r="D75" s="720" t="s">
        <v>2932</v>
      </c>
      <c r="E75" s="760" t="s">
        <v>2951</v>
      </c>
      <c r="F75" s="756">
        <v>14467540.76</v>
      </c>
      <c r="G75" s="756">
        <v>14467540.76</v>
      </c>
      <c r="H75" s="761" t="s">
        <v>2903</v>
      </c>
      <c r="I75" s="747" t="s">
        <v>3492</v>
      </c>
      <c r="J75" s="744" t="s">
        <v>3495</v>
      </c>
      <c r="K75" s="696" t="s">
        <v>3472</v>
      </c>
      <c r="L75" s="697" t="s">
        <v>3496</v>
      </c>
      <c r="M75" s="745">
        <v>46174</v>
      </c>
      <c r="N75" s="745">
        <v>46015</v>
      </c>
      <c r="O75" s="745">
        <v>46183</v>
      </c>
      <c r="P75" s="745">
        <v>46017</v>
      </c>
    </row>
    <row r="76" spans="1:16" s="680" customFormat="1" ht="38.25" x14ac:dyDescent="0.25">
      <c r="A76" s="740">
        <v>67</v>
      </c>
      <c r="B76" s="759" t="s">
        <v>2996</v>
      </c>
      <c r="C76" s="720" t="s">
        <v>2899</v>
      </c>
      <c r="D76" s="720" t="s">
        <v>2932</v>
      </c>
      <c r="E76" s="760" t="s">
        <v>1223</v>
      </c>
      <c r="F76" s="756">
        <v>9852109.0600000005</v>
      </c>
      <c r="G76" s="756">
        <v>9852109.0600000005</v>
      </c>
      <c r="H76" s="761" t="s">
        <v>2903</v>
      </c>
      <c r="I76" s="747" t="s">
        <v>3497</v>
      </c>
      <c r="J76" s="744" t="s">
        <v>3498</v>
      </c>
      <c r="K76" s="696" t="s">
        <v>3472</v>
      </c>
      <c r="L76" s="697" t="s">
        <v>3499</v>
      </c>
      <c r="M76" s="745">
        <v>46174</v>
      </c>
      <c r="N76" s="745">
        <v>46001</v>
      </c>
      <c r="O76" s="745">
        <v>46183</v>
      </c>
      <c r="P76" s="745">
        <v>46006</v>
      </c>
    </row>
    <row r="77" spans="1:16" s="680" customFormat="1" ht="38.25" x14ac:dyDescent="0.25">
      <c r="A77" s="740">
        <v>68</v>
      </c>
      <c r="B77" s="759" t="s">
        <v>2997</v>
      </c>
      <c r="C77" s="720" t="s">
        <v>2899</v>
      </c>
      <c r="D77" s="720" t="s">
        <v>2932</v>
      </c>
      <c r="E77" s="760" t="s">
        <v>2951</v>
      </c>
      <c r="F77" s="756">
        <v>23423686.899999999</v>
      </c>
      <c r="G77" s="756">
        <v>23423686.899999999</v>
      </c>
      <c r="H77" s="761" t="s">
        <v>2903</v>
      </c>
      <c r="I77" s="747" t="s">
        <v>3500</v>
      </c>
      <c r="J77" s="744" t="s">
        <v>3501</v>
      </c>
      <c r="K77" s="696" t="s">
        <v>3472</v>
      </c>
      <c r="L77" s="697" t="s">
        <v>3502</v>
      </c>
      <c r="M77" s="745">
        <v>46174</v>
      </c>
      <c r="N77" s="745">
        <v>46001</v>
      </c>
      <c r="O77" s="745">
        <v>46183</v>
      </c>
      <c r="P77" s="745">
        <v>46020</v>
      </c>
    </row>
    <row r="78" spans="1:16" s="680" customFormat="1" ht="54" customHeight="1" x14ac:dyDescent="0.25">
      <c r="A78" s="740">
        <v>69</v>
      </c>
      <c r="B78" s="759" t="s">
        <v>2998</v>
      </c>
      <c r="C78" s="720" t="s">
        <v>2899</v>
      </c>
      <c r="D78" s="720" t="s">
        <v>2932</v>
      </c>
      <c r="E78" s="760" t="s">
        <v>2951</v>
      </c>
      <c r="F78" s="756">
        <v>19714138.210000001</v>
      </c>
      <c r="G78" s="756">
        <v>19714138.210000001</v>
      </c>
      <c r="H78" s="761" t="s">
        <v>2903</v>
      </c>
      <c r="I78" s="747" t="s">
        <v>3492</v>
      </c>
      <c r="J78" s="744" t="s">
        <v>3503</v>
      </c>
      <c r="K78" s="696" t="s">
        <v>3472</v>
      </c>
      <c r="L78" s="697" t="s">
        <v>3504</v>
      </c>
      <c r="M78" s="745">
        <v>46174</v>
      </c>
      <c r="N78" s="745">
        <v>46001</v>
      </c>
      <c r="O78" s="745">
        <v>46183</v>
      </c>
      <c r="P78" s="745">
        <v>46006</v>
      </c>
    </row>
    <row r="79" spans="1:16" s="680" customFormat="1" ht="51" x14ac:dyDescent="0.25">
      <c r="A79" s="740">
        <v>70</v>
      </c>
      <c r="B79" s="759" t="s">
        <v>2999</v>
      </c>
      <c r="C79" s="720" t="s">
        <v>2899</v>
      </c>
      <c r="D79" s="720" t="s">
        <v>2932</v>
      </c>
      <c r="E79" s="760" t="s">
        <v>1704</v>
      </c>
      <c r="F79" s="756">
        <v>5330375.75</v>
      </c>
      <c r="G79" s="756">
        <v>5330375.75</v>
      </c>
      <c r="H79" s="761" t="s">
        <v>2903</v>
      </c>
      <c r="I79" s="747" t="s">
        <v>3470</v>
      </c>
      <c r="J79" s="744" t="s">
        <v>3505</v>
      </c>
      <c r="K79" s="696" t="s">
        <v>3472</v>
      </c>
      <c r="L79" s="697" t="s">
        <v>3506</v>
      </c>
      <c r="M79" s="745">
        <v>46058</v>
      </c>
      <c r="N79" s="745" t="s">
        <v>215</v>
      </c>
      <c r="O79" s="745">
        <v>46069</v>
      </c>
      <c r="P79" s="745" t="s">
        <v>215</v>
      </c>
    </row>
    <row r="80" spans="1:16" s="680" customFormat="1" ht="51" x14ac:dyDescent="0.25">
      <c r="A80" s="740">
        <v>71</v>
      </c>
      <c r="B80" s="759" t="s">
        <v>3000</v>
      </c>
      <c r="C80" s="720" t="s">
        <v>2899</v>
      </c>
      <c r="D80" s="720" t="s">
        <v>2932</v>
      </c>
      <c r="E80" s="760" t="s">
        <v>2951</v>
      </c>
      <c r="F80" s="756">
        <v>1842035.18</v>
      </c>
      <c r="G80" s="756">
        <v>1842035.18</v>
      </c>
      <c r="H80" s="761" t="s">
        <v>2903</v>
      </c>
      <c r="I80" s="747" t="s">
        <v>3507</v>
      </c>
      <c r="J80" s="744" t="s">
        <v>3508</v>
      </c>
      <c r="K80" s="696" t="s">
        <v>3509</v>
      </c>
      <c r="L80" s="697" t="s">
        <v>3510</v>
      </c>
      <c r="M80" s="745">
        <v>46182</v>
      </c>
      <c r="N80" s="745">
        <v>46001</v>
      </c>
      <c r="O80" s="745">
        <v>46191</v>
      </c>
      <c r="P80" s="745">
        <v>46008</v>
      </c>
    </row>
    <row r="81" spans="1:16" s="680" customFormat="1" ht="38.25" x14ac:dyDescent="0.25">
      <c r="A81" s="740">
        <v>72</v>
      </c>
      <c r="B81" s="759" t="s">
        <v>3001</v>
      </c>
      <c r="C81" s="720" t="s">
        <v>2899</v>
      </c>
      <c r="D81" s="720" t="s">
        <v>2932</v>
      </c>
      <c r="E81" s="760" t="s">
        <v>3002</v>
      </c>
      <c r="F81" s="756">
        <v>4801437.0999999996</v>
      </c>
      <c r="G81" s="756">
        <v>4801437.0999999996</v>
      </c>
      <c r="H81" s="761" t="s">
        <v>2903</v>
      </c>
      <c r="I81" s="747" t="s">
        <v>3507</v>
      </c>
      <c r="J81" s="744" t="s">
        <v>3511</v>
      </c>
      <c r="K81" s="696" t="s">
        <v>3509</v>
      </c>
      <c r="L81" s="697" t="s">
        <v>3512</v>
      </c>
      <c r="M81" s="745">
        <v>46182</v>
      </c>
      <c r="N81" s="745" t="s">
        <v>215</v>
      </c>
      <c r="O81" s="745">
        <v>46191</v>
      </c>
      <c r="P81" s="745" t="s">
        <v>215</v>
      </c>
    </row>
    <row r="82" spans="1:16" s="680" customFormat="1" ht="38.25" x14ac:dyDescent="0.25">
      <c r="A82" s="740">
        <v>73</v>
      </c>
      <c r="B82" s="759" t="s">
        <v>3003</v>
      </c>
      <c r="C82" s="720" t="s">
        <v>2899</v>
      </c>
      <c r="D82" s="720" t="s">
        <v>2932</v>
      </c>
      <c r="E82" s="760" t="s">
        <v>2951</v>
      </c>
      <c r="F82" s="756">
        <v>19613417.09</v>
      </c>
      <c r="G82" s="756">
        <v>19613417.09</v>
      </c>
      <c r="H82" s="761" t="s">
        <v>2903</v>
      </c>
      <c r="I82" s="747" t="s">
        <v>3507</v>
      </c>
      <c r="J82" s="744" t="s">
        <v>3513</v>
      </c>
      <c r="K82" s="696" t="s">
        <v>3509</v>
      </c>
      <c r="L82" s="697" t="s">
        <v>3514</v>
      </c>
      <c r="M82" s="745">
        <v>46182</v>
      </c>
      <c r="N82" s="745">
        <v>46001</v>
      </c>
      <c r="O82" s="745">
        <v>46191</v>
      </c>
      <c r="P82" s="745">
        <v>46020</v>
      </c>
    </row>
    <row r="83" spans="1:16" s="680" customFormat="1" ht="38.25" x14ac:dyDescent="0.25">
      <c r="A83" s="740">
        <v>74</v>
      </c>
      <c r="B83" s="759" t="s">
        <v>3004</v>
      </c>
      <c r="C83" s="720" t="s">
        <v>2899</v>
      </c>
      <c r="D83" s="720" t="s">
        <v>2932</v>
      </c>
      <c r="E83" s="760" t="s">
        <v>3002</v>
      </c>
      <c r="F83" s="756">
        <v>7911910.0999999996</v>
      </c>
      <c r="G83" s="756">
        <v>7911910.0999999996</v>
      </c>
      <c r="H83" s="761" t="s">
        <v>2903</v>
      </c>
      <c r="I83" s="747" t="s">
        <v>3507</v>
      </c>
      <c r="J83" s="744" t="s">
        <v>3515</v>
      </c>
      <c r="K83" s="696" t="s">
        <v>3509</v>
      </c>
      <c r="L83" s="697" t="s">
        <v>3516</v>
      </c>
      <c r="M83" s="745">
        <v>46182</v>
      </c>
      <c r="N83" s="745" t="s">
        <v>215</v>
      </c>
      <c r="O83" s="745">
        <v>46191</v>
      </c>
      <c r="P83" s="745" t="s">
        <v>215</v>
      </c>
    </row>
    <row r="84" spans="1:16" s="680" customFormat="1" ht="51" x14ac:dyDescent="0.25">
      <c r="A84" s="740">
        <v>75</v>
      </c>
      <c r="B84" s="759" t="s">
        <v>3005</v>
      </c>
      <c r="C84" s="720" t="s">
        <v>2899</v>
      </c>
      <c r="D84" s="720" t="s">
        <v>2932</v>
      </c>
      <c r="E84" s="760" t="s">
        <v>1704</v>
      </c>
      <c r="F84" s="756">
        <v>8834902.7100000009</v>
      </c>
      <c r="G84" s="756">
        <v>8834902.7100000009</v>
      </c>
      <c r="H84" s="761" t="s">
        <v>2903</v>
      </c>
      <c r="I84" s="747" t="s">
        <v>3470</v>
      </c>
      <c r="J84" s="744" t="s">
        <v>3517</v>
      </c>
      <c r="K84" s="696" t="s">
        <v>3509</v>
      </c>
      <c r="L84" s="697" t="s">
        <v>3518</v>
      </c>
      <c r="M84" s="745">
        <v>46182</v>
      </c>
      <c r="N84" s="745" t="s">
        <v>215</v>
      </c>
      <c r="O84" s="745">
        <v>46191</v>
      </c>
      <c r="P84" s="745" t="s">
        <v>215</v>
      </c>
    </row>
    <row r="85" spans="1:16" s="680" customFormat="1" ht="51" x14ac:dyDescent="0.25">
      <c r="A85" s="740">
        <v>76</v>
      </c>
      <c r="B85" s="759" t="s">
        <v>3006</v>
      </c>
      <c r="C85" s="720" t="s">
        <v>2899</v>
      </c>
      <c r="D85" s="720" t="s">
        <v>2932</v>
      </c>
      <c r="E85" s="760" t="s">
        <v>1704</v>
      </c>
      <c r="F85" s="756">
        <v>116321842.06999999</v>
      </c>
      <c r="G85" s="756">
        <v>116321842.06999999</v>
      </c>
      <c r="H85" s="761" t="s">
        <v>2903</v>
      </c>
      <c r="I85" s="747" t="s">
        <v>3470</v>
      </c>
      <c r="J85" s="744" t="s">
        <v>3519</v>
      </c>
      <c r="K85" s="696" t="s">
        <v>3509</v>
      </c>
      <c r="L85" s="697" t="s">
        <v>3520</v>
      </c>
      <c r="M85" s="745">
        <v>46182</v>
      </c>
      <c r="N85" s="745" t="s">
        <v>215</v>
      </c>
      <c r="O85" s="745">
        <v>46191</v>
      </c>
      <c r="P85" s="745" t="s">
        <v>215</v>
      </c>
    </row>
    <row r="86" spans="1:16" s="680" customFormat="1" ht="38.25" x14ac:dyDescent="0.25">
      <c r="A86" s="740">
        <v>77</v>
      </c>
      <c r="B86" s="759" t="s">
        <v>3007</v>
      </c>
      <c r="C86" s="720" t="s">
        <v>2899</v>
      </c>
      <c r="D86" s="720" t="s">
        <v>2932</v>
      </c>
      <c r="E86" s="760" t="s">
        <v>2951</v>
      </c>
      <c r="F86" s="756">
        <v>7882145.5199999996</v>
      </c>
      <c r="G86" s="756">
        <v>7882145.5199999996</v>
      </c>
      <c r="H86" s="761" t="s">
        <v>2903</v>
      </c>
      <c r="I86" s="747" t="s">
        <v>3507</v>
      </c>
      <c r="J86" s="744" t="s">
        <v>3521</v>
      </c>
      <c r="K86" s="696" t="s">
        <v>3509</v>
      </c>
      <c r="L86" s="697" t="s">
        <v>3522</v>
      </c>
      <c r="M86" s="745">
        <v>46182</v>
      </c>
      <c r="N86" s="745">
        <v>46001</v>
      </c>
      <c r="O86" s="745">
        <v>46191</v>
      </c>
      <c r="P86" s="745">
        <v>46020</v>
      </c>
    </row>
    <row r="87" spans="1:16" s="680" customFormat="1" ht="38.25" x14ac:dyDescent="0.25">
      <c r="A87" s="740">
        <v>78</v>
      </c>
      <c r="B87" s="759" t="s">
        <v>3008</v>
      </c>
      <c r="C87" s="720" t="s">
        <v>2899</v>
      </c>
      <c r="D87" s="720" t="s">
        <v>2932</v>
      </c>
      <c r="E87" s="760" t="s">
        <v>2951</v>
      </c>
      <c r="F87" s="756">
        <v>7148261.1699999999</v>
      </c>
      <c r="G87" s="756">
        <v>7148261.1699999999</v>
      </c>
      <c r="H87" s="761" t="s">
        <v>2903</v>
      </c>
      <c r="I87" s="747" t="s">
        <v>3507</v>
      </c>
      <c r="J87" s="744" t="s">
        <v>3523</v>
      </c>
      <c r="K87" s="696" t="s">
        <v>3509</v>
      </c>
      <c r="L87" s="697" t="s">
        <v>3524</v>
      </c>
      <c r="M87" s="745">
        <v>46182</v>
      </c>
      <c r="N87" s="745">
        <v>46001</v>
      </c>
      <c r="O87" s="745">
        <v>46191</v>
      </c>
      <c r="P87" s="745">
        <v>46017</v>
      </c>
    </row>
    <row r="88" spans="1:16" s="680" customFormat="1" ht="38.25" x14ac:dyDescent="0.25">
      <c r="A88" s="740">
        <v>79</v>
      </c>
      <c r="B88" s="759" t="s">
        <v>3009</v>
      </c>
      <c r="C88" s="720" t="s">
        <v>2899</v>
      </c>
      <c r="D88" s="720" t="s">
        <v>2932</v>
      </c>
      <c r="E88" s="760" t="s">
        <v>2988</v>
      </c>
      <c r="F88" s="756">
        <v>10547743.380000001</v>
      </c>
      <c r="G88" s="756">
        <v>10547743.380000001</v>
      </c>
      <c r="H88" s="761" t="s">
        <v>2903</v>
      </c>
      <c r="I88" s="747" t="s">
        <v>3470</v>
      </c>
      <c r="J88" s="744" t="s">
        <v>3525</v>
      </c>
      <c r="K88" s="696" t="s">
        <v>3509</v>
      </c>
      <c r="L88" s="697" t="s">
        <v>3526</v>
      </c>
      <c r="M88" s="745">
        <v>46182</v>
      </c>
      <c r="N88" s="745">
        <v>46001</v>
      </c>
      <c r="O88" s="745">
        <v>46191</v>
      </c>
      <c r="P88" s="745">
        <v>46017</v>
      </c>
    </row>
    <row r="89" spans="1:16" s="680" customFormat="1" ht="38.25" x14ac:dyDescent="0.25">
      <c r="A89" s="740">
        <v>80</v>
      </c>
      <c r="B89" s="759" t="s">
        <v>3010</v>
      </c>
      <c r="C89" s="720" t="s">
        <v>2899</v>
      </c>
      <c r="D89" s="720" t="s">
        <v>2932</v>
      </c>
      <c r="E89" s="760" t="s">
        <v>2988</v>
      </c>
      <c r="F89" s="756">
        <v>16789970.539999999</v>
      </c>
      <c r="G89" s="756">
        <v>16789970.539999999</v>
      </c>
      <c r="H89" s="761" t="s">
        <v>2903</v>
      </c>
      <c r="I89" s="747" t="s">
        <v>3470</v>
      </c>
      <c r="J89" s="744" t="s">
        <v>3527</v>
      </c>
      <c r="K89" s="696" t="s">
        <v>3509</v>
      </c>
      <c r="L89" s="697" t="s">
        <v>3528</v>
      </c>
      <c r="M89" s="745">
        <v>46182</v>
      </c>
      <c r="N89" s="745">
        <v>46001</v>
      </c>
      <c r="O89" s="745">
        <v>46191</v>
      </c>
      <c r="P89" s="745">
        <v>46017</v>
      </c>
    </row>
    <row r="90" spans="1:16" s="680" customFormat="1" ht="38.25" x14ac:dyDescent="0.25">
      <c r="A90" s="740">
        <v>81</v>
      </c>
      <c r="B90" s="759" t="s">
        <v>3011</v>
      </c>
      <c r="C90" s="720" t="s">
        <v>2899</v>
      </c>
      <c r="D90" s="720" t="s">
        <v>2932</v>
      </c>
      <c r="E90" s="760" t="s">
        <v>3012</v>
      </c>
      <c r="F90" s="756">
        <v>33264808.239999998</v>
      </c>
      <c r="G90" s="756">
        <v>33264808.239999998</v>
      </c>
      <c r="H90" s="761" t="s">
        <v>2903</v>
      </c>
      <c r="I90" s="747" t="s">
        <v>3470</v>
      </c>
      <c r="J90" s="744" t="s">
        <v>3529</v>
      </c>
      <c r="K90" s="696" t="s">
        <v>3509</v>
      </c>
      <c r="L90" s="697" t="s">
        <v>3530</v>
      </c>
      <c r="M90" s="745">
        <v>46182</v>
      </c>
      <c r="N90" s="745" t="s">
        <v>215</v>
      </c>
      <c r="O90" s="745">
        <v>46191</v>
      </c>
      <c r="P90" s="745" t="s">
        <v>215</v>
      </c>
    </row>
    <row r="91" spans="1:16" s="680" customFormat="1" ht="63.75" x14ac:dyDescent="0.25">
      <c r="A91" s="740">
        <v>82</v>
      </c>
      <c r="B91" s="759" t="s">
        <v>3013</v>
      </c>
      <c r="C91" s="720" t="s">
        <v>2899</v>
      </c>
      <c r="D91" s="720" t="s">
        <v>2932</v>
      </c>
      <c r="E91" s="760" t="s">
        <v>2951</v>
      </c>
      <c r="F91" s="756">
        <v>22076511.219999999</v>
      </c>
      <c r="G91" s="756">
        <v>22076511.219999999</v>
      </c>
      <c r="H91" s="761" t="s">
        <v>2903</v>
      </c>
      <c r="I91" s="747" t="s">
        <v>3507</v>
      </c>
      <c r="J91" s="744" t="s">
        <v>3531</v>
      </c>
      <c r="K91" s="696" t="s">
        <v>3509</v>
      </c>
      <c r="L91" s="697" t="s">
        <v>3532</v>
      </c>
      <c r="M91" s="745">
        <v>46182</v>
      </c>
      <c r="N91" s="745" t="s">
        <v>215</v>
      </c>
      <c r="O91" s="745">
        <v>46191</v>
      </c>
      <c r="P91" s="745" t="s">
        <v>215</v>
      </c>
    </row>
    <row r="92" spans="1:16" s="680" customFormat="1" ht="19.5" customHeight="1" x14ac:dyDescent="0.25">
      <c r="A92" s="740">
        <v>83</v>
      </c>
      <c r="B92" s="759" t="s">
        <v>3014</v>
      </c>
      <c r="C92" s="720" t="s">
        <v>2899</v>
      </c>
      <c r="D92" s="720" t="s">
        <v>2932</v>
      </c>
      <c r="E92" s="760" t="s">
        <v>2900</v>
      </c>
      <c r="F92" s="756">
        <v>538357.19999999995</v>
      </c>
      <c r="G92" s="756">
        <v>538357.19999999995</v>
      </c>
      <c r="H92" s="761" t="s">
        <v>2903</v>
      </c>
      <c r="I92" s="747" t="s">
        <v>3485</v>
      </c>
      <c r="J92" s="744" t="s">
        <v>3533</v>
      </c>
      <c r="K92" s="696" t="s">
        <v>3487</v>
      </c>
      <c r="L92" s="697" t="s">
        <v>3534</v>
      </c>
      <c r="M92" s="745">
        <v>46209</v>
      </c>
      <c r="N92" s="745" t="s">
        <v>215</v>
      </c>
      <c r="O92" s="745">
        <f>WORKDAY(M92,7)</f>
        <v>46218</v>
      </c>
      <c r="P92" s="745" t="s">
        <v>215</v>
      </c>
    </row>
    <row r="93" spans="1:16" s="680" customFormat="1" ht="51" x14ac:dyDescent="0.25">
      <c r="A93" s="740">
        <v>84</v>
      </c>
      <c r="B93" s="759" t="s">
        <v>3015</v>
      </c>
      <c r="C93" s="720" t="s">
        <v>2899</v>
      </c>
      <c r="D93" s="720" t="s">
        <v>2932</v>
      </c>
      <c r="E93" s="760" t="s">
        <v>2900</v>
      </c>
      <c r="F93" s="756">
        <v>1045507.2</v>
      </c>
      <c r="G93" s="756">
        <v>1045507.2</v>
      </c>
      <c r="H93" s="761" t="s">
        <v>2903</v>
      </c>
      <c r="I93" s="747" t="s">
        <v>3485</v>
      </c>
      <c r="J93" s="744" t="s">
        <v>3535</v>
      </c>
      <c r="K93" s="696" t="s">
        <v>3487</v>
      </c>
      <c r="L93" s="697" t="s">
        <v>3536</v>
      </c>
      <c r="M93" s="745">
        <v>46209</v>
      </c>
      <c r="N93" s="745">
        <v>46001</v>
      </c>
      <c r="O93" s="745">
        <v>46218</v>
      </c>
      <c r="P93" s="783">
        <v>46017</v>
      </c>
    </row>
    <row r="94" spans="1:16" s="680" customFormat="1" ht="89.25" x14ac:dyDescent="0.25">
      <c r="A94" s="740">
        <v>85</v>
      </c>
      <c r="B94" s="759" t="s">
        <v>3016</v>
      </c>
      <c r="C94" s="720" t="s">
        <v>2899</v>
      </c>
      <c r="D94" s="720" t="s">
        <v>2932</v>
      </c>
      <c r="E94" s="760" t="s">
        <v>2900</v>
      </c>
      <c r="F94" s="756">
        <v>3475078.8</v>
      </c>
      <c r="G94" s="756">
        <v>3475078.8</v>
      </c>
      <c r="H94" s="761" t="s">
        <v>2903</v>
      </c>
      <c r="I94" s="747" t="s">
        <v>3485</v>
      </c>
      <c r="J94" s="744" t="s">
        <v>3537</v>
      </c>
      <c r="K94" s="696" t="s">
        <v>3487</v>
      </c>
      <c r="L94" s="697" t="s">
        <v>3538</v>
      </c>
      <c r="M94" s="745">
        <v>46209</v>
      </c>
      <c r="N94" s="745" t="s">
        <v>215</v>
      </c>
      <c r="O94" s="745">
        <f t="shared" ref="O94:O105" si="0">WORKDAY(M94,7)</f>
        <v>46218</v>
      </c>
      <c r="P94" s="745" t="s">
        <v>215</v>
      </c>
    </row>
    <row r="95" spans="1:16" s="680" customFormat="1" ht="89.25" x14ac:dyDescent="0.25">
      <c r="A95" s="740">
        <v>86</v>
      </c>
      <c r="B95" s="759" t="s">
        <v>3017</v>
      </c>
      <c r="C95" s="720" t="s">
        <v>2899</v>
      </c>
      <c r="D95" s="720" t="s">
        <v>2932</v>
      </c>
      <c r="E95" s="760" t="s">
        <v>2900</v>
      </c>
      <c r="F95" s="756">
        <v>3391444.8</v>
      </c>
      <c r="G95" s="756">
        <v>3391444.8</v>
      </c>
      <c r="H95" s="761" t="s">
        <v>2903</v>
      </c>
      <c r="I95" s="747" t="s">
        <v>3485</v>
      </c>
      <c r="J95" s="744" t="s">
        <v>3539</v>
      </c>
      <c r="K95" s="696" t="s">
        <v>3487</v>
      </c>
      <c r="L95" s="697" t="s">
        <v>3540</v>
      </c>
      <c r="M95" s="745">
        <v>46209</v>
      </c>
      <c r="N95" s="745" t="s">
        <v>215</v>
      </c>
      <c r="O95" s="745">
        <f t="shared" si="0"/>
        <v>46218</v>
      </c>
      <c r="P95" s="745" t="s">
        <v>215</v>
      </c>
    </row>
    <row r="96" spans="1:16" s="680" customFormat="1" ht="51" x14ac:dyDescent="0.25">
      <c r="A96" s="740">
        <v>87</v>
      </c>
      <c r="B96" s="759" t="s">
        <v>3018</v>
      </c>
      <c r="C96" s="720" t="s">
        <v>2899</v>
      </c>
      <c r="D96" s="720" t="s">
        <v>2932</v>
      </c>
      <c r="E96" s="760" t="s">
        <v>2900</v>
      </c>
      <c r="F96" s="756">
        <v>596359.19999999995</v>
      </c>
      <c r="G96" s="756">
        <v>596359.19999999995</v>
      </c>
      <c r="H96" s="761" t="s">
        <v>2903</v>
      </c>
      <c r="I96" s="747" t="s">
        <v>3485</v>
      </c>
      <c r="J96" s="744" t="s">
        <v>3541</v>
      </c>
      <c r="K96" s="696" t="s">
        <v>3487</v>
      </c>
      <c r="L96" s="697" t="s">
        <v>3542</v>
      </c>
      <c r="M96" s="745">
        <v>46209</v>
      </c>
      <c r="N96" s="745" t="s">
        <v>215</v>
      </c>
      <c r="O96" s="745">
        <f t="shared" si="0"/>
        <v>46218</v>
      </c>
      <c r="P96" s="745" t="s">
        <v>215</v>
      </c>
    </row>
    <row r="97" spans="1:16" s="680" customFormat="1" ht="51" x14ac:dyDescent="0.25">
      <c r="A97" s="740">
        <v>88</v>
      </c>
      <c r="B97" s="759" t="s">
        <v>3019</v>
      </c>
      <c r="C97" s="720" t="s">
        <v>2899</v>
      </c>
      <c r="D97" s="720" t="s">
        <v>2932</v>
      </c>
      <c r="E97" s="760" t="s">
        <v>2900</v>
      </c>
      <c r="F97" s="756">
        <v>1147767.6000000001</v>
      </c>
      <c r="G97" s="756">
        <v>1147767.6000000001</v>
      </c>
      <c r="H97" s="761" t="s">
        <v>2903</v>
      </c>
      <c r="I97" s="747" t="s">
        <v>3485</v>
      </c>
      <c r="J97" s="744" t="s">
        <v>3543</v>
      </c>
      <c r="K97" s="696" t="s">
        <v>3487</v>
      </c>
      <c r="L97" s="697" t="s">
        <v>3544</v>
      </c>
      <c r="M97" s="745">
        <v>46209</v>
      </c>
      <c r="N97" s="745" t="s">
        <v>215</v>
      </c>
      <c r="O97" s="745">
        <f t="shared" si="0"/>
        <v>46218</v>
      </c>
      <c r="P97" s="745" t="s">
        <v>215</v>
      </c>
    </row>
    <row r="98" spans="1:16" s="680" customFormat="1" ht="38.25" x14ac:dyDescent="0.25">
      <c r="A98" s="740">
        <v>89</v>
      </c>
      <c r="B98" s="759" t="s">
        <v>3020</v>
      </c>
      <c r="C98" s="720" t="s">
        <v>2899</v>
      </c>
      <c r="D98" s="720" t="s">
        <v>2932</v>
      </c>
      <c r="E98" s="760" t="s">
        <v>2900</v>
      </c>
      <c r="F98" s="756">
        <v>4594386</v>
      </c>
      <c r="G98" s="756">
        <v>4594386</v>
      </c>
      <c r="H98" s="761" t="s">
        <v>2903</v>
      </c>
      <c r="I98" s="747" t="s">
        <v>3485</v>
      </c>
      <c r="J98" s="744" t="s">
        <v>3545</v>
      </c>
      <c r="K98" s="696" t="s">
        <v>3487</v>
      </c>
      <c r="L98" s="697" t="s">
        <v>3546</v>
      </c>
      <c r="M98" s="745">
        <v>46209</v>
      </c>
      <c r="N98" s="745" t="s">
        <v>215</v>
      </c>
      <c r="O98" s="745">
        <f t="shared" si="0"/>
        <v>46218</v>
      </c>
      <c r="P98" s="745" t="s">
        <v>215</v>
      </c>
    </row>
    <row r="99" spans="1:16" s="680" customFormat="1" ht="38.25" x14ac:dyDescent="0.25">
      <c r="A99" s="740">
        <v>90</v>
      </c>
      <c r="B99" s="759" t="s">
        <v>3021</v>
      </c>
      <c r="C99" s="720" t="s">
        <v>2899</v>
      </c>
      <c r="D99" s="720" t="s">
        <v>2932</v>
      </c>
      <c r="E99" s="760" t="s">
        <v>2900</v>
      </c>
      <c r="F99" s="756">
        <v>1144952.3999999999</v>
      </c>
      <c r="G99" s="756">
        <v>1144952.3999999999</v>
      </c>
      <c r="H99" s="761" t="s">
        <v>2903</v>
      </c>
      <c r="I99" s="747" t="s">
        <v>3485</v>
      </c>
      <c r="J99" s="744" t="s">
        <v>3547</v>
      </c>
      <c r="K99" s="696" t="s">
        <v>3487</v>
      </c>
      <c r="L99" s="697" t="s">
        <v>3548</v>
      </c>
      <c r="M99" s="745">
        <v>46209</v>
      </c>
      <c r="N99" s="745" t="s">
        <v>215</v>
      </c>
      <c r="O99" s="745">
        <f t="shared" si="0"/>
        <v>46218</v>
      </c>
      <c r="P99" s="745" t="s">
        <v>215</v>
      </c>
    </row>
    <row r="100" spans="1:16" s="680" customFormat="1" ht="63.75" x14ac:dyDescent="0.25">
      <c r="A100" s="740">
        <v>91</v>
      </c>
      <c r="B100" s="759" t="s">
        <v>3022</v>
      </c>
      <c r="C100" s="720" t="s">
        <v>2899</v>
      </c>
      <c r="D100" s="720" t="s">
        <v>2932</v>
      </c>
      <c r="E100" s="760" t="s">
        <v>2900</v>
      </c>
      <c r="F100" s="756">
        <v>955404</v>
      </c>
      <c r="G100" s="756">
        <v>955404</v>
      </c>
      <c r="H100" s="761" t="s">
        <v>2903</v>
      </c>
      <c r="I100" s="747" t="s">
        <v>3485</v>
      </c>
      <c r="J100" s="744" t="s">
        <v>3549</v>
      </c>
      <c r="K100" s="696" t="s">
        <v>3487</v>
      </c>
      <c r="L100" s="697" t="s">
        <v>3550</v>
      </c>
      <c r="M100" s="745">
        <v>46209</v>
      </c>
      <c r="N100" s="745" t="s">
        <v>215</v>
      </c>
      <c r="O100" s="745">
        <f t="shared" si="0"/>
        <v>46218</v>
      </c>
      <c r="P100" s="745" t="s">
        <v>215</v>
      </c>
    </row>
    <row r="101" spans="1:16" s="680" customFormat="1" ht="63.75" x14ac:dyDescent="0.25">
      <c r="A101" s="740">
        <v>92</v>
      </c>
      <c r="B101" s="759" t="s">
        <v>3023</v>
      </c>
      <c r="C101" s="720" t="s">
        <v>2899</v>
      </c>
      <c r="D101" s="720" t="s">
        <v>2932</v>
      </c>
      <c r="E101" s="760" t="s">
        <v>2900</v>
      </c>
      <c r="F101" s="756">
        <v>1779321.6</v>
      </c>
      <c r="G101" s="756">
        <v>1779321.6</v>
      </c>
      <c r="H101" s="761" t="s">
        <v>2903</v>
      </c>
      <c r="I101" s="747" t="s">
        <v>3485</v>
      </c>
      <c r="J101" s="744" t="s">
        <v>3551</v>
      </c>
      <c r="K101" s="696" t="s">
        <v>3487</v>
      </c>
      <c r="L101" s="697" t="s">
        <v>3552</v>
      </c>
      <c r="M101" s="745">
        <v>46209</v>
      </c>
      <c r="N101" s="745" t="s">
        <v>215</v>
      </c>
      <c r="O101" s="745">
        <f t="shared" si="0"/>
        <v>46218</v>
      </c>
      <c r="P101" s="745" t="s">
        <v>215</v>
      </c>
    </row>
    <row r="102" spans="1:16" s="680" customFormat="1" ht="51" x14ac:dyDescent="0.25">
      <c r="A102" s="740">
        <v>93</v>
      </c>
      <c r="B102" s="759" t="s">
        <v>3024</v>
      </c>
      <c r="C102" s="720" t="s">
        <v>2899</v>
      </c>
      <c r="D102" s="720" t="s">
        <v>2932</v>
      </c>
      <c r="E102" s="760" t="s">
        <v>2900</v>
      </c>
      <c r="F102" s="756">
        <v>1001020.8</v>
      </c>
      <c r="G102" s="756">
        <v>1001020.8</v>
      </c>
      <c r="H102" s="761" t="s">
        <v>2903</v>
      </c>
      <c r="I102" s="747" t="s">
        <v>3485</v>
      </c>
      <c r="J102" s="744" t="s">
        <v>3553</v>
      </c>
      <c r="K102" s="696" t="s">
        <v>3487</v>
      </c>
      <c r="L102" s="697" t="s">
        <v>3554</v>
      </c>
      <c r="M102" s="745">
        <v>46209</v>
      </c>
      <c r="N102" s="745" t="s">
        <v>215</v>
      </c>
      <c r="O102" s="745">
        <f t="shared" si="0"/>
        <v>46218</v>
      </c>
      <c r="P102" s="745" t="s">
        <v>215</v>
      </c>
    </row>
    <row r="103" spans="1:16" s="680" customFormat="1" ht="51" x14ac:dyDescent="0.25">
      <c r="A103" s="740">
        <v>94</v>
      </c>
      <c r="B103" s="759" t="s">
        <v>3025</v>
      </c>
      <c r="C103" s="720" t="s">
        <v>2899</v>
      </c>
      <c r="D103" s="720" t="s">
        <v>2932</v>
      </c>
      <c r="E103" s="760" t="s">
        <v>2900</v>
      </c>
      <c r="F103" s="756">
        <v>1392747.6</v>
      </c>
      <c r="G103" s="756">
        <v>1392747.6</v>
      </c>
      <c r="H103" s="761" t="s">
        <v>2903</v>
      </c>
      <c r="I103" s="747" t="s">
        <v>3555</v>
      </c>
      <c r="J103" s="744" t="s">
        <v>3556</v>
      </c>
      <c r="K103" s="696" t="s">
        <v>3557</v>
      </c>
      <c r="L103" s="697" t="s">
        <v>3558</v>
      </c>
      <c r="M103" s="745">
        <v>46209</v>
      </c>
      <c r="N103" s="745" t="s">
        <v>215</v>
      </c>
      <c r="O103" s="745">
        <f t="shared" si="0"/>
        <v>46218</v>
      </c>
      <c r="P103" s="745" t="s">
        <v>215</v>
      </c>
    </row>
    <row r="104" spans="1:16" s="680" customFormat="1" ht="38.25" x14ac:dyDescent="0.25">
      <c r="A104" s="740">
        <v>95</v>
      </c>
      <c r="B104" s="759" t="s">
        <v>3026</v>
      </c>
      <c r="C104" s="720" t="s">
        <v>2899</v>
      </c>
      <c r="D104" s="720" t="s">
        <v>2932</v>
      </c>
      <c r="E104" s="760" t="s">
        <v>2900</v>
      </c>
      <c r="F104" s="756">
        <v>741866.4</v>
      </c>
      <c r="G104" s="756">
        <v>741866.4</v>
      </c>
      <c r="H104" s="761" t="s">
        <v>2903</v>
      </c>
      <c r="I104" s="747" t="s">
        <v>3485</v>
      </c>
      <c r="J104" s="744" t="s">
        <v>3559</v>
      </c>
      <c r="K104" s="696" t="s">
        <v>3487</v>
      </c>
      <c r="L104" s="697" t="s">
        <v>3560</v>
      </c>
      <c r="M104" s="745">
        <v>46209</v>
      </c>
      <c r="N104" s="745" t="s">
        <v>215</v>
      </c>
      <c r="O104" s="745">
        <f t="shared" si="0"/>
        <v>46218</v>
      </c>
      <c r="P104" s="745" t="s">
        <v>215</v>
      </c>
    </row>
    <row r="105" spans="1:16" s="680" customFormat="1" ht="89.25" x14ac:dyDescent="0.25">
      <c r="A105" s="740">
        <v>96</v>
      </c>
      <c r="B105" s="759" t="s">
        <v>3027</v>
      </c>
      <c r="C105" s="720" t="s">
        <v>2899</v>
      </c>
      <c r="D105" s="720" t="s">
        <v>2932</v>
      </c>
      <c r="E105" s="760" t="s">
        <v>2900</v>
      </c>
      <c r="F105" s="756">
        <v>1788919.2</v>
      </c>
      <c r="G105" s="756">
        <v>1788919.2</v>
      </c>
      <c r="H105" s="761" t="s">
        <v>2903</v>
      </c>
      <c r="I105" s="747" t="s">
        <v>3485</v>
      </c>
      <c r="J105" s="744" t="s">
        <v>3561</v>
      </c>
      <c r="K105" s="696" t="s">
        <v>3487</v>
      </c>
      <c r="L105" s="697" t="s">
        <v>3562</v>
      </c>
      <c r="M105" s="745">
        <v>46209</v>
      </c>
      <c r="N105" s="745" t="s">
        <v>215</v>
      </c>
      <c r="O105" s="745">
        <f t="shared" si="0"/>
        <v>46218</v>
      </c>
      <c r="P105" s="745" t="s">
        <v>215</v>
      </c>
    </row>
    <row r="106" spans="1:16" s="680" customFormat="1" ht="38.25" x14ac:dyDescent="0.25">
      <c r="A106" s="740">
        <v>97</v>
      </c>
      <c r="B106" s="759" t="s">
        <v>3028</v>
      </c>
      <c r="C106" s="720" t="s">
        <v>2899</v>
      </c>
      <c r="D106" s="720" t="s">
        <v>2932</v>
      </c>
      <c r="E106" s="760" t="s">
        <v>2951</v>
      </c>
      <c r="F106" s="756">
        <v>11954168.939999999</v>
      </c>
      <c r="G106" s="756">
        <v>11954168.939999999</v>
      </c>
      <c r="H106" s="761" t="s">
        <v>2903</v>
      </c>
      <c r="I106" s="747" t="s">
        <v>3470</v>
      </c>
      <c r="J106" s="744" t="s">
        <v>3563</v>
      </c>
      <c r="K106" s="696" t="s">
        <v>3509</v>
      </c>
      <c r="L106" s="697" t="s">
        <v>3564</v>
      </c>
      <c r="M106" s="745">
        <v>46182</v>
      </c>
      <c r="N106" s="745">
        <v>46001</v>
      </c>
      <c r="O106" s="745">
        <v>46191</v>
      </c>
      <c r="P106" s="784">
        <v>46016</v>
      </c>
    </row>
    <row r="107" spans="1:16" s="680" customFormat="1" ht="38.25" x14ac:dyDescent="0.25">
      <c r="A107" s="740">
        <v>98</v>
      </c>
      <c r="B107" s="759" t="s">
        <v>3029</v>
      </c>
      <c r="C107" s="720" t="s">
        <v>2899</v>
      </c>
      <c r="D107" s="720" t="s">
        <v>2932</v>
      </c>
      <c r="E107" s="760" t="s">
        <v>2951</v>
      </c>
      <c r="F107" s="756">
        <v>3702127.12</v>
      </c>
      <c r="G107" s="756">
        <v>3702127.12</v>
      </c>
      <c r="H107" s="761" t="s">
        <v>2903</v>
      </c>
      <c r="I107" s="747" t="s">
        <v>3565</v>
      </c>
      <c r="J107" s="744" t="s">
        <v>3566</v>
      </c>
      <c r="K107" s="696" t="s">
        <v>3509</v>
      </c>
      <c r="L107" s="697" t="s">
        <v>3567</v>
      </c>
      <c r="M107" s="745">
        <v>46182</v>
      </c>
      <c r="N107" s="745">
        <v>46001</v>
      </c>
      <c r="O107" s="745">
        <v>46191</v>
      </c>
      <c r="P107" s="745">
        <v>46014</v>
      </c>
    </row>
    <row r="108" spans="1:16" s="680" customFormat="1" ht="38.25" x14ac:dyDescent="0.25">
      <c r="A108" s="740">
        <v>99</v>
      </c>
      <c r="B108" s="759" t="s">
        <v>3030</v>
      </c>
      <c r="C108" s="720" t="s">
        <v>2899</v>
      </c>
      <c r="D108" s="720" t="s">
        <v>2932</v>
      </c>
      <c r="E108" s="760" t="s">
        <v>3031</v>
      </c>
      <c r="F108" s="756">
        <v>48676164.200000003</v>
      </c>
      <c r="G108" s="756">
        <v>48676164.200000003</v>
      </c>
      <c r="H108" s="761" t="s">
        <v>2903</v>
      </c>
      <c r="I108" s="747" t="s">
        <v>3497</v>
      </c>
      <c r="J108" s="744" t="s">
        <v>3568</v>
      </c>
      <c r="K108" s="696" t="s">
        <v>3509</v>
      </c>
      <c r="L108" s="697" t="s">
        <v>3569</v>
      </c>
      <c r="M108" s="745">
        <v>46182</v>
      </c>
      <c r="N108" s="745" t="s">
        <v>215</v>
      </c>
      <c r="O108" s="745">
        <v>46191</v>
      </c>
      <c r="P108" s="745" t="s">
        <v>215</v>
      </c>
    </row>
    <row r="109" spans="1:16" s="680" customFormat="1" ht="38.25" x14ac:dyDescent="0.25">
      <c r="A109" s="740">
        <v>100</v>
      </c>
      <c r="B109" s="759" t="s">
        <v>3032</v>
      </c>
      <c r="C109" s="720" t="s">
        <v>2899</v>
      </c>
      <c r="D109" s="720" t="s">
        <v>2932</v>
      </c>
      <c r="E109" s="760" t="s">
        <v>3012</v>
      </c>
      <c r="F109" s="756">
        <v>27090356.050000001</v>
      </c>
      <c r="G109" s="756">
        <v>27090356.050000001</v>
      </c>
      <c r="H109" s="761" t="s">
        <v>2903</v>
      </c>
      <c r="I109" s="747" t="s">
        <v>3470</v>
      </c>
      <c r="J109" s="744" t="s">
        <v>3570</v>
      </c>
      <c r="K109" s="696" t="s">
        <v>3509</v>
      </c>
      <c r="L109" s="697" t="s">
        <v>3571</v>
      </c>
      <c r="M109" s="745">
        <v>46182</v>
      </c>
      <c r="N109" s="745">
        <v>46001</v>
      </c>
      <c r="O109" s="745">
        <v>46191</v>
      </c>
      <c r="P109" s="784">
        <v>46016</v>
      </c>
    </row>
    <row r="110" spans="1:16" s="680" customFormat="1" ht="38.25" x14ac:dyDescent="0.25">
      <c r="A110" s="740">
        <v>101</v>
      </c>
      <c r="B110" s="759" t="s">
        <v>3033</v>
      </c>
      <c r="C110" s="720" t="s">
        <v>2899</v>
      </c>
      <c r="D110" s="720" t="s">
        <v>2932</v>
      </c>
      <c r="E110" s="760" t="s">
        <v>2951</v>
      </c>
      <c r="F110" s="756">
        <v>8262840.0599999996</v>
      </c>
      <c r="G110" s="756">
        <v>8262840.0599999996</v>
      </c>
      <c r="H110" s="761" t="s">
        <v>2903</v>
      </c>
      <c r="I110" s="747" t="s">
        <v>3507</v>
      </c>
      <c r="J110" s="744" t="s">
        <v>3572</v>
      </c>
      <c r="K110" s="696" t="s">
        <v>3509</v>
      </c>
      <c r="L110" s="697" t="s">
        <v>3573</v>
      </c>
      <c r="M110" s="745">
        <v>46182</v>
      </c>
      <c r="N110" s="745">
        <v>46001</v>
      </c>
      <c r="O110" s="745">
        <v>46191</v>
      </c>
      <c r="P110" s="745">
        <v>46014</v>
      </c>
    </row>
    <row r="111" spans="1:16" s="680" customFormat="1" ht="38.25" x14ac:dyDescent="0.25">
      <c r="A111" s="740">
        <v>102</v>
      </c>
      <c r="B111" s="759" t="s">
        <v>3034</v>
      </c>
      <c r="C111" s="720" t="s">
        <v>2899</v>
      </c>
      <c r="D111" s="720" t="s">
        <v>2932</v>
      </c>
      <c r="E111" s="760" t="s">
        <v>2951</v>
      </c>
      <c r="F111" s="756">
        <v>1335965.06</v>
      </c>
      <c r="G111" s="756">
        <v>1335965.06</v>
      </c>
      <c r="H111" s="761" t="s">
        <v>2903</v>
      </c>
      <c r="I111" s="747" t="s">
        <v>3470</v>
      </c>
      <c r="J111" s="744" t="s">
        <v>3574</v>
      </c>
      <c r="K111" s="696" t="s">
        <v>3509</v>
      </c>
      <c r="L111" s="697" t="s">
        <v>3575</v>
      </c>
      <c r="M111" s="745">
        <v>46182</v>
      </c>
      <c r="N111" s="745">
        <v>46001</v>
      </c>
      <c r="O111" s="745">
        <v>46191</v>
      </c>
      <c r="P111" s="745">
        <v>46014</v>
      </c>
    </row>
    <row r="112" spans="1:16" s="680" customFormat="1" ht="38.25" x14ac:dyDescent="0.25">
      <c r="A112" s="740">
        <v>103</v>
      </c>
      <c r="B112" s="759" t="s">
        <v>3035</v>
      </c>
      <c r="C112" s="720" t="s">
        <v>2899</v>
      </c>
      <c r="D112" s="720" t="s">
        <v>2932</v>
      </c>
      <c r="E112" s="760" t="s">
        <v>2971</v>
      </c>
      <c r="F112" s="756">
        <v>4729496.51</v>
      </c>
      <c r="G112" s="756">
        <v>4729496.51</v>
      </c>
      <c r="H112" s="761" t="s">
        <v>2903</v>
      </c>
      <c r="I112" s="747" t="s">
        <v>3470</v>
      </c>
      <c r="J112" s="744" t="s">
        <v>3576</v>
      </c>
      <c r="K112" s="696" t="s">
        <v>3509</v>
      </c>
      <c r="L112" s="697" t="s">
        <v>3577</v>
      </c>
      <c r="M112" s="745">
        <v>46182</v>
      </c>
      <c r="N112" s="745">
        <v>46001</v>
      </c>
      <c r="O112" s="745">
        <v>46191</v>
      </c>
      <c r="P112" s="745">
        <v>46015</v>
      </c>
    </row>
    <row r="113" spans="1:16" s="680" customFormat="1" ht="38.25" x14ac:dyDescent="0.25">
      <c r="A113" s="740">
        <v>104</v>
      </c>
      <c r="B113" s="759" t="s">
        <v>3036</v>
      </c>
      <c r="C113" s="720" t="s">
        <v>2899</v>
      </c>
      <c r="D113" s="720" t="s">
        <v>2932</v>
      </c>
      <c r="E113" s="760" t="s">
        <v>2971</v>
      </c>
      <c r="F113" s="756">
        <v>2921448.88</v>
      </c>
      <c r="G113" s="756">
        <v>2921448.88</v>
      </c>
      <c r="H113" s="761" t="s">
        <v>2903</v>
      </c>
      <c r="I113" s="747" t="s">
        <v>3470</v>
      </c>
      <c r="J113" s="744" t="s">
        <v>3578</v>
      </c>
      <c r="K113" s="696" t="s">
        <v>3509</v>
      </c>
      <c r="L113" s="697" t="s">
        <v>3579</v>
      </c>
      <c r="M113" s="745">
        <v>46182</v>
      </c>
      <c r="N113" s="745">
        <v>46001</v>
      </c>
      <c r="O113" s="745">
        <v>46191</v>
      </c>
      <c r="P113" s="745">
        <v>46009</v>
      </c>
    </row>
    <row r="114" spans="1:16" s="680" customFormat="1" ht="38.25" x14ac:dyDescent="0.25">
      <c r="A114" s="740">
        <v>105</v>
      </c>
      <c r="B114" s="759" t="s">
        <v>3037</v>
      </c>
      <c r="C114" s="720" t="s">
        <v>2899</v>
      </c>
      <c r="D114" s="720" t="s">
        <v>2932</v>
      </c>
      <c r="E114" s="760" t="s">
        <v>2951</v>
      </c>
      <c r="F114" s="756">
        <v>24424734.48</v>
      </c>
      <c r="G114" s="756">
        <v>24424734.48</v>
      </c>
      <c r="H114" s="761" t="s">
        <v>2903</v>
      </c>
      <c r="I114" s="747" t="s">
        <v>3470</v>
      </c>
      <c r="J114" s="744" t="s">
        <v>3580</v>
      </c>
      <c r="K114" s="696" t="s">
        <v>3509</v>
      </c>
      <c r="L114" s="697" t="s">
        <v>3581</v>
      </c>
      <c r="M114" s="745">
        <v>46182</v>
      </c>
      <c r="N114" s="745" t="s">
        <v>215</v>
      </c>
      <c r="O114" s="745">
        <v>46191</v>
      </c>
      <c r="P114" s="745" t="s">
        <v>215</v>
      </c>
    </row>
    <row r="115" spans="1:16" s="680" customFormat="1" ht="38.25" x14ac:dyDescent="0.25">
      <c r="A115" s="740">
        <v>106</v>
      </c>
      <c r="B115" s="759" t="s">
        <v>3038</v>
      </c>
      <c r="C115" s="720" t="s">
        <v>2899</v>
      </c>
      <c r="D115" s="720" t="s">
        <v>2932</v>
      </c>
      <c r="E115" s="760" t="s">
        <v>2951</v>
      </c>
      <c r="F115" s="756">
        <v>5489029.2800000003</v>
      </c>
      <c r="G115" s="756">
        <v>5489029.2800000003</v>
      </c>
      <c r="H115" s="761" t="s">
        <v>2903</v>
      </c>
      <c r="I115" s="747" t="s">
        <v>3470</v>
      </c>
      <c r="J115" s="744" t="s">
        <v>3582</v>
      </c>
      <c r="K115" s="696" t="s">
        <v>3509</v>
      </c>
      <c r="L115" s="697" t="s">
        <v>3583</v>
      </c>
      <c r="M115" s="745">
        <v>46182</v>
      </c>
      <c r="N115" s="745">
        <v>46001</v>
      </c>
      <c r="O115" s="745">
        <v>46191</v>
      </c>
      <c r="P115" s="745">
        <v>46006</v>
      </c>
    </row>
    <row r="116" spans="1:16" s="680" customFormat="1" ht="51" x14ac:dyDescent="0.25">
      <c r="A116" s="740">
        <v>107</v>
      </c>
      <c r="B116" s="759" t="s">
        <v>3039</v>
      </c>
      <c r="C116" s="720" t="s">
        <v>2899</v>
      </c>
      <c r="D116" s="720" t="s">
        <v>2932</v>
      </c>
      <c r="E116" s="760" t="s">
        <v>2951</v>
      </c>
      <c r="F116" s="756">
        <v>23571189.829999998</v>
      </c>
      <c r="G116" s="756">
        <v>23571189.829999998</v>
      </c>
      <c r="H116" s="761" t="s">
        <v>2903</v>
      </c>
      <c r="I116" s="747" t="s">
        <v>3497</v>
      </c>
      <c r="J116" s="744" t="s">
        <v>3584</v>
      </c>
      <c r="K116" s="696" t="s">
        <v>3509</v>
      </c>
      <c r="L116" s="697" t="s">
        <v>3585</v>
      </c>
      <c r="M116" s="745">
        <v>46182</v>
      </c>
      <c r="N116" s="745" t="s">
        <v>215</v>
      </c>
      <c r="O116" s="745">
        <v>46191</v>
      </c>
      <c r="P116" s="745" t="s">
        <v>215</v>
      </c>
    </row>
    <row r="117" spans="1:16" s="680" customFormat="1" ht="38.25" x14ac:dyDescent="0.25">
      <c r="A117" s="740">
        <v>108</v>
      </c>
      <c r="B117" s="759" t="s">
        <v>3040</v>
      </c>
      <c r="C117" s="720" t="s">
        <v>2899</v>
      </c>
      <c r="D117" s="720" t="s">
        <v>2932</v>
      </c>
      <c r="E117" s="760" t="s">
        <v>2951</v>
      </c>
      <c r="F117" s="756">
        <v>37414086.719999999</v>
      </c>
      <c r="G117" s="756">
        <v>37414086.719999999</v>
      </c>
      <c r="H117" s="761" t="s">
        <v>2903</v>
      </c>
      <c r="I117" s="747" t="s">
        <v>3586</v>
      </c>
      <c r="J117" s="744" t="s">
        <v>3587</v>
      </c>
      <c r="K117" s="696" t="s">
        <v>3588</v>
      </c>
      <c r="L117" s="697" t="s">
        <v>3589</v>
      </c>
      <c r="M117" s="745">
        <v>46185</v>
      </c>
      <c r="N117" s="745" t="s">
        <v>215</v>
      </c>
      <c r="O117" s="745">
        <v>46196</v>
      </c>
      <c r="P117" s="745" t="s">
        <v>215</v>
      </c>
    </row>
    <row r="118" spans="1:16" s="680" customFormat="1" ht="38.25" x14ac:dyDescent="0.25">
      <c r="A118" s="740">
        <v>109</v>
      </c>
      <c r="B118" s="759" t="s">
        <v>3041</v>
      </c>
      <c r="C118" s="720" t="s">
        <v>2899</v>
      </c>
      <c r="D118" s="720" t="s">
        <v>2932</v>
      </c>
      <c r="E118" s="760" t="s">
        <v>2949</v>
      </c>
      <c r="F118" s="756">
        <v>3994917.7</v>
      </c>
      <c r="G118" s="756">
        <v>3994917.7</v>
      </c>
      <c r="H118" s="761" t="s">
        <v>2903</v>
      </c>
      <c r="I118" s="747" t="s">
        <v>3590</v>
      </c>
      <c r="J118" s="744" t="s">
        <v>3591</v>
      </c>
      <c r="K118" s="696" t="s">
        <v>3588</v>
      </c>
      <c r="L118" s="697" t="s">
        <v>3592</v>
      </c>
      <c r="M118" s="745">
        <v>46185</v>
      </c>
      <c r="N118" s="745" t="s">
        <v>215</v>
      </c>
      <c r="O118" s="745">
        <v>46196</v>
      </c>
      <c r="P118" s="745" t="s">
        <v>215</v>
      </c>
    </row>
    <row r="119" spans="1:16" s="680" customFormat="1" ht="51" x14ac:dyDescent="0.25">
      <c r="A119" s="740">
        <v>110</v>
      </c>
      <c r="B119" s="759" t="s">
        <v>3042</v>
      </c>
      <c r="C119" s="720" t="s">
        <v>2899</v>
      </c>
      <c r="D119" s="720" t="s">
        <v>2932</v>
      </c>
      <c r="E119" s="760" t="s">
        <v>2900</v>
      </c>
      <c r="F119" s="756">
        <v>1296106.8</v>
      </c>
      <c r="G119" s="756">
        <v>1296106.8</v>
      </c>
      <c r="H119" s="761" t="s">
        <v>2903</v>
      </c>
      <c r="I119" s="747" t="s">
        <v>3555</v>
      </c>
      <c r="J119" s="744" t="s">
        <v>3593</v>
      </c>
      <c r="K119" s="696" t="s">
        <v>3557</v>
      </c>
      <c r="L119" s="697" t="s">
        <v>3594</v>
      </c>
      <c r="M119" s="745">
        <v>46209</v>
      </c>
      <c r="N119" s="745" t="s">
        <v>215</v>
      </c>
      <c r="O119" s="745">
        <f>WORKDAY(M119,7)</f>
        <v>46218</v>
      </c>
      <c r="P119" s="745" t="s">
        <v>215</v>
      </c>
    </row>
    <row r="120" spans="1:16" s="680" customFormat="1" ht="38.25" x14ac:dyDescent="0.25">
      <c r="A120" s="740">
        <v>111</v>
      </c>
      <c r="B120" s="759" t="s">
        <v>3043</v>
      </c>
      <c r="C120" s="720" t="s">
        <v>2899</v>
      </c>
      <c r="D120" s="720" t="s">
        <v>2932</v>
      </c>
      <c r="E120" s="760" t="s">
        <v>2951</v>
      </c>
      <c r="F120" s="756">
        <v>8959093.8100000005</v>
      </c>
      <c r="G120" s="756">
        <v>8959093.8100000005</v>
      </c>
      <c r="H120" s="761" t="s">
        <v>2903</v>
      </c>
      <c r="I120" s="747" t="s">
        <v>3595</v>
      </c>
      <c r="J120" s="744" t="s">
        <v>3596</v>
      </c>
      <c r="K120" s="696" t="s">
        <v>3588</v>
      </c>
      <c r="L120" s="697" t="s">
        <v>3597</v>
      </c>
      <c r="M120" s="745">
        <v>46185</v>
      </c>
      <c r="N120" s="745">
        <v>46001</v>
      </c>
      <c r="O120" s="745">
        <v>46196</v>
      </c>
      <c r="P120" s="745">
        <v>46020</v>
      </c>
    </row>
    <row r="121" spans="1:16" s="680" customFormat="1" ht="38.25" x14ac:dyDescent="0.25">
      <c r="A121" s="740">
        <v>112</v>
      </c>
      <c r="B121" s="759" t="s">
        <v>3044</v>
      </c>
      <c r="C121" s="720" t="s">
        <v>2899</v>
      </c>
      <c r="D121" s="720" t="s">
        <v>2932</v>
      </c>
      <c r="E121" s="760" t="s">
        <v>2940</v>
      </c>
      <c r="F121" s="756">
        <v>10906804.5</v>
      </c>
      <c r="G121" s="756">
        <v>10906804.5</v>
      </c>
      <c r="H121" s="761" t="s">
        <v>2903</v>
      </c>
      <c r="I121" s="747" t="s">
        <v>3555</v>
      </c>
      <c r="J121" s="744" t="s">
        <v>3598</v>
      </c>
      <c r="K121" s="696" t="s">
        <v>3599</v>
      </c>
      <c r="L121" s="697" t="s">
        <v>3600</v>
      </c>
      <c r="M121" s="745">
        <v>46179</v>
      </c>
      <c r="N121" s="745">
        <v>46001</v>
      </c>
      <c r="O121" s="745">
        <v>46189</v>
      </c>
      <c r="P121" s="745">
        <v>46020</v>
      </c>
    </row>
    <row r="122" spans="1:16" s="680" customFormat="1" ht="51" x14ac:dyDescent="0.25">
      <c r="A122" s="740">
        <v>113</v>
      </c>
      <c r="B122" s="759" t="s">
        <v>3045</v>
      </c>
      <c r="C122" s="720" t="s">
        <v>2899</v>
      </c>
      <c r="D122" s="720" t="s">
        <v>2932</v>
      </c>
      <c r="E122" s="760" t="s">
        <v>2951</v>
      </c>
      <c r="F122" s="756">
        <v>1707963.84</v>
      </c>
      <c r="G122" s="756">
        <v>1707963.84</v>
      </c>
      <c r="H122" s="761" t="s">
        <v>2903</v>
      </c>
      <c r="I122" s="747" t="s">
        <v>3595</v>
      </c>
      <c r="J122" s="744" t="s">
        <v>3601</v>
      </c>
      <c r="K122" s="696" t="s">
        <v>3588</v>
      </c>
      <c r="L122" s="697" t="s">
        <v>3602</v>
      </c>
      <c r="M122" s="745">
        <v>46185</v>
      </c>
      <c r="N122" s="745">
        <v>46001</v>
      </c>
      <c r="O122" s="745">
        <v>46196</v>
      </c>
      <c r="P122" s="745">
        <v>46020</v>
      </c>
    </row>
    <row r="123" spans="1:16" s="680" customFormat="1" ht="51" x14ac:dyDescent="0.25">
      <c r="A123" s="740">
        <v>114</v>
      </c>
      <c r="B123" s="759" t="s">
        <v>3046</v>
      </c>
      <c r="C123" s="720" t="s">
        <v>2899</v>
      </c>
      <c r="D123" s="720" t="s">
        <v>2932</v>
      </c>
      <c r="E123" s="760" t="s">
        <v>2940</v>
      </c>
      <c r="F123" s="756">
        <v>9674857.4000000004</v>
      </c>
      <c r="G123" s="756">
        <v>9674857.4000000004</v>
      </c>
      <c r="H123" s="761" t="s">
        <v>2903</v>
      </c>
      <c r="I123" s="747" t="s">
        <v>3603</v>
      </c>
      <c r="J123" s="744" t="s">
        <v>3604</v>
      </c>
      <c r="K123" s="696" t="s">
        <v>3599</v>
      </c>
      <c r="L123" s="697" t="s">
        <v>3605</v>
      </c>
      <c r="M123" s="745">
        <v>46179</v>
      </c>
      <c r="N123" s="745" t="s">
        <v>215</v>
      </c>
      <c r="O123" s="745">
        <v>46189</v>
      </c>
      <c r="P123" s="745" t="s">
        <v>215</v>
      </c>
    </row>
    <row r="124" spans="1:16" s="680" customFormat="1" ht="51" x14ac:dyDescent="0.25">
      <c r="A124" s="740">
        <v>115</v>
      </c>
      <c r="B124" s="759" t="s">
        <v>3047</v>
      </c>
      <c r="C124" s="720" t="s">
        <v>2899</v>
      </c>
      <c r="D124" s="720" t="s">
        <v>2932</v>
      </c>
      <c r="E124" s="760" t="s">
        <v>2940</v>
      </c>
      <c r="F124" s="756">
        <v>16573891.720000001</v>
      </c>
      <c r="G124" s="756">
        <v>16573891.720000001</v>
      </c>
      <c r="H124" s="761" t="s">
        <v>2903</v>
      </c>
      <c r="I124" s="747" t="s">
        <v>3603</v>
      </c>
      <c r="J124" s="744" t="s">
        <v>3606</v>
      </c>
      <c r="K124" s="696" t="s">
        <v>3599</v>
      </c>
      <c r="L124" s="697" t="s">
        <v>3607</v>
      </c>
      <c r="M124" s="745">
        <v>46179</v>
      </c>
      <c r="N124" s="745">
        <v>46001</v>
      </c>
      <c r="O124" s="745">
        <v>46189</v>
      </c>
      <c r="P124" s="745">
        <v>46017</v>
      </c>
    </row>
    <row r="125" spans="1:16" s="680" customFormat="1" ht="38.25" x14ac:dyDescent="0.25">
      <c r="A125" s="740">
        <v>116</v>
      </c>
      <c r="B125" s="759" t="s">
        <v>3048</v>
      </c>
      <c r="C125" s="720" t="s">
        <v>2899</v>
      </c>
      <c r="D125" s="720" t="s">
        <v>2932</v>
      </c>
      <c r="E125" s="760" t="s">
        <v>2951</v>
      </c>
      <c r="F125" s="756">
        <v>5909956.96</v>
      </c>
      <c r="G125" s="756">
        <v>5909956.96</v>
      </c>
      <c r="H125" s="761" t="s">
        <v>2903</v>
      </c>
      <c r="I125" s="747" t="s">
        <v>3608</v>
      </c>
      <c r="J125" s="744" t="s">
        <v>3609</v>
      </c>
      <c r="K125" s="696" t="s">
        <v>3588</v>
      </c>
      <c r="L125" s="697" t="s">
        <v>3610</v>
      </c>
      <c r="M125" s="745">
        <v>46185</v>
      </c>
      <c r="N125" s="745">
        <v>46001</v>
      </c>
      <c r="O125" s="745">
        <v>46196</v>
      </c>
      <c r="P125" s="745">
        <v>46009</v>
      </c>
    </row>
    <row r="126" spans="1:16" s="680" customFormat="1" ht="76.5" x14ac:dyDescent="0.25">
      <c r="A126" s="740">
        <v>117</v>
      </c>
      <c r="B126" s="759" t="s">
        <v>3049</v>
      </c>
      <c r="C126" s="720" t="s">
        <v>2899</v>
      </c>
      <c r="D126" s="720" t="s">
        <v>2932</v>
      </c>
      <c r="E126" s="760" t="s">
        <v>2940</v>
      </c>
      <c r="F126" s="756">
        <v>166305235.03</v>
      </c>
      <c r="G126" s="756">
        <v>166305235.03</v>
      </c>
      <c r="H126" s="761" t="s">
        <v>2903</v>
      </c>
      <c r="I126" s="747" t="s">
        <v>3611</v>
      </c>
      <c r="J126" s="744" t="s">
        <v>3612</v>
      </c>
      <c r="K126" s="696" t="s">
        <v>3599</v>
      </c>
      <c r="L126" s="697" t="s">
        <v>3613</v>
      </c>
      <c r="M126" s="745">
        <v>46179</v>
      </c>
      <c r="N126" s="745" t="s">
        <v>215</v>
      </c>
      <c r="O126" s="745">
        <v>46189</v>
      </c>
      <c r="P126" s="745" t="s">
        <v>215</v>
      </c>
    </row>
    <row r="127" spans="1:16" s="680" customFormat="1" ht="51" x14ac:dyDescent="0.25">
      <c r="A127" s="740">
        <v>118</v>
      </c>
      <c r="B127" s="759" t="s">
        <v>3050</v>
      </c>
      <c r="C127" s="720" t="s">
        <v>2899</v>
      </c>
      <c r="D127" s="720" t="s">
        <v>2932</v>
      </c>
      <c r="E127" s="760" t="s">
        <v>2940</v>
      </c>
      <c r="F127" s="756">
        <v>855278.52</v>
      </c>
      <c r="G127" s="756">
        <v>855278.52</v>
      </c>
      <c r="H127" s="761" t="s">
        <v>2903</v>
      </c>
      <c r="I127" s="747" t="s">
        <v>3555</v>
      </c>
      <c r="J127" s="744" t="s">
        <v>3614</v>
      </c>
      <c r="K127" s="696" t="s">
        <v>3599</v>
      </c>
      <c r="L127" s="697" t="s">
        <v>3615</v>
      </c>
      <c r="M127" s="745">
        <v>46188</v>
      </c>
      <c r="N127" s="745">
        <v>46001</v>
      </c>
      <c r="O127" s="745">
        <v>46197</v>
      </c>
      <c r="P127" s="783">
        <v>46016</v>
      </c>
    </row>
    <row r="128" spans="1:16" s="680" customFormat="1" ht="38.25" x14ac:dyDescent="0.25">
      <c r="A128" s="740">
        <v>119</v>
      </c>
      <c r="B128" s="759" t="s">
        <v>3051</v>
      </c>
      <c r="C128" s="720" t="s">
        <v>2899</v>
      </c>
      <c r="D128" s="720" t="s">
        <v>2932</v>
      </c>
      <c r="E128" s="760" t="s">
        <v>3052</v>
      </c>
      <c r="F128" s="756">
        <v>3911002.78</v>
      </c>
      <c r="G128" s="756">
        <v>3911002.78</v>
      </c>
      <c r="H128" s="761" t="s">
        <v>2903</v>
      </c>
      <c r="I128" s="747" t="s">
        <v>3555</v>
      </c>
      <c r="J128" s="744" t="s">
        <v>3616</v>
      </c>
      <c r="K128" s="696" t="s">
        <v>3599</v>
      </c>
      <c r="L128" s="697" t="s">
        <v>3617</v>
      </c>
      <c r="M128" s="745">
        <v>46179</v>
      </c>
      <c r="N128" s="745">
        <v>46001</v>
      </c>
      <c r="O128" s="745">
        <v>46189</v>
      </c>
      <c r="P128" s="745">
        <v>45922</v>
      </c>
    </row>
    <row r="129" spans="1:16" s="680" customFormat="1" ht="51" x14ac:dyDescent="0.25">
      <c r="A129" s="740">
        <v>120</v>
      </c>
      <c r="B129" s="759" t="s">
        <v>3053</v>
      </c>
      <c r="C129" s="720" t="s">
        <v>2899</v>
      </c>
      <c r="D129" s="720" t="s">
        <v>2932</v>
      </c>
      <c r="E129" s="760" t="s">
        <v>3052</v>
      </c>
      <c r="F129" s="756">
        <v>3631806.46</v>
      </c>
      <c r="G129" s="756">
        <v>3631806.46</v>
      </c>
      <c r="H129" s="761" t="s">
        <v>2903</v>
      </c>
      <c r="I129" s="747" t="s">
        <v>3555</v>
      </c>
      <c r="J129" s="744" t="s">
        <v>3618</v>
      </c>
      <c r="K129" s="696" t="s">
        <v>3599</v>
      </c>
      <c r="L129" s="697" t="s">
        <v>3619</v>
      </c>
      <c r="M129" s="745">
        <v>46179</v>
      </c>
      <c r="N129" s="745">
        <v>46001</v>
      </c>
      <c r="O129" s="745">
        <v>46189</v>
      </c>
      <c r="P129" s="745">
        <v>45922</v>
      </c>
    </row>
    <row r="130" spans="1:16" s="680" customFormat="1" ht="38.25" x14ac:dyDescent="0.25">
      <c r="A130" s="740">
        <v>121</v>
      </c>
      <c r="B130" s="759" t="s">
        <v>3054</v>
      </c>
      <c r="C130" s="720" t="s">
        <v>2899</v>
      </c>
      <c r="D130" s="720" t="s">
        <v>2932</v>
      </c>
      <c r="E130" s="760" t="s">
        <v>2949</v>
      </c>
      <c r="F130" s="756">
        <v>4204552.3899999997</v>
      </c>
      <c r="G130" s="756">
        <v>4204552.3899999997</v>
      </c>
      <c r="H130" s="761" t="s">
        <v>2903</v>
      </c>
      <c r="I130" s="747" t="s">
        <v>3620</v>
      </c>
      <c r="J130" s="744" t="s">
        <v>3621</v>
      </c>
      <c r="K130" s="696" t="s">
        <v>3588</v>
      </c>
      <c r="L130" s="697" t="s">
        <v>3622</v>
      </c>
      <c r="M130" s="745">
        <v>46185</v>
      </c>
      <c r="N130" s="745" t="s">
        <v>215</v>
      </c>
      <c r="O130" s="745">
        <v>46196</v>
      </c>
      <c r="P130" s="745" t="s">
        <v>215</v>
      </c>
    </row>
    <row r="131" spans="1:16" s="680" customFormat="1" ht="38.25" x14ac:dyDescent="0.25">
      <c r="A131" s="740">
        <v>122</v>
      </c>
      <c r="B131" s="759" t="s">
        <v>3055</v>
      </c>
      <c r="C131" s="720" t="s">
        <v>2899</v>
      </c>
      <c r="D131" s="720" t="s">
        <v>2932</v>
      </c>
      <c r="E131" s="760" t="s">
        <v>2940</v>
      </c>
      <c r="F131" s="756">
        <v>21636630.359999999</v>
      </c>
      <c r="G131" s="756">
        <v>21636630.359999999</v>
      </c>
      <c r="H131" s="761" t="s">
        <v>2903</v>
      </c>
      <c r="I131" s="747" t="s">
        <v>3555</v>
      </c>
      <c r="J131" s="744" t="s">
        <v>3623</v>
      </c>
      <c r="K131" s="696" t="s">
        <v>3599</v>
      </c>
      <c r="L131" s="697" t="s">
        <v>3624</v>
      </c>
      <c r="M131" s="745">
        <v>46179</v>
      </c>
      <c r="N131" s="745">
        <v>46001</v>
      </c>
      <c r="O131" s="745">
        <v>46189</v>
      </c>
      <c r="P131" s="745">
        <v>45967</v>
      </c>
    </row>
    <row r="132" spans="1:16" s="680" customFormat="1" ht="38.25" x14ac:dyDescent="0.25">
      <c r="A132" s="740">
        <v>123</v>
      </c>
      <c r="B132" s="759" t="s">
        <v>3056</v>
      </c>
      <c r="C132" s="720" t="s">
        <v>2899</v>
      </c>
      <c r="D132" s="720" t="s">
        <v>2932</v>
      </c>
      <c r="E132" s="760" t="s">
        <v>2949</v>
      </c>
      <c r="F132" s="756">
        <v>15753103.460000001</v>
      </c>
      <c r="G132" s="756">
        <v>15753103.460000001</v>
      </c>
      <c r="H132" s="761" t="s">
        <v>2903</v>
      </c>
      <c r="I132" s="747" t="s">
        <v>3489</v>
      </c>
      <c r="J132" s="744" t="s">
        <v>3625</v>
      </c>
      <c r="K132" s="696" t="s">
        <v>3588</v>
      </c>
      <c r="L132" s="697" t="s">
        <v>3626</v>
      </c>
      <c r="M132" s="745">
        <v>46185</v>
      </c>
      <c r="N132" s="745" t="s">
        <v>215</v>
      </c>
      <c r="O132" s="745">
        <v>46196</v>
      </c>
      <c r="P132" s="745" t="s">
        <v>215</v>
      </c>
    </row>
    <row r="133" spans="1:16" s="680" customFormat="1" ht="51" x14ac:dyDescent="0.25">
      <c r="A133" s="740">
        <v>124</v>
      </c>
      <c r="B133" s="759" t="s">
        <v>3057</v>
      </c>
      <c r="C133" s="720" t="s">
        <v>2899</v>
      </c>
      <c r="D133" s="720" t="s">
        <v>2932</v>
      </c>
      <c r="E133" s="760" t="s">
        <v>2951</v>
      </c>
      <c r="F133" s="756">
        <v>19958483.210000001</v>
      </c>
      <c r="G133" s="756">
        <v>19958483.210000001</v>
      </c>
      <c r="H133" s="761" t="s">
        <v>2903</v>
      </c>
      <c r="I133" s="747" t="s">
        <v>3586</v>
      </c>
      <c r="J133" s="744" t="s">
        <v>3627</v>
      </c>
      <c r="K133" s="696" t="s">
        <v>3588</v>
      </c>
      <c r="L133" s="697" t="s">
        <v>3628</v>
      </c>
      <c r="M133" s="745">
        <v>46185</v>
      </c>
      <c r="N133" s="745">
        <v>46001</v>
      </c>
      <c r="O133" s="745">
        <v>46196</v>
      </c>
      <c r="P133" s="745">
        <v>46017</v>
      </c>
    </row>
    <row r="134" spans="1:16" s="680" customFormat="1" ht="38.25" x14ac:dyDescent="0.25">
      <c r="A134" s="740">
        <v>125</v>
      </c>
      <c r="B134" s="759" t="s">
        <v>3058</v>
      </c>
      <c r="C134" s="720" t="s">
        <v>2899</v>
      </c>
      <c r="D134" s="720" t="s">
        <v>2932</v>
      </c>
      <c r="E134" s="760" t="s">
        <v>2988</v>
      </c>
      <c r="F134" s="756">
        <v>4006439.18</v>
      </c>
      <c r="G134" s="756">
        <v>4006439.18</v>
      </c>
      <c r="H134" s="761" t="s">
        <v>2903</v>
      </c>
      <c r="I134" s="747" t="s">
        <v>3629</v>
      </c>
      <c r="J134" s="744" t="s">
        <v>3630</v>
      </c>
      <c r="K134" s="696" t="s">
        <v>3599</v>
      </c>
      <c r="L134" s="697" t="s">
        <v>3631</v>
      </c>
      <c r="M134" s="745">
        <v>46169</v>
      </c>
      <c r="N134" s="745">
        <v>46001</v>
      </c>
      <c r="O134" s="745">
        <v>46178</v>
      </c>
      <c r="P134" s="745">
        <v>46017</v>
      </c>
    </row>
    <row r="135" spans="1:16" s="680" customFormat="1" ht="38.25" x14ac:dyDescent="0.25">
      <c r="A135" s="740">
        <v>126</v>
      </c>
      <c r="B135" s="759" t="s">
        <v>3059</v>
      </c>
      <c r="C135" s="720" t="s">
        <v>2899</v>
      </c>
      <c r="D135" s="720" t="s">
        <v>2932</v>
      </c>
      <c r="E135" s="760" t="s">
        <v>2988</v>
      </c>
      <c r="F135" s="756">
        <v>14071630.24</v>
      </c>
      <c r="G135" s="756">
        <v>14071630.24</v>
      </c>
      <c r="H135" s="761" t="s">
        <v>2903</v>
      </c>
      <c r="I135" s="747" t="s">
        <v>3632</v>
      </c>
      <c r="J135" s="744" t="s">
        <v>3633</v>
      </c>
      <c r="K135" s="696" t="s">
        <v>3599</v>
      </c>
      <c r="L135" s="697" t="s">
        <v>3634</v>
      </c>
      <c r="M135" s="745">
        <v>46169</v>
      </c>
      <c r="N135" s="745">
        <v>46001</v>
      </c>
      <c r="O135" s="745">
        <v>46178</v>
      </c>
      <c r="P135" s="745">
        <v>46015</v>
      </c>
    </row>
    <row r="136" spans="1:16" s="680" customFormat="1" ht="38.25" x14ac:dyDescent="0.25">
      <c r="A136" s="740">
        <v>127</v>
      </c>
      <c r="B136" s="759" t="s">
        <v>3060</v>
      </c>
      <c r="C136" s="720" t="s">
        <v>2899</v>
      </c>
      <c r="D136" s="720" t="s">
        <v>2932</v>
      </c>
      <c r="E136" s="760" t="s">
        <v>2949</v>
      </c>
      <c r="F136" s="756">
        <v>4068258.72</v>
      </c>
      <c r="G136" s="756">
        <v>4068258.72</v>
      </c>
      <c r="H136" s="761" t="s">
        <v>2903</v>
      </c>
      <c r="I136" s="747" t="s">
        <v>3635</v>
      </c>
      <c r="J136" s="744" t="s">
        <v>3636</v>
      </c>
      <c r="K136" s="696" t="s">
        <v>3588</v>
      </c>
      <c r="L136" s="697" t="s">
        <v>3637</v>
      </c>
      <c r="M136" s="745">
        <v>46185</v>
      </c>
      <c r="N136" s="745" t="s">
        <v>215</v>
      </c>
      <c r="O136" s="745">
        <v>46196</v>
      </c>
      <c r="P136" s="745" t="s">
        <v>215</v>
      </c>
    </row>
    <row r="137" spans="1:16" s="680" customFormat="1" ht="51" x14ac:dyDescent="0.25">
      <c r="A137" s="740">
        <v>128</v>
      </c>
      <c r="B137" s="759" t="s">
        <v>3061</v>
      </c>
      <c r="C137" s="720" t="s">
        <v>2899</v>
      </c>
      <c r="D137" s="720" t="s">
        <v>2932</v>
      </c>
      <c r="E137" s="760" t="s">
        <v>2949</v>
      </c>
      <c r="F137" s="756">
        <v>6459158.0800000001</v>
      </c>
      <c r="G137" s="756">
        <v>6459158.0800000001</v>
      </c>
      <c r="H137" s="761" t="s">
        <v>2903</v>
      </c>
      <c r="I137" s="747" t="s">
        <v>3620</v>
      </c>
      <c r="J137" s="744" t="s">
        <v>3638</v>
      </c>
      <c r="K137" s="696" t="s">
        <v>3588</v>
      </c>
      <c r="L137" s="697" t="s">
        <v>3639</v>
      </c>
      <c r="M137" s="745">
        <v>46185</v>
      </c>
      <c r="N137" s="745" t="s">
        <v>215</v>
      </c>
      <c r="O137" s="745">
        <v>46196</v>
      </c>
      <c r="P137" s="745" t="s">
        <v>215</v>
      </c>
    </row>
    <row r="138" spans="1:16" s="680" customFormat="1" ht="38.25" x14ac:dyDescent="0.25">
      <c r="A138" s="740">
        <v>129</v>
      </c>
      <c r="B138" s="759" t="s">
        <v>3062</v>
      </c>
      <c r="C138" s="720" t="s">
        <v>2899</v>
      </c>
      <c r="D138" s="720" t="s">
        <v>2932</v>
      </c>
      <c r="E138" s="760" t="s">
        <v>1685</v>
      </c>
      <c r="F138" s="756">
        <v>8332175.5199999996</v>
      </c>
      <c r="G138" s="756">
        <v>8332175.5199999996</v>
      </c>
      <c r="H138" s="761" t="s">
        <v>2903</v>
      </c>
      <c r="I138" s="747" t="s">
        <v>3640</v>
      </c>
      <c r="J138" s="744" t="s">
        <v>3641</v>
      </c>
      <c r="K138" s="696" t="s">
        <v>3599</v>
      </c>
      <c r="L138" s="697" t="s">
        <v>3642</v>
      </c>
      <c r="M138" s="745">
        <v>46169</v>
      </c>
      <c r="N138" s="745" t="s">
        <v>215</v>
      </c>
      <c r="O138" s="745">
        <v>46178</v>
      </c>
      <c r="P138" s="745" t="s">
        <v>215</v>
      </c>
    </row>
    <row r="139" spans="1:16" s="680" customFormat="1" ht="38.25" x14ac:dyDescent="0.25">
      <c r="A139" s="740">
        <v>130</v>
      </c>
      <c r="B139" s="759" t="s">
        <v>3063</v>
      </c>
      <c r="C139" s="720" t="s">
        <v>2899</v>
      </c>
      <c r="D139" s="720" t="s">
        <v>2932</v>
      </c>
      <c r="E139" s="760" t="s">
        <v>2949</v>
      </c>
      <c r="F139" s="756">
        <v>3828654.7</v>
      </c>
      <c r="G139" s="756">
        <v>3828654.7</v>
      </c>
      <c r="H139" s="761" t="s">
        <v>2903</v>
      </c>
      <c r="I139" s="747" t="s">
        <v>3643</v>
      </c>
      <c r="J139" s="744" t="s">
        <v>3644</v>
      </c>
      <c r="K139" s="696" t="s">
        <v>3588</v>
      </c>
      <c r="L139" s="697" t="s">
        <v>3645</v>
      </c>
      <c r="M139" s="745">
        <v>46185</v>
      </c>
      <c r="N139" s="745" t="s">
        <v>215</v>
      </c>
      <c r="O139" s="745">
        <v>46196</v>
      </c>
      <c r="P139" s="745" t="s">
        <v>215</v>
      </c>
    </row>
    <row r="140" spans="1:16" s="680" customFormat="1" ht="51" x14ac:dyDescent="0.25">
      <c r="A140" s="740">
        <v>131</v>
      </c>
      <c r="B140" s="759" t="s">
        <v>3064</v>
      </c>
      <c r="C140" s="720" t="s">
        <v>2899</v>
      </c>
      <c r="D140" s="720" t="s">
        <v>2932</v>
      </c>
      <c r="E140" s="760" t="s">
        <v>3065</v>
      </c>
      <c r="F140" s="756">
        <v>1981791.44</v>
      </c>
      <c r="G140" s="756">
        <v>1981791.44</v>
      </c>
      <c r="H140" s="761" t="s">
        <v>2903</v>
      </c>
      <c r="I140" s="747" t="s">
        <v>3646</v>
      </c>
      <c r="J140" s="744" t="s">
        <v>3647</v>
      </c>
      <c r="K140" s="696" t="s">
        <v>3599</v>
      </c>
      <c r="L140" s="697" t="s">
        <v>3648</v>
      </c>
      <c r="M140" s="745">
        <v>46179</v>
      </c>
      <c r="N140" s="745">
        <v>46001</v>
      </c>
      <c r="O140" s="745">
        <v>46189</v>
      </c>
      <c r="P140" s="745">
        <v>45993</v>
      </c>
    </row>
    <row r="141" spans="1:16" s="680" customFormat="1" ht="51" x14ac:dyDescent="0.25">
      <c r="A141" s="740">
        <v>132</v>
      </c>
      <c r="B141" s="759" t="s">
        <v>3066</v>
      </c>
      <c r="C141" s="720" t="s">
        <v>2899</v>
      </c>
      <c r="D141" s="720" t="s">
        <v>2932</v>
      </c>
      <c r="E141" s="760" t="s">
        <v>3067</v>
      </c>
      <c r="F141" s="756">
        <v>16545778.99</v>
      </c>
      <c r="G141" s="756">
        <v>16545778.99</v>
      </c>
      <c r="H141" s="761" t="s">
        <v>2903</v>
      </c>
      <c r="I141" s="747" t="s">
        <v>3555</v>
      </c>
      <c r="J141" s="744" t="s">
        <v>3649</v>
      </c>
      <c r="K141" s="696" t="s">
        <v>3599</v>
      </c>
      <c r="L141" s="697" t="s">
        <v>3650</v>
      </c>
      <c r="M141" s="745">
        <v>46176</v>
      </c>
      <c r="N141" s="745">
        <v>46001</v>
      </c>
      <c r="O141" s="745">
        <v>46185</v>
      </c>
      <c r="P141" s="745">
        <v>46016</v>
      </c>
    </row>
    <row r="142" spans="1:16" s="680" customFormat="1" ht="38.25" x14ac:dyDescent="0.25">
      <c r="A142" s="740">
        <v>133</v>
      </c>
      <c r="B142" s="759" t="s">
        <v>3068</v>
      </c>
      <c r="C142" s="720" t="s">
        <v>2899</v>
      </c>
      <c r="D142" s="720" t="s">
        <v>2932</v>
      </c>
      <c r="E142" s="760" t="s">
        <v>2949</v>
      </c>
      <c r="F142" s="756">
        <v>3884402.17</v>
      </c>
      <c r="G142" s="756">
        <v>3884402.17</v>
      </c>
      <c r="H142" s="761" t="s">
        <v>2903</v>
      </c>
      <c r="I142" s="747" t="s">
        <v>3590</v>
      </c>
      <c r="J142" s="744" t="s">
        <v>3651</v>
      </c>
      <c r="K142" s="696" t="s">
        <v>3588</v>
      </c>
      <c r="L142" s="697" t="s">
        <v>3652</v>
      </c>
      <c r="M142" s="745">
        <v>46185</v>
      </c>
      <c r="N142" s="745">
        <v>46001</v>
      </c>
      <c r="O142" s="745">
        <v>46196</v>
      </c>
      <c r="P142" s="745">
        <v>46010</v>
      </c>
    </row>
    <row r="143" spans="1:16" s="680" customFormat="1" ht="38.25" x14ac:dyDescent="0.25">
      <c r="A143" s="740">
        <v>134</v>
      </c>
      <c r="B143" s="759" t="s">
        <v>3069</v>
      </c>
      <c r="C143" s="720" t="s">
        <v>2899</v>
      </c>
      <c r="D143" s="720" t="s">
        <v>2932</v>
      </c>
      <c r="E143" s="760" t="s">
        <v>2988</v>
      </c>
      <c r="F143" s="756">
        <v>5229623.05</v>
      </c>
      <c r="G143" s="756">
        <v>5229623.05</v>
      </c>
      <c r="H143" s="761" t="s">
        <v>2903</v>
      </c>
      <c r="I143" s="747" t="s">
        <v>3632</v>
      </c>
      <c r="J143" s="744" t="s">
        <v>3653</v>
      </c>
      <c r="K143" s="696" t="s">
        <v>3599</v>
      </c>
      <c r="L143" s="697" t="s">
        <v>3654</v>
      </c>
      <c r="M143" s="745">
        <v>46169</v>
      </c>
      <c r="N143" s="745">
        <v>46001</v>
      </c>
      <c r="O143" s="745">
        <v>46178</v>
      </c>
      <c r="P143" s="745">
        <v>46017</v>
      </c>
    </row>
    <row r="144" spans="1:16" s="680" customFormat="1" ht="38.25" x14ac:dyDescent="0.25">
      <c r="A144" s="740">
        <v>135</v>
      </c>
      <c r="B144" s="759" t="s">
        <v>3070</v>
      </c>
      <c r="C144" s="720" t="s">
        <v>2899</v>
      </c>
      <c r="D144" s="720" t="s">
        <v>2932</v>
      </c>
      <c r="E144" s="760" t="s">
        <v>2949</v>
      </c>
      <c r="F144" s="756">
        <v>28618035.84</v>
      </c>
      <c r="G144" s="756">
        <v>28618035.84</v>
      </c>
      <c r="H144" s="761" t="s">
        <v>2903</v>
      </c>
      <c r="I144" s="747" t="s">
        <v>3620</v>
      </c>
      <c r="J144" s="744" t="s">
        <v>3655</v>
      </c>
      <c r="K144" s="696" t="s">
        <v>3588</v>
      </c>
      <c r="L144" s="697" t="s">
        <v>3656</v>
      </c>
      <c r="M144" s="745">
        <v>46187</v>
      </c>
      <c r="N144" s="745" t="s">
        <v>215</v>
      </c>
      <c r="O144" s="745">
        <v>46196</v>
      </c>
      <c r="P144" s="745" t="s">
        <v>215</v>
      </c>
    </row>
    <row r="145" spans="1:16" s="680" customFormat="1" ht="51" x14ac:dyDescent="0.25">
      <c r="A145" s="740">
        <v>136</v>
      </c>
      <c r="B145" s="759" t="s">
        <v>3071</v>
      </c>
      <c r="C145" s="720" t="s">
        <v>2899</v>
      </c>
      <c r="D145" s="720">
        <v>1</v>
      </c>
      <c r="E145" s="760" t="s">
        <v>2971</v>
      </c>
      <c r="F145" s="756">
        <v>2683373.94</v>
      </c>
      <c r="G145" s="756">
        <v>2683373.94</v>
      </c>
      <c r="H145" s="761" t="s">
        <v>2903</v>
      </c>
      <c r="I145" s="747" t="s">
        <v>3635</v>
      </c>
      <c r="J145" s="744" t="s">
        <v>3657</v>
      </c>
      <c r="K145" s="696" t="s">
        <v>3658</v>
      </c>
      <c r="L145" s="697" t="s">
        <v>3659</v>
      </c>
      <c r="M145" s="745">
        <v>46200</v>
      </c>
      <c r="N145" s="745" t="s">
        <v>215</v>
      </c>
      <c r="O145" s="745">
        <v>46210</v>
      </c>
      <c r="P145" s="745" t="s">
        <v>215</v>
      </c>
    </row>
    <row r="146" spans="1:16" s="680" customFormat="1" ht="51" x14ac:dyDescent="0.25">
      <c r="A146" s="740">
        <v>137</v>
      </c>
      <c r="B146" s="759" t="s">
        <v>3072</v>
      </c>
      <c r="C146" s="720" t="s">
        <v>2899</v>
      </c>
      <c r="D146" s="720">
        <v>1</v>
      </c>
      <c r="E146" s="760" t="s">
        <v>3073</v>
      </c>
      <c r="F146" s="756">
        <v>3271568.41</v>
      </c>
      <c r="G146" s="756">
        <v>3271568.41</v>
      </c>
      <c r="H146" s="761" t="s">
        <v>2903</v>
      </c>
      <c r="I146" s="747" t="s">
        <v>3620</v>
      </c>
      <c r="J146" s="744" t="s">
        <v>3660</v>
      </c>
      <c r="K146" s="696" t="s">
        <v>3658</v>
      </c>
      <c r="L146" s="697" t="s">
        <v>3661</v>
      </c>
      <c r="M146" s="745">
        <v>46199</v>
      </c>
      <c r="N146" s="745" t="s">
        <v>215</v>
      </c>
      <c r="O146" s="745">
        <v>46210</v>
      </c>
      <c r="P146" s="745" t="s">
        <v>215</v>
      </c>
    </row>
    <row r="147" spans="1:16" s="680" customFormat="1" ht="38.25" x14ac:dyDescent="0.25">
      <c r="A147" s="740">
        <v>138</v>
      </c>
      <c r="B147" s="759" t="s">
        <v>3074</v>
      </c>
      <c r="C147" s="720" t="s">
        <v>2899</v>
      </c>
      <c r="D147" s="720">
        <v>1</v>
      </c>
      <c r="E147" s="760" t="s">
        <v>2971</v>
      </c>
      <c r="F147" s="756">
        <v>1629791.69</v>
      </c>
      <c r="G147" s="756">
        <v>1629791.69</v>
      </c>
      <c r="H147" s="761" t="s">
        <v>2903</v>
      </c>
      <c r="I147" s="747" t="s">
        <v>3635</v>
      </c>
      <c r="J147" s="744" t="s">
        <v>3662</v>
      </c>
      <c r="K147" s="696" t="s">
        <v>3658</v>
      </c>
      <c r="L147" s="697" t="s">
        <v>3663</v>
      </c>
      <c r="M147" s="745">
        <v>46200</v>
      </c>
      <c r="N147" s="745" t="s">
        <v>215</v>
      </c>
      <c r="O147" s="745">
        <v>46210</v>
      </c>
      <c r="P147" s="745" t="s">
        <v>215</v>
      </c>
    </row>
    <row r="148" spans="1:16" s="680" customFormat="1" ht="38.25" x14ac:dyDescent="0.25">
      <c r="A148" s="740">
        <v>139</v>
      </c>
      <c r="B148" s="759" t="s">
        <v>3075</v>
      </c>
      <c r="C148" s="720" t="s">
        <v>2899</v>
      </c>
      <c r="D148" s="720">
        <v>1</v>
      </c>
      <c r="E148" s="760" t="s">
        <v>2951</v>
      </c>
      <c r="F148" s="756">
        <v>9051104.9800000004</v>
      </c>
      <c r="G148" s="756">
        <v>9051104.9800000004</v>
      </c>
      <c r="H148" s="761" t="s">
        <v>2903</v>
      </c>
      <c r="I148" s="747" t="s">
        <v>3586</v>
      </c>
      <c r="J148" s="744" t="s">
        <v>3664</v>
      </c>
      <c r="K148" s="696" t="s">
        <v>3658</v>
      </c>
      <c r="L148" s="697" t="s">
        <v>3665</v>
      </c>
      <c r="M148" s="745">
        <v>46200</v>
      </c>
      <c r="N148" s="745">
        <v>46001</v>
      </c>
      <c r="O148" s="745">
        <v>46210</v>
      </c>
      <c r="P148" s="745">
        <v>46008</v>
      </c>
    </row>
    <row r="149" spans="1:16" s="680" customFormat="1" ht="51" x14ac:dyDescent="0.25">
      <c r="A149" s="740">
        <v>140</v>
      </c>
      <c r="B149" s="759" t="s">
        <v>3076</v>
      </c>
      <c r="C149" s="720" t="s">
        <v>2899</v>
      </c>
      <c r="D149" s="720">
        <v>1</v>
      </c>
      <c r="E149" s="760" t="s">
        <v>3073</v>
      </c>
      <c r="F149" s="756">
        <v>5563288.1500000004</v>
      </c>
      <c r="G149" s="756">
        <v>5563288.1500000004</v>
      </c>
      <c r="H149" s="761" t="s">
        <v>2903</v>
      </c>
      <c r="I149" s="747" t="s">
        <v>3620</v>
      </c>
      <c r="J149" s="744" t="s">
        <v>3666</v>
      </c>
      <c r="K149" s="696" t="s">
        <v>3658</v>
      </c>
      <c r="L149" s="697" t="s">
        <v>3667</v>
      </c>
      <c r="M149" s="745">
        <v>46199</v>
      </c>
      <c r="N149" s="745" t="s">
        <v>215</v>
      </c>
      <c r="O149" s="745">
        <v>46210</v>
      </c>
      <c r="P149" s="745" t="s">
        <v>215</v>
      </c>
    </row>
    <row r="150" spans="1:16" s="680" customFormat="1" ht="51" x14ac:dyDescent="0.25">
      <c r="A150" s="740">
        <v>141</v>
      </c>
      <c r="B150" s="759" t="s">
        <v>3077</v>
      </c>
      <c r="C150" s="720" t="s">
        <v>2899</v>
      </c>
      <c r="D150" s="720">
        <v>1</v>
      </c>
      <c r="E150" s="760" t="s">
        <v>2951</v>
      </c>
      <c r="F150" s="756">
        <v>5348595.4800000004</v>
      </c>
      <c r="G150" s="756">
        <v>5348595.4800000004</v>
      </c>
      <c r="H150" s="761" t="s">
        <v>2903</v>
      </c>
      <c r="I150" s="747" t="s">
        <v>3586</v>
      </c>
      <c r="J150" s="744" t="s">
        <v>3668</v>
      </c>
      <c r="K150" s="696" t="s">
        <v>3658</v>
      </c>
      <c r="L150" s="697" t="s">
        <v>3669</v>
      </c>
      <c r="M150" s="745">
        <v>46200</v>
      </c>
      <c r="N150" s="745">
        <v>46001</v>
      </c>
      <c r="O150" s="745">
        <v>46210</v>
      </c>
      <c r="P150" s="745">
        <v>46014</v>
      </c>
    </row>
    <row r="151" spans="1:16" s="680" customFormat="1" ht="38.25" x14ac:dyDescent="0.25">
      <c r="A151" s="740">
        <v>142</v>
      </c>
      <c r="B151" s="759" t="s">
        <v>3078</v>
      </c>
      <c r="C151" s="720" t="s">
        <v>2899</v>
      </c>
      <c r="D151" s="720">
        <v>1</v>
      </c>
      <c r="E151" s="760" t="s">
        <v>3065</v>
      </c>
      <c r="F151" s="756">
        <v>5693150.4400000004</v>
      </c>
      <c r="G151" s="756">
        <v>5693150.4400000004</v>
      </c>
      <c r="H151" s="761" t="s">
        <v>2903</v>
      </c>
      <c r="I151" s="747" t="s">
        <v>3586</v>
      </c>
      <c r="J151" s="744" t="s">
        <v>3670</v>
      </c>
      <c r="K151" s="696" t="s">
        <v>3658</v>
      </c>
      <c r="L151" s="697" t="s">
        <v>3671</v>
      </c>
      <c r="M151" s="745">
        <v>46200</v>
      </c>
      <c r="N151" s="745" t="s">
        <v>215</v>
      </c>
      <c r="O151" s="745">
        <v>46210</v>
      </c>
      <c r="P151" s="745" t="s">
        <v>215</v>
      </c>
    </row>
    <row r="152" spans="1:16" s="680" customFormat="1" ht="38.25" x14ac:dyDescent="0.25">
      <c r="A152" s="740">
        <v>143</v>
      </c>
      <c r="B152" s="759" t="s">
        <v>3079</v>
      </c>
      <c r="C152" s="720" t="s">
        <v>2899</v>
      </c>
      <c r="D152" s="720">
        <v>1</v>
      </c>
      <c r="E152" s="760" t="s">
        <v>2951</v>
      </c>
      <c r="F152" s="756">
        <v>22935185.420000002</v>
      </c>
      <c r="G152" s="756">
        <v>22935185.420000002</v>
      </c>
      <c r="H152" s="761" t="s">
        <v>2903</v>
      </c>
      <c r="I152" s="747" t="s">
        <v>3586</v>
      </c>
      <c r="J152" s="744" t="s">
        <v>3672</v>
      </c>
      <c r="K152" s="696" t="s">
        <v>3658</v>
      </c>
      <c r="L152" s="697" t="s">
        <v>3673</v>
      </c>
      <c r="M152" s="745">
        <v>46200</v>
      </c>
      <c r="N152" s="745">
        <v>46001</v>
      </c>
      <c r="O152" s="745">
        <v>46210</v>
      </c>
      <c r="P152" s="745">
        <v>46017</v>
      </c>
    </row>
    <row r="153" spans="1:16" s="680" customFormat="1" ht="38.25" x14ac:dyDescent="0.25">
      <c r="A153" s="740">
        <v>144</v>
      </c>
      <c r="B153" s="759" t="s">
        <v>3080</v>
      </c>
      <c r="C153" s="720" t="s">
        <v>2899</v>
      </c>
      <c r="D153" s="720">
        <v>1</v>
      </c>
      <c r="E153" s="760" t="s">
        <v>2951</v>
      </c>
      <c r="F153" s="756">
        <v>46906363.509999998</v>
      </c>
      <c r="G153" s="756">
        <v>46906363.509999998</v>
      </c>
      <c r="H153" s="761" t="s">
        <v>2903</v>
      </c>
      <c r="I153" s="747" t="s">
        <v>3608</v>
      </c>
      <c r="J153" s="744" t="s">
        <v>3674</v>
      </c>
      <c r="K153" s="696" t="s">
        <v>3658</v>
      </c>
      <c r="L153" s="697" t="s">
        <v>3675</v>
      </c>
      <c r="M153" s="745">
        <v>46200</v>
      </c>
      <c r="N153" s="745" t="s">
        <v>215</v>
      </c>
      <c r="O153" s="745">
        <v>46210</v>
      </c>
      <c r="P153" s="745" t="s">
        <v>215</v>
      </c>
    </row>
    <row r="154" spans="1:16" s="680" customFormat="1" ht="38.25" x14ac:dyDescent="0.25">
      <c r="A154" s="740">
        <v>145</v>
      </c>
      <c r="B154" s="759" t="s">
        <v>3081</v>
      </c>
      <c r="C154" s="720" t="s">
        <v>2899</v>
      </c>
      <c r="D154" s="720">
        <v>1</v>
      </c>
      <c r="E154" s="760" t="s">
        <v>3073</v>
      </c>
      <c r="F154" s="756">
        <v>3876606.28</v>
      </c>
      <c r="G154" s="756">
        <v>3876606.28</v>
      </c>
      <c r="H154" s="761" t="s">
        <v>2903</v>
      </c>
      <c r="I154" s="747" t="s">
        <v>3620</v>
      </c>
      <c r="J154" s="744" t="s">
        <v>3676</v>
      </c>
      <c r="K154" s="696" t="s">
        <v>3658</v>
      </c>
      <c r="L154" s="697" t="s">
        <v>3677</v>
      </c>
      <c r="M154" s="745">
        <v>46199</v>
      </c>
      <c r="N154" s="745" t="s">
        <v>215</v>
      </c>
      <c r="O154" s="745">
        <v>46210</v>
      </c>
      <c r="P154" s="745" t="s">
        <v>215</v>
      </c>
    </row>
    <row r="155" spans="1:16" s="680" customFormat="1" ht="51" x14ac:dyDescent="0.25">
      <c r="A155" s="740">
        <v>146</v>
      </c>
      <c r="B155" s="759" t="s">
        <v>3082</v>
      </c>
      <c r="C155" s="720" t="s">
        <v>2899</v>
      </c>
      <c r="D155" s="720">
        <v>1</v>
      </c>
      <c r="E155" s="760" t="s">
        <v>2951</v>
      </c>
      <c r="F155" s="756">
        <v>11471256.949999999</v>
      </c>
      <c r="G155" s="756">
        <v>11471256.949999999</v>
      </c>
      <c r="H155" s="761" t="s">
        <v>2903</v>
      </c>
      <c r="I155" s="747" t="s">
        <v>3608</v>
      </c>
      <c r="J155" s="744" t="s">
        <v>3678</v>
      </c>
      <c r="K155" s="696" t="s">
        <v>3658</v>
      </c>
      <c r="L155" s="697" t="s">
        <v>3679</v>
      </c>
      <c r="M155" s="745">
        <v>46200</v>
      </c>
      <c r="N155" s="745">
        <v>46001</v>
      </c>
      <c r="O155" s="745">
        <v>46210</v>
      </c>
      <c r="P155" s="745">
        <v>46020</v>
      </c>
    </row>
    <row r="156" spans="1:16" s="680" customFormat="1" ht="38.25" x14ac:dyDescent="0.25">
      <c r="A156" s="740">
        <v>147</v>
      </c>
      <c r="B156" s="759" t="s">
        <v>3083</v>
      </c>
      <c r="C156" s="720" t="s">
        <v>2899</v>
      </c>
      <c r="D156" s="720">
        <v>1</v>
      </c>
      <c r="E156" s="760" t="s">
        <v>3073</v>
      </c>
      <c r="F156" s="756">
        <v>7686370.8099999996</v>
      </c>
      <c r="G156" s="756">
        <v>7686370.8099999996</v>
      </c>
      <c r="H156" s="761" t="s">
        <v>2903</v>
      </c>
      <c r="I156" s="747" t="s">
        <v>3620</v>
      </c>
      <c r="J156" s="744" t="s">
        <v>3680</v>
      </c>
      <c r="K156" s="696" t="s">
        <v>3658</v>
      </c>
      <c r="L156" s="697" t="s">
        <v>3681</v>
      </c>
      <c r="M156" s="745">
        <v>46199</v>
      </c>
      <c r="N156" s="745" t="s">
        <v>215</v>
      </c>
      <c r="O156" s="745">
        <v>46210</v>
      </c>
      <c r="P156" s="745" t="s">
        <v>215</v>
      </c>
    </row>
    <row r="157" spans="1:16" s="680" customFormat="1" ht="38.25" x14ac:dyDescent="0.25">
      <c r="A157" s="740">
        <v>148</v>
      </c>
      <c r="B157" s="759" t="s">
        <v>3084</v>
      </c>
      <c r="C157" s="720" t="s">
        <v>2899</v>
      </c>
      <c r="D157" s="720">
        <v>1</v>
      </c>
      <c r="E157" s="760" t="s">
        <v>3073</v>
      </c>
      <c r="F157" s="756">
        <v>5727979.1500000004</v>
      </c>
      <c r="G157" s="756">
        <v>5727979.1500000004</v>
      </c>
      <c r="H157" s="761" t="s">
        <v>2903</v>
      </c>
      <c r="I157" s="747" t="s">
        <v>3682</v>
      </c>
      <c r="J157" s="744" t="s">
        <v>3683</v>
      </c>
      <c r="K157" s="696" t="s">
        <v>3684</v>
      </c>
      <c r="L157" s="697" t="s">
        <v>3685</v>
      </c>
      <c r="M157" s="745">
        <v>46199</v>
      </c>
      <c r="N157" s="745">
        <v>46001</v>
      </c>
      <c r="O157" s="745">
        <v>46210</v>
      </c>
      <c r="P157" s="745">
        <v>46016</v>
      </c>
    </row>
    <row r="158" spans="1:16" s="680" customFormat="1" ht="38.25" x14ac:dyDescent="0.25">
      <c r="A158" s="740">
        <v>149</v>
      </c>
      <c r="B158" s="759" t="s">
        <v>3085</v>
      </c>
      <c r="C158" s="720" t="s">
        <v>2899</v>
      </c>
      <c r="D158" s="720">
        <v>1</v>
      </c>
      <c r="E158" s="760" t="s">
        <v>3073</v>
      </c>
      <c r="F158" s="756">
        <v>3973420.95</v>
      </c>
      <c r="G158" s="756">
        <v>3973420.95</v>
      </c>
      <c r="H158" s="761" t="s">
        <v>2903</v>
      </c>
      <c r="I158" s="747" t="s">
        <v>3686</v>
      </c>
      <c r="J158" s="744" t="s">
        <v>3687</v>
      </c>
      <c r="K158" s="696" t="s">
        <v>3684</v>
      </c>
      <c r="L158" s="697" t="s">
        <v>3688</v>
      </c>
      <c r="M158" s="745">
        <v>46199</v>
      </c>
      <c r="N158" s="745">
        <v>46001</v>
      </c>
      <c r="O158" s="745">
        <v>46210</v>
      </c>
      <c r="P158" s="745">
        <v>46020</v>
      </c>
    </row>
    <row r="159" spans="1:16" s="680" customFormat="1" ht="38.25" x14ac:dyDescent="0.25">
      <c r="A159" s="740">
        <v>150</v>
      </c>
      <c r="B159" s="759" t="s">
        <v>3086</v>
      </c>
      <c r="C159" s="720" t="s">
        <v>2899</v>
      </c>
      <c r="D159" s="720">
        <v>1</v>
      </c>
      <c r="E159" s="760" t="s">
        <v>3073</v>
      </c>
      <c r="F159" s="756">
        <v>3745976.58</v>
      </c>
      <c r="G159" s="756">
        <v>3745976.58</v>
      </c>
      <c r="H159" s="761" t="s">
        <v>2903</v>
      </c>
      <c r="I159" s="747" t="s">
        <v>3388</v>
      </c>
      <c r="J159" s="744" t="s">
        <v>3689</v>
      </c>
      <c r="K159" s="696" t="s">
        <v>3684</v>
      </c>
      <c r="L159" s="697" t="s">
        <v>3690</v>
      </c>
      <c r="M159" s="745">
        <v>46199</v>
      </c>
      <c r="N159" s="745">
        <v>46001</v>
      </c>
      <c r="O159" s="745">
        <v>46210</v>
      </c>
      <c r="P159" s="745">
        <v>46014</v>
      </c>
    </row>
    <row r="160" spans="1:16" s="680" customFormat="1" ht="51" x14ac:dyDescent="0.25">
      <c r="A160" s="740">
        <v>151</v>
      </c>
      <c r="B160" s="759" t="s">
        <v>3087</v>
      </c>
      <c r="C160" s="720" t="s">
        <v>2899</v>
      </c>
      <c r="D160" s="720">
        <v>1</v>
      </c>
      <c r="E160" s="760" t="s">
        <v>2971</v>
      </c>
      <c r="F160" s="756">
        <v>2119169.23</v>
      </c>
      <c r="G160" s="756">
        <v>2119169.23</v>
      </c>
      <c r="H160" s="761" t="s">
        <v>2903</v>
      </c>
      <c r="I160" s="747" t="s">
        <v>3691</v>
      </c>
      <c r="J160" s="744" t="s">
        <v>3692</v>
      </c>
      <c r="K160" s="696" t="s">
        <v>3658</v>
      </c>
      <c r="L160" s="697" t="s">
        <v>3693</v>
      </c>
      <c r="M160" s="745">
        <v>46200</v>
      </c>
      <c r="N160" s="745">
        <v>46001</v>
      </c>
      <c r="O160" s="745">
        <v>46210</v>
      </c>
      <c r="P160" s="745">
        <v>46009</v>
      </c>
    </row>
    <row r="161" spans="1:16" s="680" customFormat="1" ht="38.25" customHeight="1" x14ac:dyDescent="0.25">
      <c r="A161" s="740">
        <v>152</v>
      </c>
      <c r="B161" s="759" t="s">
        <v>3088</v>
      </c>
      <c r="C161" s="720" t="s">
        <v>2899</v>
      </c>
      <c r="D161" s="720">
        <v>1</v>
      </c>
      <c r="E161" s="760" t="s">
        <v>3073</v>
      </c>
      <c r="F161" s="756">
        <v>39611192.969999999</v>
      </c>
      <c r="G161" s="756">
        <v>39611192.969999999</v>
      </c>
      <c r="H161" s="761" t="s">
        <v>2903</v>
      </c>
      <c r="I161" s="747" t="s">
        <v>3388</v>
      </c>
      <c r="J161" s="744" t="s">
        <v>3694</v>
      </c>
      <c r="K161" s="696" t="s">
        <v>3684</v>
      </c>
      <c r="L161" s="697" t="s">
        <v>3695</v>
      </c>
      <c r="M161" s="745">
        <v>46199</v>
      </c>
      <c r="N161" s="745">
        <v>46001</v>
      </c>
      <c r="O161" s="745">
        <v>46210</v>
      </c>
      <c r="P161" s="745">
        <v>46020</v>
      </c>
    </row>
    <row r="162" spans="1:16" s="680" customFormat="1" ht="38.25" customHeight="1" x14ac:dyDescent="0.25">
      <c r="A162" s="740">
        <v>153</v>
      </c>
      <c r="B162" s="759" t="s">
        <v>3089</v>
      </c>
      <c r="C162" s="720" t="s">
        <v>2899</v>
      </c>
      <c r="D162" s="720">
        <v>1</v>
      </c>
      <c r="E162" s="760" t="s">
        <v>3065</v>
      </c>
      <c r="F162" s="756">
        <v>5426068.3600000003</v>
      </c>
      <c r="G162" s="756">
        <v>5426068.3600000003</v>
      </c>
      <c r="H162" s="761" t="s">
        <v>2903</v>
      </c>
      <c r="I162" s="747" t="s">
        <v>3451</v>
      </c>
      <c r="J162" s="744" t="s">
        <v>3696</v>
      </c>
      <c r="K162" s="696" t="s">
        <v>3684</v>
      </c>
      <c r="L162" s="697" t="s">
        <v>3697</v>
      </c>
      <c r="M162" s="745">
        <v>46199</v>
      </c>
      <c r="N162" s="745">
        <v>46001</v>
      </c>
      <c r="O162" s="745">
        <v>46210</v>
      </c>
      <c r="P162" s="745">
        <v>46006</v>
      </c>
    </row>
    <row r="163" spans="1:16" s="680" customFormat="1" ht="76.5" x14ac:dyDescent="0.25">
      <c r="A163" s="740">
        <v>154</v>
      </c>
      <c r="B163" s="759" t="s">
        <v>3090</v>
      </c>
      <c r="C163" s="720" t="s">
        <v>2899</v>
      </c>
      <c r="D163" s="720">
        <v>1</v>
      </c>
      <c r="E163" s="760" t="s">
        <v>3073</v>
      </c>
      <c r="F163" s="756">
        <v>52351841.409999996</v>
      </c>
      <c r="G163" s="756">
        <v>52351841.409999996</v>
      </c>
      <c r="H163" s="761" t="s">
        <v>2903</v>
      </c>
      <c r="I163" s="747" t="s">
        <v>3635</v>
      </c>
      <c r="J163" s="744" t="s">
        <v>3698</v>
      </c>
      <c r="K163" s="696" t="s">
        <v>3658</v>
      </c>
      <c r="L163" s="697" t="s">
        <v>3699</v>
      </c>
      <c r="M163" s="745">
        <v>46199</v>
      </c>
      <c r="N163" s="745" t="s">
        <v>215</v>
      </c>
      <c r="O163" s="745">
        <v>46210</v>
      </c>
      <c r="P163" s="745" t="s">
        <v>215</v>
      </c>
    </row>
    <row r="164" spans="1:16" s="680" customFormat="1" ht="38.25" customHeight="1" x14ac:dyDescent="0.25">
      <c r="A164" s="740">
        <v>155</v>
      </c>
      <c r="B164" s="759" t="s">
        <v>3091</v>
      </c>
      <c r="C164" s="720" t="s">
        <v>2899</v>
      </c>
      <c r="D164" s="720">
        <v>1</v>
      </c>
      <c r="E164" s="760" t="s">
        <v>2971</v>
      </c>
      <c r="F164" s="756">
        <v>2619458.17</v>
      </c>
      <c r="G164" s="756">
        <v>2619458.17</v>
      </c>
      <c r="H164" s="761" t="s">
        <v>2903</v>
      </c>
      <c r="I164" s="747" t="s">
        <v>3700</v>
      </c>
      <c r="J164" s="744" t="s">
        <v>3701</v>
      </c>
      <c r="K164" s="696" t="s">
        <v>3702</v>
      </c>
      <c r="L164" s="697" t="s">
        <v>3703</v>
      </c>
      <c r="M164" s="745">
        <v>46199</v>
      </c>
      <c r="N164" s="745" t="s">
        <v>215</v>
      </c>
      <c r="O164" s="745">
        <v>46210</v>
      </c>
      <c r="P164" s="745" t="s">
        <v>215</v>
      </c>
    </row>
    <row r="165" spans="1:16" s="680" customFormat="1" ht="38.25" x14ac:dyDescent="0.25">
      <c r="A165" s="740">
        <v>156</v>
      </c>
      <c r="B165" s="759" t="s">
        <v>3092</v>
      </c>
      <c r="C165" s="720" t="s">
        <v>2899</v>
      </c>
      <c r="D165" s="720">
        <v>1</v>
      </c>
      <c r="E165" s="760" t="s">
        <v>3093</v>
      </c>
      <c r="F165" s="756">
        <v>4081261.97</v>
      </c>
      <c r="G165" s="756">
        <v>4081261.97</v>
      </c>
      <c r="H165" s="761" t="s">
        <v>2903</v>
      </c>
      <c r="I165" s="747" t="s">
        <v>3704</v>
      </c>
      <c r="J165" s="744" t="s">
        <v>3705</v>
      </c>
      <c r="K165" s="696" t="s">
        <v>3684</v>
      </c>
      <c r="L165" s="697" t="s">
        <v>3706</v>
      </c>
      <c r="M165" s="745">
        <v>46199</v>
      </c>
      <c r="N165" s="745">
        <v>46009</v>
      </c>
      <c r="O165" s="745">
        <v>46210</v>
      </c>
      <c r="P165" s="745">
        <v>45940</v>
      </c>
    </row>
    <row r="166" spans="1:16" s="680" customFormat="1" ht="38.25" x14ac:dyDescent="0.25">
      <c r="A166" s="740">
        <v>157</v>
      </c>
      <c r="B166" s="759" t="s">
        <v>3094</v>
      </c>
      <c r="C166" s="720" t="s">
        <v>2899</v>
      </c>
      <c r="D166" s="720">
        <v>1</v>
      </c>
      <c r="E166" s="760" t="s">
        <v>3095</v>
      </c>
      <c r="F166" s="756">
        <v>8409404.0399999991</v>
      </c>
      <c r="G166" s="756">
        <v>8409404.0399999991</v>
      </c>
      <c r="H166" s="761" t="s">
        <v>2903</v>
      </c>
      <c r="I166" s="747" t="s">
        <v>3707</v>
      </c>
      <c r="J166" s="744" t="s">
        <v>3708</v>
      </c>
      <c r="K166" s="696" t="s">
        <v>3684</v>
      </c>
      <c r="L166" s="697" t="s">
        <v>3709</v>
      </c>
      <c r="M166" s="745">
        <v>46079</v>
      </c>
      <c r="N166" s="745" t="s">
        <v>215</v>
      </c>
      <c r="O166" s="745">
        <v>46090</v>
      </c>
      <c r="P166" s="745" t="s">
        <v>215</v>
      </c>
    </row>
    <row r="167" spans="1:16" s="680" customFormat="1" ht="51" x14ac:dyDescent="0.25">
      <c r="A167" s="740">
        <v>158</v>
      </c>
      <c r="B167" s="759" t="s">
        <v>3096</v>
      </c>
      <c r="C167" s="720" t="s">
        <v>2899</v>
      </c>
      <c r="D167" s="720">
        <v>1</v>
      </c>
      <c r="E167" s="760" t="s">
        <v>2971</v>
      </c>
      <c r="F167" s="756">
        <v>4093756.01</v>
      </c>
      <c r="G167" s="756">
        <v>4093756.01</v>
      </c>
      <c r="H167" s="761" t="s">
        <v>2903</v>
      </c>
      <c r="I167" s="747" t="s">
        <v>3700</v>
      </c>
      <c r="J167" s="744" t="s">
        <v>3710</v>
      </c>
      <c r="K167" s="696" t="s">
        <v>3702</v>
      </c>
      <c r="L167" s="697" t="s">
        <v>3711</v>
      </c>
      <c r="M167" s="745">
        <v>46199</v>
      </c>
      <c r="N167" s="745">
        <v>46009</v>
      </c>
      <c r="O167" s="745">
        <v>46210</v>
      </c>
      <c r="P167" s="745">
        <v>46015</v>
      </c>
    </row>
    <row r="168" spans="1:16" s="680" customFormat="1" ht="38.25" x14ac:dyDescent="0.25">
      <c r="A168" s="740">
        <v>159</v>
      </c>
      <c r="B168" s="759" t="s">
        <v>3097</v>
      </c>
      <c r="C168" s="720" t="s">
        <v>2899</v>
      </c>
      <c r="D168" s="720">
        <v>1</v>
      </c>
      <c r="E168" s="760" t="s">
        <v>2951</v>
      </c>
      <c r="F168" s="756">
        <v>14917905.039999999</v>
      </c>
      <c r="G168" s="756">
        <v>14917905.039999999</v>
      </c>
      <c r="H168" s="761" t="s">
        <v>2903</v>
      </c>
      <c r="I168" s="747" t="s">
        <v>3712</v>
      </c>
      <c r="J168" s="744" t="s">
        <v>3713</v>
      </c>
      <c r="K168" s="696" t="s">
        <v>3702</v>
      </c>
      <c r="L168" s="697" t="s">
        <v>3714</v>
      </c>
      <c r="M168" s="745">
        <v>46199</v>
      </c>
      <c r="N168" s="745" t="s">
        <v>215</v>
      </c>
      <c r="O168" s="745">
        <v>46210</v>
      </c>
      <c r="P168" s="745" t="s">
        <v>215</v>
      </c>
    </row>
    <row r="169" spans="1:16" s="680" customFormat="1" ht="38.25" x14ac:dyDescent="0.25">
      <c r="A169" s="740">
        <v>160</v>
      </c>
      <c r="B169" s="759" t="s">
        <v>3098</v>
      </c>
      <c r="C169" s="720" t="s">
        <v>2899</v>
      </c>
      <c r="D169" s="720">
        <v>1</v>
      </c>
      <c r="E169" s="760" t="s">
        <v>2949</v>
      </c>
      <c r="F169" s="756">
        <v>5309077.16</v>
      </c>
      <c r="G169" s="756">
        <v>5309077.16</v>
      </c>
      <c r="H169" s="761" t="s">
        <v>2903</v>
      </c>
      <c r="I169" s="747" t="s">
        <v>3715</v>
      </c>
      <c r="J169" s="744" t="s">
        <v>3716</v>
      </c>
      <c r="K169" s="696" t="s">
        <v>3702</v>
      </c>
      <c r="L169" s="697" t="s">
        <v>3717</v>
      </c>
      <c r="M169" s="745">
        <v>46199</v>
      </c>
      <c r="N169" s="745">
        <v>46009</v>
      </c>
      <c r="O169" s="745">
        <v>46210</v>
      </c>
      <c r="P169" s="745">
        <v>46010</v>
      </c>
    </row>
    <row r="170" spans="1:16" s="680" customFormat="1" ht="38.25" x14ac:dyDescent="0.25">
      <c r="A170" s="740">
        <v>161</v>
      </c>
      <c r="B170" s="759" t="s">
        <v>3099</v>
      </c>
      <c r="C170" s="720" t="s">
        <v>2899</v>
      </c>
      <c r="D170" s="720">
        <v>1</v>
      </c>
      <c r="E170" s="760" t="s">
        <v>2971</v>
      </c>
      <c r="F170" s="756">
        <v>2386788.06</v>
      </c>
      <c r="G170" s="756">
        <v>2386788.06</v>
      </c>
      <c r="H170" s="761" t="s">
        <v>2903</v>
      </c>
      <c r="I170" s="747" t="s">
        <v>3700</v>
      </c>
      <c r="J170" s="744" t="s">
        <v>3718</v>
      </c>
      <c r="K170" s="696" t="s">
        <v>3702</v>
      </c>
      <c r="L170" s="697" t="s">
        <v>3719</v>
      </c>
      <c r="M170" s="745">
        <v>46199</v>
      </c>
      <c r="N170" s="745">
        <v>46009</v>
      </c>
      <c r="O170" s="745">
        <v>46210</v>
      </c>
      <c r="P170" s="745">
        <v>46015</v>
      </c>
    </row>
    <row r="171" spans="1:16" s="680" customFormat="1" ht="38.25" x14ac:dyDescent="0.25">
      <c r="A171" s="740">
        <v>162</v>
      </c>
      <c r="B171" s="759" t="s">
        <v>3100</v>
      </c>
      <c r="C171" s="720" t="s">
        <v>2899</v>
      </c>
      <c r="D171" s="720">
        <v>1</v>
      </c>
      <c r="E171" s="760" t="s">
        <v>3101</v>
      </c>
      <c r="F171" s="756">
        <v>5356782.1399999997</v>
      </c>
      <c r="G171" s="756">
        <v>5356782.1399999997</v>
      </c>
      <c r="H171" s="761" t="s">
        <v>2903</v>
      </c>
      <c r="I171" s="747" t="s">
        <v>3720</v>
      </c>
      <c r="J171" s="744" t="s">
        <v>3721</v>
      </c>
      <c r="K171" s="696" t="s">
        <v>3702</v>
      </c>
      <c r="L171" s="697" t="s">
        <v>3722</v>
      </c>
      <c r="M171" s="745">
        <v>46199</v>
      </c>
      <c r="N171" s="745">
        <v>46009</v>
      </c>
      <c r="O171" s="745">
        <v>46210</v>
      </c>
      <c r="P171" s="745">
        <v>46014</v>
      </c>
    </row>
    <row r="172" spans="1:16" s="680" customFormat="1" ht="38.25" x14ac:dyDescent="0.25">
      <c r="A172" s="740">
        <v>163</v>
      </c>
      <c r="B172" s="759" t="s">
        <v>3102</v>
      </c>
      <c r="C172" s="720" t="s">
        <v>2899</v>
      </c>
      <c r="D172" s="720">
        <v>1</v>
      </c>
      <c r="E172" s="760" t="s">
        <v>2949</v>
      </c>
      <c r="F172" s="756">
        <v>13709483.890000001</v>
      </c>
      <c r="G172" s="756">
        <v>13709483.890000001</v>
      </c>
      <c r="H172" s="761" t="s">
        <v>2903</v>
      </c>
      <c r="I172" s="747" t="s">
        <v>3723</v>
      </c>
      <c r="J172" s="744" t="s">
        <v>3724</v>
      </c>
      <c r="K172" s="696" t="s">
        <v>3702</v>
      </c>
      <c r="L172" s="697" t="s">
        <v>3725</v>
      </c>
      <c r="M172" s="745">
        <v>46199</v>
      </c>
      <c r="N172" s="745" t="s">
        <v>215</v>
      </c>
      <c r="O172" s="745">
        <v>46210</v>
      </c>
      <c r="P172" s="745" t="s">
        <v>215</v>
      </c>
    </row>
    <row r="173" spans="1:16" s="680" customFormat="1" ht="38.25" x14ac:dyDescent="0.25">
      <c r="A173" s="740">
        <v>164</v>
      </c>
      <c r="B173" s="759" t="s">
        <v>3103</v>
      </c>
      <c r="C173" s="720" t="s">
        <v>2899</v>
      </c>
      <c r="D173" s="720">
        <v>1</v>
      </c>
      <c r="E173" s="760" t="s">
        <v>2951</v>
      </c>
      <c r="F173" s="756">
        <v>18942780.170000002</v>
      </c>
      <c r="G173" s="756">
        <v>18942780.170000002</v>
      </c>
      <c r="H173" s="761" t="s">
        <v>2903</v>
      </c>
      <c r="I173" s="747" t="s">
        <v>3726</v>
      </c>
      <c r="J173" s="744" t="s">
        <v>3727</v>
      </c>
      <c r="K173" s="696" t="s">
        <v>3702</v>
      </c>
      <c r="L173" s="697" t="s">
        <v>3728</v>
      </c>
      <c r="M173" s="745">
        <v>46199</v>
      </c>
      <c r="N173" s="745">
        <v>46015</v>
      </c>
      <c r="O173" s="745">
        <v>46210</v>
      </c>
      <c r="P173" s="745">
        <v>46017</v>
      </c>
    </row>
    <row r="174" spans="1:16" s="680" customFormat="1" ht="38.25" x14ac:dyDescent="0.25">
      <c r="A174" s="740">
        <v>165</v>
      </c>
      <c r="B174" s="759" t="s">
        <v>3104</v>
      </c>
      <c r="C174" s="720" t="s">
        <v>2899</v>
      </c>
      <c r="D174" s="720">
        <v>1</v>
      </c>
      <c r="E174" s="760" t="s">
        <v>2951</v>
      </c>
      <c r="F174" s="756">
        <v>24489620.289999999</v>
      </c>
      <c r="G174" s="756">
        <v>24489620.289999999</v>
      </c>
      <c r="H174" s="761" t="s">
        <v>2903</v>
      </c>
      <c r="I174" s="747" t="s">
        <v>3729</v>
      </c>
      <c r="J174" s="744" t="s">
        <v>3730</v>
      </c>
      <c r="K174" s="696" t="s">
        <v>3684</v>
      </c>
      <c r="L174" s="697" t="s">
        <v>3731</v>
      </c>
      <c r="M174" s="745">
        <v>46199</v>
      </c>
      <c r="N174" s="745">
        <v>46016</v>
      </c>
      <c r="O174" s="745">
        <v>46210</v>
      </c>
      <c r="P174" s="745">
        <v>46016</v>
      </c>
    </row>
    <row r="175" spans="1:16" s="680" customFormat="1" ht="51" x14ac:dyDescent="0.25">
      <c r="A175" s="740">
        <v>166</v>
      </c>
      <c r="B175" s="759" t="s">
        <v>3105</v>
      </c>
      <c r="C175" s="720" t="s">
        <v>2899</v>
      </c>
      <c r="D175" s="720">
        <v>1</v>
      </c>
      <c r="E175" s="760" t="s">
        <v>3106</v>
      </c>
      <c r="F175" s="756">
        <v>265508018.94</v>
      </c>
      <c r="G175" s="756">
        <v>265508018.94</v>
      </c>
      <c r="H175" s="761" t="s">
        <v>2903</v>
      </c>
      <c r="I175" s="747" t="s">
        <v>3712</v>
      </c>
      <c r="J175" s="744" t="s">
        <v>3732</v>
      </c>
      <c r="K175" s="696" t="s">
        <v>3733</v>
      </c>
      <c r="L175" s="697" t="s">
        <v>3734</v>
      </c>
      <c r="M175" s="745">
        <v>46185</v>
      </c>
      <c r="N175" s="745" t="s">
        <v>215</v>
      </c>
      <c r="O175" s="745">
        <v>46196</v>
      </c>
      <c r="P175" s="745" t="s">
        <v>215</v>
      </c>
    </row>
    <row r="176" spans="1:16" s="680" customFormat="1" ht="51" x14ac:dyDescent="0.25">
      <c r="A176" s="740">
        <v>167</v>
      </c>
      <c r="B176" s="759" t="s">
        <v>3107</v>
      </c>
      <c r="C176" s="720" t="s">
        <v>2899</v>
      </c>
      <c r="D176" s="720">
        <v>1</v>
      </c>
      <c r="E176" s="760" t="s">
        <v>2951</v>
      </c>
      <c r="F176" s="756">
        <v>69986288.329999998</v>
      </c>
      <c r="G176" s="756">
        <v>69986288.329999998</v>
      </c>
      <c r="H176" s="761" t="s">
        <v>2903</v>
      </c>
      <c r="I176" s="747" t="s">
        <v>3735</v>
      </c>
      <c r="J176" s="744" t="s">
        <v>3736</v>
      </c>
      <c r="K176" s="696" t="s">
        <v>3737</v>
      </c>
      <c r="L176" s="697" t="s">
        <v>3738</v>
      </c>
      <c r="M176" s="745">
        <v>46199</v>
      </c>
      <c r="N176" s="745" t="s">
        <v>215</v>
      </c>
      <c r="O176" s="745">
        <v>46210</v>
      </c>
      <c r="P176" s="745" t="s">
        <v>215</v>
      </c>
    </row>
    <row r="177" spans="1:16" s="680" customFormat="1" ht="25.5" x14ac:dyDescent="0.25">
      <c r="A177" s="740">
        <v>168</v>
      </c>
      <c r="B177" s="759" t="s">
        <v>3108</v>
      </c>
      <c r="C177" s="720" t="s">
        <v>2918</v>
      </c>
      <c r="D177" s="720">
        <v>10</v>
      </c>
      <c r="E177" s="760" t="s">
        <v>3109</v>
      </c>
      <c r="F177" s="756">
        <v>21306600</v>
      </c>
      <c r="G177" s="756">
        <v>21306600</v>
      </c>
      <c r="H177" s="761" t="s">
        <v>2919</v>
      </c>
      <c r="I177" s="747" t="s">
        <v>3739</v>
      </c>
      <c r="J177" s="744" t="s">
        <v>3740</v>
      </c>
      <c r="K177" s="696" t="s">
        <v>3741</v>
      </c>
      <c r="L177" s="697" t="s">
        <v>3742</v>
      </c>
      <c r="M177" s="745">
        <v>45915</v>
      </c>
      <c r="N177" s="745">
        <v>45852</v>
      </c>
      <c r="O177" s="745">
        <v>45924</v>
      </c>
      <c r="P177" s="745">
        <v>45859</v>
      </c>
    </row>
    <row r="178" spans="1:16" s="680" customFormat="1" ht="38.25" x14ac:dyDescent="0.25">
      <c r="A178" s="740">
        <v>169</v>
      </c>
      <c r="B178" s="759" t="s">
        <v>3110</v>
      </c>
      <c r="C178" s="720" t="s">
        <v>2918</v>
      </c>
      <c r="D178" s="720" t="s">
        <v>3111</v>
      </c>
      <c r="E178" s="760" t="s">
        <v>3112</v>
      </c>
      <c r="F178" s="756">
        <v>39000000</v>
      </c>
      <c r="G178" s="756">
        <v>39000000</v>
      </c>
      <c r="H178" s="761" t="s">
        <v>2916</v>
      </c>
      <c r="I178" s="747" t="s">
        <v>3743</v>
      </c>
      <c r="J178" s="744" t="s">
        <v>3744</v>
      </c>
      <c r="K178" s="696" t="s">
        <v>3745</v>
      </c>
      <c r="L178" s="697" t="s">
        <v>3746</v>
      </c>
      <c r="M178" s="745">
        <v>45930</v>
      </c>
      <c r="N178" s="745">
        <v>45904</v>
      </c>
      <c r="O178" s="745">
        <v>45939</v>
      </c>
      <c r="P178" s="745">
        <v>45908</v>
      </c>
    </row>
    <row r="179" spans="1:16" s="680" customFormat="1" ht="25.5" x14ac:dyDescent="0.25">
      <c r="A179" s="740">
        <v>170</v>
      </c>
      <c r="B179" s="759" t="s">
        <v>3113</v>
      </c>
      <c r="C179" s="720" t="s">
        <v>2918</v>
      </c>
      <c r="D179" s="720" t="s">
        <v>3114</v>
      </c>
      <c r="E179" s="760" t="s">
        <v>3115</v>
      </c>
      <c r="F179" s="756">
        <v>34360000</v>
      </c>
      <c r="G179" s="756">
        <v>34360000</v>
      </c>
      <c r="H179" s="761" t="s">
        <v>2919</v>
      </c>
      <c r="I179" s="747" t="s">
        <v>3747</v>
      </c>
      <c r="J179" s="744" t="s">
        <v>3748</v>
      </c>
      <c r="K179" s="696" t="s">
        <v>3749</v>
      </c>
      <c r="L179" s="697" t="s">
        <v>3750</v>
      </c>
      <c r="M179" s="745">
        <v>45930</v>
      </c>
      <c r="N179" s="745">
        <v>45898</v>
      </c>
      <c r="O179" s="745">
        <v>45939</v>
      </c>
      <c r="P179" s="745">
        <v>45902</v>
      </c>
    </row>
    <row r="180" spans="1:16" s="680" customFormat="1" ht="25.5" x14ac:dyDescent="0.25">
      <c r="A180" s="740">
        <v>171</v>
      </c>
      <c r="B180" s="759" t="s">
        <v>3116</v>
      </c>
      <c r="C180" s="720" t="s">
        <v>2918</v>
      </c>
      <c r="D180" s="720">
        <v>3</v>
      </c>
      <c r="E180" s="760" t="s">
        <v>2949</v>
      </c>
      <c r="F180" s="756">
        <v>148599996</v>
      </c>
      <c r="G180" s="756">
        <v>148599996</v>
      </c>
      <c r="H180" s="761" t="s">
        <v>2919</v>
      </c>
      <c r="I180" s="747" t="s">
        <v>3751</v>
      </c>
      <c r="J180" s="744" t="s">
        <v>3752</v>
      </c>
      <c r="K180" s="696" t="s">
        <v>3753</v>
      </c>
      <c r="L180" s="697" t="s">
        <v>3754</v>
      </c>
      <c r="M180" s="745">
        <v>46022</v>
      </c>
      <c r="N180" s="745">
        <v>46014</v>
      </c>
      <c r="O180" s="745">
        <v>46031</v>
      </c>
      <c r="P180" s="745">
        <v>46015</v>
      </c>
    </row>
    <row r="181" spans="1:16" s="680" customFormat="1" ht="51" x14ac:dyDescent="0.25">
      <c r="A181" s="740">
        <v>172</v>
      </c>
      <c r="B181" s="759" t="s">
        <v>3117</v>
      </c>
      <c r="C181" s="720" t="s">
        <v>2899</v>
      </c>
      <c r="D181" s="720">
        <v>1</v>
      </c>
      <c r="E181" s="760" t="s">
        <v>2930</v>
      </c>
      <c r="F181" s="756">
        <v>27325300.66</v>
      </c>
      <c r="G181" s="756">
        <v>27325300.66</v>
      </c>
      <c r="H181" s="761" t="s">
        <v>2903</v>
      </c>
      <c r="I181" s="747" t="s">
        <v>3755</v>
      </c>
      <c r="J181" s="744" t="s">
        <v>3756</v>
      </c>
      <c r="K181" s="696" t="s">
        <v>3757</v>
      </c>
      <c r="L181" s="697" t="s">
        <v>3758</v>
      </c>
      <c r="M181" s="745">
        <v>45965</v>
      </c>
      <c r="N181" s="745">
        <v>45962</v>
      </c>
      <c r="O181" s="745">
        <v>45974</v>
      </c>
      <c r="P181" s="745">
        <v>46000</v>
      </c>
    </row>
    <row r="182" spans="1:16" s="680" customFormat="1" ht="51" x14ac:dyDescent="0.25">
      <c r="A182" s="740">
        <v>173</v>
      </c>
      <c r="B182" s="759" t="s">
        <v>3118</v>
      </c>
      <c r="C182" s="720" t="s">
        <v>2899</v>
      </c>
      <c r="D182" s="720">
        <v>1</v>
      </c>
      <c r="E182" s="760" t="s">
        <v>3119</v>
      </c>
      <c r="F182" s="756">
        <v>2601217</v>
      </c>
      <c r="G182" s="756">
        <v>2601217</v>
      </c>
      <c r="H182" s="761" t="s">
        <v>2903</v>
      </c>
      <c r="I182" s="747" t="s">
        <v>3759</v>
      </c>
      <c r="J182" s="744" t="s">
        <v>3760</v>
      </c>
      <c r="K182" s="696" t="s">
        <v>3761</v>
      </c>
      <c r="L182" s="697" t="s">
        <v>3762</v>
      </c>
      <c r="M182" s="745">
        <v>46112</v>
      </c>
      <c r="N182" s="745" t="s">
        <v>215</v>
      </c>
      <c r="O182" s="745">
        <v>46121</v>
      </c>
      <c r="P182" s="745" t="s">
        <v>215</v>
      </c>
    </row>
    <row r="183" spans="1:16" s="680" customFormat="1" ht="51" x14ac:dyDescent="0.25">
      <c r="A183" s="740">
        <v>174</v>
      </c>
      <c r="B183" s="759" t="s">
        <v>3120</v>
      </c>
      <c r="C183" s="720" t="s">
        <v>2899</v>
      </c>
      <c r="D183" s="720">
        <v>1</v>
      </c>
      <c r="E183" s="760" t="s">
        <v>3119</v>
      </c>
      <c r="F183" s="756">
        <v>2601217</v>
      </c>
      <c r="G183" s="756">
        <v>2601217</v>
      </c>
      <c r="H183" s="761" t="s">
        <v>2903</v>
      </c>
      <c r="I183" s="747" t="s">
        <v>3759</v>
      </c>
      <c r="J183" s="744" t="s">
        <v>3760</v>
      </c>
      <c r="K183" s="696" t="s">
        <v>3761</v>
      </c>
      <c r="L183" s="697" t="s">
        <v>3763</v>
      </c>
      <c r="M183" s="745">
        <v>46112</v>
      </c>
      <c r="N183" s="745" t="s">
        <v>215</v>
      </c>
      <c r="O183" s="745">
        <v>46121</v>
      </c>
      <c r="P183" s="745" t="s">
        <v>215</v>
      </c>
    </row>
    <row r="184" spans="1:16" s="680" customFormat="1" ht="51" x14ac:dyDescent="0.25">
      <c r="A184" s="740">
        <v>175</v>
      </c>
      <c r="B184" s="759" t="s">
        <v>3121</v>
      </c>
      <c r="C184" s="720" t="s">
        <v>2899</v>
      </c>
      <c r="D184" s="720">
        <v>1</v>
      </c>
      <c r="E184" s="760" t="s">
        <v>3119</v>
      </c>
      <c r="F184" s="756">
        <v>2601217</v>
      </c>
      <c r="G184" s="756">
        <v>2601217</v>
      </c>
      <c r="H184" s="761" t="s">
        <v>2903</v>
      </c>
      <c r="I184" s="747" t="s">
        <v>3759</v>
      </c>
      <c r="J184" s="744" t="s">
        <v>3760</v>
      </c>
      <c r="K184" s="696" t="s">
        <v>3761</v>
      </c>
      <c r="L184" s="697" t="s">
        <v>3764</v>
      </c>
      <c r="M184" s="745">
        <v>46112</v>
      </c>
      <c r="N184" s="745" t="s">
        <v>215</v>
      </c>
      <c r="O184" s="745">
        <v>46121</v>
      </c>
      <c r="P184" s="745" t="s">
        <v>215</v>
      </c>
    </row>
    <row r="185" spans="1:16" s="680" customFormat="1" ht="51" x14ac:dyDescent="0.25">
      <c r="A185" s="740">
        <v>176</v>
      </c>
      <c r="B185" s="759" t="s">
        <v>3122</v>
      </c>
      <c r="C185" s="720" t="s">
        <v>2899</v>
      </c>
      <c r="D185" s="720">
        <v>1</v>
      </c>
      <c r="E185" s="760" t="s">
        <v>3119</v>
      </c>
      <c r="F185" s="756">
        <v>2725084.47</v>
      </c>
      <c r="G185" s="756">
        <v>2725084.47</v>
      </c>
      <c r="H185" s="761" t="s">
        <v>2903</v>
      </c>
      <c r="I185" s="747" t="s">
        <v>3759</v>
      </c>
      <c r="J185" s="744" t="s">
        <v>3765</v>
      </c>
      <c r="K185" s="696" t="s">
        <v>3761</v>
      </c>
      <c r="L185" s="697" t="s">
        <v>3766</v>
      </c>
      <c r="M185" s="745">
        <v>46112</v>
      </c>
      <c r="N185" s="745" t="s">
        <v>215</v>
      </c>
      <c r="O185" s="745">
        <v>46121</v>
      </c>
      <c r="P185" s="745" t="s">
        <v>215</v>
      </c>
    </row>
    <row r="186" spans="1:16" s="680" customFormat="1" ht="51" x14ac:dyDescent="0.25">
      <c r="A186" s="740">
        <v>177</v>
      </c>
      <c r="B186" s="759" t="s">
        <v>3123</v>
      </c>
      <c r="C186" s="720" t="s">
        <v>2899</v>
      </c>
      <c r="D186" s="720">
        <v>1</v>
      </c>
      <c r="E186" s="740" t="s">
        <v>3124</v>
      </c>
      <c r="F186" s="767">
        <v>2766523.58</v>
      </c>
      <c r="G186" s="755">
        <v>2766523.58</v>
      </c>
      <c r="H186" s="761" t="s">
        <v>2903</v>
      </c>
      <c r="I186" s="747" t="s">
        <v>3767</v>
      </c>
      <c r="J186" s="744" t="s">
        <v>3768</v>
      </c>
      <c r="K186" s="740" t="s">
        <v>3769</v>
      </c>
      <c r="L186" s="697" t="s">
        <v>3770</v>
      </c>
      <c r="M186" s="745">
        <v>45989</v>
      </c>
      <c r="N186" s="745" t="s">
        <v>215</v>
      </c>
      <c r="O186" s="745">
        <v>46000</v>
      </c>
      <c r="P186" s="745" t="s">
        <v>215</v>
      </c>
    </row>
    <row r="187" spans="1:16" s="680" customFormat="1" ht="127.5" x14ac:dyDescent="0.25">
      <c r="A187" s="740">
        <v>178</v>
      </c>
      <c r="B187" s="753" t="s">
        <v>3919</v>
      </c>
      <c r="C187" s="720" t="s">
        <v>2899</v>
      </c>
      <c r="D187" s="720">
        <v>1</v>
      </c>
      <c r="E187" s="753" t="s">
        <v>2935</v>
      </c>
      <c r="F187" s="767">
        <v>300000000</v>
      </c>
      <c r="G187" s="755">
        <v>300000000</v>
      </c>
      <c r="H187" s="753" t="s">
        <v>2903</v>
      </c>
      <c r="I187" s="741" t="s">
        <v>3930</v>
      </c>
      <c r="J187" s="742" t="s">
        <v>3932</v>
      </c>
      <c r="K187" s="720" t="s">
        <v>3927</v>
      </c>
      <c r="L187" s="720" t="s">
        <v>3923</v>
      </c>
      <c r="M187" s="747">
        <v>46387</v>
      </c>
      <c r="N187" s="740" t="s">
        <v>215</v>
      </c>
      <c r="O187" s="745">
        <v>46398</v>
      </c>
      <c r="P187" s="745" t="s">
        <v>215</v>
      </c>
    </row>
    <row r="188" spans="1:16" s="680" customFormat="1" ht="127.5" x14ac:dyDescent="0.25">
      <c r="A188" s="740">
        <v>179</v>
      </c>
      <c r="B188" s="720" t="s">
        <v>3920</v>
      </c>
      <c r="C188" s="720" t="s">
        <v>2899</v>
      </c>
      <c r="D188" s="720">
        <v>1</v>
      </c>
      <c r="E188" s="720" t="s">
        <v>2935</v>
      </c>
      <c r="F188" s="767">
        <v>245000000</v>
      </c>
      <c r="G188" s="755">
        <v>245000000</v>
      </c>
      <c r="H188" s="720" t="s">
        <v>2903</v>
      </c>
      <c r="I188" s="741" t="s">
        <v>3934</v>
      </c>
      <c r="J188" s="742" t="s">
        <v>3935</v>
      </c>
      <c r="K188" s="720" t="s">
        <v>3928</v>
      </c>
      <c r="L188" s="720" t="s">
        <v>3924</v>
      </c>
      <c r="M188" s="741">
        <v>46387</v>
      </c>
      <c r="N188" s="745" t="s">
        <v>215</v>
      </c>
      <c r="O188" s="745">
        <v>46398</v>
      </c>
      <c r="P188" s="745" t="s">
        <v>215</v>
      </c>
    </row>
    <row r="189" spans="1:16" s="680" customFormat="1" ht="140.25" x14ac:dyDescent="0.25">
      <c r="A189" s="740">
        <v>180</v>
      </c>
      <c r="B189" s="753" t="s">
        <v>3921</v>
      </c>
      <c r="C189" s="720" t="s">
        <v>2899</v>
      </c>
      <c r="D189" s="720">
        <v>1</v>
      </c>
      <c r="E189" s="753" t="s">
        <v>2930</v>
      </c>
      <c r="F189" s="767">
        <v>614000000</v>
      </c>
      <c r="G189" s="755">
        <v>614000000</v>
      </c>
      <c r="H189" s="753" t="s">
        <v>2903</v>
      </c>
      <c r="I189" s="741" t="s">
        <v>3930</v>
      </c>
      <c r="J189" s="766" t="s">
        <v>3931</v>
      </c>
      <c r="K189" s="720" t="s">
        <v>3927</v>
      </c>
      <c r="L189" s="720" t="s">
        <v>3925</v>
      </c>
      <c r="M189" s="747">
        <v>46387</v>
      </c>
      <c r="N189" s="745" t="s">
        <v>215</v>
      </c>
      <c r="O189" s="745">
        <v>46398</v>
      </c>
      <c r="P189" s="745" t="s">
        <v>215</v>
      </c>
    </row>
    <row r="190" spans="1:16" s="680" customFormat="1" ht="140.25" x14ac:dyDescent="0.25">
      <c r="A190" s="740">
        <v>181</v>
      </c>
      <c r="B190" s="720" t="s">
        <v>3922</v>
      </c>
      <c r="C190" s="720" t="s">
        <v>2899</v>
      </c>
      <c r="D190" s="720">
        <v>1</v>
      </c>
      <c r="E190" s="720" t="s">
        <v>2930</v>
      </c>
      <c r="F190" s="767">
        <v>429000000</v>
      </c>
      <c r="G190" s="755">
        <v>429000000</v>
      </c>
      <c r="H190" s="720" t="s">
        <v>2903</v>
      </c>
      <c r="I190" s="741" t="s">
        <v>3933</v>
      </c>
      <c r="J190" s="742" t="s">
        <v>3936</v>
      </c>
      <c r="K190" s="720" t="s">
        <v>3929</v>
      </c>
      <c r="L190" s="720" t="s">
        <v>3926</v>
      </c>
      <c r="M190" s="741">
        <v>46387</v>
      </c>
      <c r="N190" s="745" t="s">
        <v>215</v>
      </c>
      <c r="O190" s="745">
        <v>46398</v>
      </c>
      <c r="P190" s="745" t="s">
        <v>215</v>
      </c>
    </row>
    <row r="191" spans="1:16" s="680" customFormat="1" ht="51" x14ac:dyDescent="0.25">
      <c r="A191" s="740">
        <v>182</v>
      </c>
      <c r="B191" s="698" t="s">
        <v>3233</v>
      </c>
      <c r="C191" s="698" t="s">
        <v>2899</v>
      </c>
      <c r="D191" s="698" t="s">
        <v>2932</v>
      </c>
      <c r="E191" s="720" t="s">
        <v>3093</v>
      </c>
      <c r="F191" s="751">
        <v>6289367.2400000002</v>
      </c>
      <c r="G191" s="710">
        <v>6289367.2400000002</v>
      </c>
      <c r="H191" s="720" t="s">
        <v>2903</v>
      </c>
      <c r="I191" s="747" t="s">
        <v>3771</v>
      </c>
      <c r="J191" s="744" t="s">
        <v>3772</v>
      </c>
      <c r="K191" s="696" t="s">
        <v>3773</v>
      </c>
      <c r="L191" s="697" t="s">
        <v>3774</v>
      </c>
      <c r="M191" s="745">
        <v>46210</v>
      </c>
      <c r="N191" s="745">
        <v>46016</v>
      </c>
      <c r="O191" s="745">
        <v>46219</v>
      </c>
      <c r="P191" s="745">
        <v>46016</v>
      </c>
    </row>
    <row r="192" spans="1:16" s="680" customFormat="1" ht="51" x14ac:dyDescent="0.25">
      <c r="A192" s="740">
        <v>183</v>
      </c>
      <c r="B192" s="698" t="s">
        <v>3234</v>
      </c>
      <c r="C192" s="698" t="s">
        <v>2899</v>
      </c>
      <c r="D192" s="698" t="s">
        <v>2932</v>
      </c>
      <c r="E192" s="720" t="s">
        <v>2951</v>
      </c>
      <c r="F192" s="751">
        <v>23024955.010000002</v>
      </c>
      <c r="G192" s="710">
        <v>23024955.010000002</v>
      </c>
      <c r="H192" s="720" t="s">
        <v>2903</v>
      </c>
      <c r="I192" s="747" t="s">
        <v>3388</v>
      </c>
      <c r="J192" s="744" t="s">
        <v>3775</v>
      </c>
      <c r="K192" s="696" t="s">
        <v>3773</v>
      </c>
      <c r="L192" s="697" t="s">
        <v>3776</v>
      </c>
      <c r="M192" s="745">
        <v>46210</v>
      </c>
      <c r="N192" s="745" t="s">
        <v>215</v>
      </c>
      <c r="O192" s="745">
        <v>46219</v>
      </c>
      <c r="P192" s="745" t="s">
        <v>215</v>
      </c>
    </row>
    <row r="193" spans="1:16" s="680" customFormat="1" ht="63.75" x14ac:dyDescent="0.25">
      <c r="A193" s="740">
        <v>184</v>
      </c>
      <c r="B193" s="698" t="s">
        <v>3235</v>
      </c>
      <c r="C193" s="698" t="s">
        <v>2899</v>
      </c>
      <c r="D193" s="698" t="s">
        <v>2932</v>
      </c>
      <c r="E193" s="720" t="s">
        <v>3073</v>
      </c>
      <c r="F193" s="751">
        <v>57216792.049999997</v>
      </c>
      <c r="G193" s="710">
        <v>57216792.049999997</v>
      </c>
      <c r="H193" s="720" t="s">
        <v>2903</v>
      </c>
      <c r="I193" s="747" t="s">
        <v>3388</v>
      </c>
      <c r="J193" s="744" t="s">
        <v>3777</v>
      </c>
      <c r="K193" s="696" t="s">
        <v>3773</v>
      </c>
      <c r="L193" s="697" t="s">
        <v>3778</v>
      </c>
      <c r="M193" s="745">
        <v>46210</v>
      </c>
      <c r="N193" s="745">
        <v>46014</v>
      </c>
      <c r="O193" s="745">
        <v>46219</v>
      </c>
      <c r="P193" s="745">
        <v>46015</v>
      </c>
    </row>
    <row r="194" spans="1:16" s="680" customFormat="1" ht="76.5" x14ac:dyDescent="0.25">
      <c r="A194" s="740">
        <v>185</v>
      </c>
      <c r="B194" s="698" t="s">
        <v>3236</v>
      </c>
      <c r="C194" s="698" t="s">
        <v>2899</v>
      </c>
      <c r="D194" s="698" t="s">
        <v>2932</v>
      </c>
      <c r="E194" s="720" t="s">
        <v>3237</v>
      </c>
      <c r="F194" s="751">
        <v>22317489.140000001</v>
      </c>
      <c r="G194" s="710">
        <v>22317489.140000001</v>
      </c>
      <c r="H194" s="720" t="s">
        <v>2903</v>
      </c>
      <c r="I194" s="747" t="s">
        <v>3451</v>
      </c>
      <c r="J194" s="744" t="s">
        <v>3779</v>
      </c>
      <c r="K194" s="696" t="s">
        <v>3773</v>
      </c>
      <c r="L194" s="697" t="s">
        <v>3780</v>
      </c>
      <c r="M194" s="745">
        <v>46150</v>
      </c>
      <c r="N194" s="745">
        <v>46009</v>
      </c>
      <c r="O194" s="745">
        <v>46161</v>
      </c>
      <c r="P194" s="745">
        <v>46014</v>
      </c>
    </row>
    <row r="195" spans="1:16" s="680" customFormat="1" ht="38.25" x14ac:dyDescent="0.25">
      <c r="A195" s="740">
        <v>186</v>
      </c>
      <c r="B195" s="698" t="s">
        <v>3238</v>
      </c>
      <c r="C195" s="698" t="s">
        <v>2899</v>
      </c>
      <c r="D195" s="698" t="s">
        <v>2932</v>
      </c>
      <c r="E195" s="720" t="s">
        <v>3093</v>
      </c>
      <c r="F195" s="751">
        <v>3396824.44</v>
      </c>
      <c r="G195" s="710">
        <v>3396824.44</v>
      </c>
      <c r="H195" s="720" t="s">
        <v>2903</v>
      </c>
      <c r="I195" s="747" t="s">
        <v>3686</v>
      </c>
      <c r="J195" s="744" t="s">
        <v>3781</v>
      </c>
      <c r="K195" s="696" t="s">
        <v>3773</v>
      </c>
      <c r="L195" s="697" t="s">
        <v>3782</v>
      </c>
      <c r="M195" s="745">
        <v>46210</v>
      </c>
      <c r="N195" s="745">
        <v>46016</v>
      </c>
      <c r="O195" s="745">
        <v>46219</v>
      </c>
      <c r="P195" s="745">
        <v>46016</v>
      </c>
    </row>
    <row r="196" spans="1:16" s="680" customFormat="1" ht="38.25" x14ac:dyDescent="0.25">
      <c r="A196" s="740">
        <v>187</v>
      </c>
      <c r="B196" s="698" t="s">
        <v>3239</v>
      </c>
      <c r="C196" s="698" t="s">
        <v>2899</v>
      </c>
      <c r="D196" s="698" t="s">
        <v>2932</v>
      </c>
      <c r="E196" s="720" t="s">
        <v>2988</v>
      </c>
      <c r="F196" s="751">
        <v>3727885.81</v>
      </c>
      <c r="G196" s="710">
        <v>3727885.81</v>
      </c>
      <c r="H196" s="720" t="s">
        <v>2903</v>
      </c>
      <c r="I196" s="747" t="s">
        <v>3704</v>
      </c>
      <c r="J196" s="744" t="s">
        <v>3783</v>
      </c>
      <c r="K196" s="696" t="s">
        <v>3773</v>
      </c>
      <c r="L196" s="697" t="s">
        <v>3784</v>
      </c>
      <c r="M196" s="745">
        <v>46210</v>
      </c>
      <c r="N196" s="745">
        <v>46009</v>
      </c>
      <c r="O196" s="745">
        <v>46219</v>
      </c>
      <c r="P196" s="745">
        <v>46015</v>
      </c>
    </row>
    <row r="197" spans="1:16" s="680" customFormat="1" ht="38.25" x14ac:dyDescent="0.25">
      <c r="A197" s="740">
        <v>188</v>
      </c>
      <c r="B197" s="698" t="s">
        <v>3240</v>
      </c>
      <c r="C197" s="698" t="s">
        <v>2899</v>
      </c>
      <c r="D197" s="698" t="s">
        <v>2932</v>
      </c>
      <c r="E197" s="720" t="s">
        <v>3237</v>
      </c>
      <c r="F197" s="751">
        <v>23573418.5</v>
      </c>
      <c r="G197" s="710">
        <v>23573418.5</v>
      </c>
      <c r="H197" s="720" t="s">
        <v>2903</v>
      </c>
      <c r="I197" s="747" t="s">
        <v>3686</v>
      </c>
      <c r="J197" s="744" t="s">
        <v>3785</v>
      </c>
      <c r="K197" s="696" t="s">
        <v>3773</v>
      </c>
      <c r="L197" s="697" t="s">
        <v>3786</v>
      </c>
      <c r="M197" s="745">
        <v>46210</v>
      </c>
      <c r="N197" s="745">
        <v>46009</v>
      </c>
      <c r="O197" s="745">
        <v>46219</v>
      </c>
      <c r="P197" s="745">
        <v>46015</v>
      </c>
    </row>
    <row r="198" spans="1:16" s="680" customFormat="1" ht="51" x14ac:dyDescent="0.25">
      <c r="A198" s="740">
        <v>189</v>
      </c>
      <c r="B198" s="698" t="s">
        <v>3241</v>
      </c>
      <c r="C198" s="698" t="s">
        <v>2899</v>
      </c>
      <c r="D198" s="698" t="s">
        <v>2932</v>
      </c>
      <c r="E198" s="720" t="s">
        <v>3242</v>
      </c>
      <c r="F198" s="751">
        <v>19844002.84</v>
      </c>
      <c r="G198" s="710">
        <v>19844002.84</v>
      </c>
      <c r="H198" s="720" t="s">
        <v>2903</v>
      </c>
      <c r="I198" s="747" t="s">
        <v>3686</v>
      </c>
      <c r="J198" s="744" t="s">
        <v>3787</v>
      </c>
      <c r="K198" s="696" t="s">
        <v>3773</v>
      </c>
      <c r="L198" s="697" t="s">
        <v>3788</v>
      </c>
      <c r="M198" s="745">
        <v>46210</v>
      </c>
      <c r="N198" s="745">
        <v>46009</v>
      </c>
      <c r="O198" s="745">
        <v>46219</v>
      </c>
      <c r="P198" s="745">
        <v>46014</v>
      </c>
    </row>
    <row r="199" spans="1:16" s="680" customFormat="1" ht="51" x14ac:dyDescent="0.25">
      <c r="A199" s="740">
        <v>190</v>
      </c>
      <c r="B199" s="698" t="s">
        <v>3243</v>
      </c>
      <c r="C199" s="698" t="s">
        <v>2899</v>
      </c>
      <c r="D199" s="698" t="s">
        <v>2932</v>
      </c>
      <c r="E199" s="720" t="s">
        <v>2988</v>
      </c>
      <c r="F199" s="751">
        <v>1259777.74</v>
      </c>
      <c r="G199" s="710">
        <v>1259777.74</v>
      </c>
      <c r="H199" s="720" t="s">
        <v>2903</v>
      </c>
      <c r="I199" s="747" t="s">
        <v>3729</v>
      </c>
      <c r="J199" s="744" t="s">
        <v>3789</v>
      </c>
      <c r="K199" s="696" t="s">
        <v>3773</v>
      </c>
      <c r="L199" s="697" t="s">
        <v>3790</v>
      </c>
      <c r="M199" s="745">
        <v>46210</v>
      </c>
      <c r="N199" s="745">
        <v>46009</v>
      </c>
      <c r="O199" s="745">
        <v>46219</v>
      </c>
      <c r="P199" s="745">
        <v>46015</v>
      </c>
    </row>
    <row r="200" spans="1:16" s="680" customFormat="1" ht="38.25" x14ac:dyDescent="0.25">
      <c r="A200" s="740">
        <v>191</v>
      </c>
      <c r="B200" s="699" t="s">
        <v>3244</v>
      </c>
      <c r="C200" s="699" t="s">
        <v>2899</v>
      </c>
      <c r="D200" s="700">
        <v>1</v>
      </c>
      <c r="E200" s="720" t="s">
        <v>3073</v>
      </c>
      <c r="F200" s="751">
        <v>34465436.359999999</v>
      </c>
      <c r="G200" s="710">
        <v>34465436.359999999</v>
      </c>
      <c r="H200" s="699" t="s">
        <v>2903</v>
      </c>
      <c r="I200" s="747" t="s">
        <v>3791</v>
      </c>
      <c r="J200" s="744" t="s">
        <v>3792</v>
      </c>
      <c r="K200" s="696" t="s">
        <v>3793</v>
      </c>
      <c r="L200" s="697" t="s">
        <v>3794</v>
      </c>
      <c r="M200" s="745">
        <v>46206</v>
      </c>
      <c r="N200" s="745">
        <v>46014</v>
      </c>
      <c r="O200" s="745">
        <v>46217</v>
      </c>
      <c r="P200" s="745">
        <v>46020</v>
      </c>
    </row>
    <row r="201" spans="1:16" s="680" customFormat="1" ht="51" x14ac:dyDescent="0.25">
      <c r="A201" s="740">
        <v>192</v>
      </c>
      <c r="B201" s="699" t="s">
        <v>3245</v>
      </c>
      <c r="C201" s="699" t="s">
        <v>2899</v>
      </c>
      <c r="D201" s="700">
        <v>1</v>
      </c>
      <c r="E201" s="720" t="s">
        <v>3073</v>
      </c>
      <c r="F201" s="751">
        <v>98372917.950000003</v>
      </c>
      <c r="G201" s="710">
        <v>98372917.950000003</v>
      </c>
      <c r="H201" s="699" t="s">
        <v>2903</v>
      </c>
      <c r="I201" s="747" t="s">
        <v>3791</v>
      </c>
      <c r="J201" s="744" t="s">
        <v>3795</v>
      </c>
      <c r="K201" s="696" t="s">
        <v>3793</v>
      </c>
      <c r="L201" s="697" t="s">
        <v>3796</v>
      </c>
      <c r="M201" s="745">
        <v>46206</v>
      </c>
      <c r="N201" s="745">
        <v>46014</v>
      </c>
      <c r="O201" s="745">
        <v>46217</v>
      </c>
      <c r="P201" s="745">
        <v>46020</v>
      </c>
    </row>
    <row r="202" spans="1:16" s="680" customFormat="1" ht="38.25" x14ac:dyDescent="0.25">
      <c r="A202" s="740">
        <v>193</v>
      </c>
      <c r="B202" s="699" t="s">
        <v>3246</v>
      </c>
      <c r="C202" s="699" t="s">
        <v>2899</v>
      </c>
      <c r="D202" s="700">
        <v>1</v>
      </c>
      <c r="E202" s="720" t="s">
        <v>3073</v>
      </c>
      <c r="F202" s="751">
        <v>14157974.01</v>
      </c>
      <c r="G202" s="710">
        <v>14157974.01</v>
      </c>
      <c r="H202" s="699" t="s">
        <v>2903</v>
      </c>
      <c r="I202" s="747" t="s">
        <v>3797</v>
      </c>
      <c r="J202" s="744" t="s">
        <v>3798</v>
      </c>
      <c r="K202" s="696" t="s">
        <v>3793</v>
      </c>
      <c r="L202" s="697" t="s">
        <v>3799</v>
      </c>
      <c r="M202" s="745">
        <v>46206</v>
      </c>
      <c r="N202" s="745">
        <v>46009</v>
      </c>
      <c r="O202" s="745">
        <v>46217</v>
      </c>
      <c r="P202" s="745">
        <v>46013</v>
      </c>
    </row>
    <row r="203" spans="1:16" s="680" customFormat="1" ht="76.5" x14ac:dyDescent="0.25">
      <c r="A203" s="740">
        <v>194</v>
      </c>
      <c r="B203" s="701" t="s">
        <v>3247</v>
      </c>
      <c r="C203" s="701" t="s">
        <v>2899</v>
      </c>
      <c r="D203" s="702">
        <v>1</v>
      </c>
      <c r="E203" s="720" t="s">
        <v>3073</v>
      </c>
      <c r="F203" s="751">
        <v>45674818.18</v>
      </c>
      <c r="G203" s="710">
        <v>45674818.18</v>
      </c>
      <c r="H203" s="701" t="s">
        <v>2903</v>
      </c>
      <c r="I203" s="747" t="s">
        <v>3800</v>
      </c>
      <c r="J203" s="744" t="s">
        <v>3801</v>
      </c>
      <c r="K203" s="696" t="s">
        <v>3793</v>
      </c>
      <c r="L203" s="697" t="s">
        <v>3802</v>
      </c>
      <c r="M203" s="745">
        <v>46206</v>
      </c>
      <c r="N203" s="745">
        <v>46016</v>
      </c>
      <c r="O203" s="745">
        <v>46217</v>
      </c>
      <c r="P203" s="745">
        <v>46020</v>
      </c>
    </row>
    <row r="204" spans="1:16" s="680" customFormat="1" ht="38.25" x14ac:dyDescent="0.25">
      <c r="A204" s="740">
        <v>195</v>
      </c>
      <c r="B204" s="701" t="s">
        <v>3248</v>
      </c>
      <c r="C204" s="701" t="s">
        <v>2899</v>
      </c>
      <c r="D204" s="702">
        <v>1</v>
      </c>
      <c r="E204" s="701" t="s">
        <v>2940</v>
      </c>
      <c r="F204" s="751">
        <v>6294815.2999999998</v>
      </c>
      <c r="G204" s="710">
        <v>6294815.2999999998</v>
      </c>
      <c r="H204" s="701" t="s">
        <v>2903</v>
      </c>
      <c r="I204" s="747" t="s">
        <v>3800</v>
      </c>
      <c r="J204" s="744" t="s">
        <v>3803</v>
      </c>
      <c r="K204" s="696" t="s">
        <v>3793</v>
      </c>
      <c r="L204" s="697" t="s">
        <v>3804</v>
      </c>
      <c r="M204" s="745">
        <v>46206</v>
      </c>
      <c r="N204" s="745">
        <v>46009</v>
      </c>
      <c r="O204" s="745">
        <v>46217</v>
      </c>
      <c r="P204" s="745">
        <v>46014</v>
      </c>
    </row>
    <row r="205" spans="1:16" s="680" customFormat="1" ht="38.25" x14ac:dyDescent="0.25">
      <c r="A205" s="740">
        <v>196</v>
      </c>
      <c r="B205" s="703" t="s">
        <v>3249</v>
      </c>
      <c r="C205" s="703" t="s">
        <v>2899</v>
      </c>
      <c r="D205" s="704">
        <v>1</v>
      </c>
      <c r="E205" s="703" t="s">
        <v>2940</v>
      </c>
      <c r="F205" s="751">
        <v>11852000.119999999</v>
      </c>
      <c r="G205" s="710">
        <v>11852000.119999999</v>
      </c>
      <c r="H205" s="703" t="s">
        <v>2903</v>
      </c>
      <c r="I205" s="747" t="s">
        <v>3800</v>
      </c>
      <c r="J205" s="744" t="s">
        <v>3805</v>
      </c>
      <c r="K205" s="696" t="s">
        <v>3793</v>
      </c>
      <c r="L205" s="697" t="s">
        <v>3806</v>
      </c>
      <c r="M205" s="745">
        <v>46206</v>
      </c>
      <c r="N205" s="745">
        <v>46001</v>
      </c>
      <c r="O205" s="745">
        <v>46217</v>
      </c>
      <c r="P205" s="745">
        <v>46006</v>
      </c>
    </row>
    <row r="206" spans="1:16" s="680" customFormat="1" ht="51" x14ac:dyDescent="0.25">
      <c r="A206" s="740">
        <v>197</v>
      </c>
      <c r="B206" s="705" t="s">
        <v>3250</v>
      </c>
      <c r="C206" s="705" t="s">
        <v>2899</v>
      </c>
      <c r="D206" s="706">
        <v>1</v>
      </c>
      <c r="E206" s="720" t="s">
        <v>3073</v>
      </c>
      <c r="F206" s="751">
        <v>651460.93999999994</v>
      </c>
      <c r="G206" s="710">
        <v>651460.93999999994</v>
      </c>
      <c r="H206" s="705" t="s">
        <v>2903</v>
      </c>
      <c r="I206" s="747" t="s">
        <v>3807</v>
      </c>
      <c r="J206" s="744" t="s">
        <v>3808</v>
      </c>
      <c r="K206" s="696" t="s">
        <v>3809</v>
      </c>
      <c r="L206" s="697" t="s">
        <v>3810</v>
      </c>
      <c r="M206" s="745">
        <v>46100</v>
      </c>
      <c r="N206" s="745" t="s">
        <v>215</v>
      </c>
      <c r="O206" s="745">
        <v>46111</v>
      </c>
      <c r="P206" s="745" t="s">
        <v>215</v>
      </c>
    </row>
    <row r="207" spans="1:16" s="680" customFormat="1" ht="38.25" x14ac:dyDescent="0.25">
      <c r="A207" s="740">
        <v>198</v>
      </c>
      <c r="B207" s="707" t="s">
        <v>3251</v>
      </c>
      <c r="C207" s="707" t="s">
        <v>2899</v>
      </c>
      <c r="D207" s="708">
        <v>1</v>
      </c>
      <c r="E207" s="709" t="s">
        <v>3252</v>
      </c>
      <c r="F207" s="751">
        <v>4441387.8499999996</v>
      </c>
      <c r="G207" s="710">
        <v>4441387.8499999996</v>
      </c>
      <c r="H207" s="707" t="s">
        <v>2903</v>
      </c>
      <c r="I207" s="747" t="s">
        <v>3811</v>
      </c>
      <c r="J207" s="744" t="s">
        <v>3812</v>
      </c>
      <c r="K207" s="696" t="s">
        <v>3813</v>
      </c>
      <c r="L207" s="697" t="s">
        <v>3814</v>
      </c>
      <c r="M207" s="745">
        <v>46220</v>
      </c>
      <c r="N207" s="745">
        <v>46016</v>
      </c>
      <c r="O207" s="745">
        <v>46231</v>
      </c>
      <c r="P207" s="745">
        <v>46016</v>
      </c>
    </row>
    <row r="208" spans="1:16" s="680" customFormat="1" ht="51" x14ac:dyDescent="0.25">
      <c r="A208" s="740">
        <v>199</v>
      </c>
      <c r="B208" s="707" t="s">
        <v>3253</v>
      </c>
      <c r="C208" s="707" t="s">
        <v>2899</v>
      </c>
      <c r="D208" s="708">
        <v>1</v>
      </c>
      <c r="E208" s="709" t="s">
        <v>2964</v>
      </c>
      <c r="F208" s="751">
        <v>1162585.2</v>
      </c>
      <c r="G208" s="710">
        <v>1162585.2</v>
      </c>
      <c r="H208" s="707" t="s">
        <v>2903</v>
      </c>
      <c r="I208" s="747" t="s">
        <v>3815</v>
      </c>
      <c r="J208" s="744" t="s">
        <v>3816</v>
      </c>
      <c r="K208" s="696" t="s">
        <v>3817</v>
      </c>
      <c r="L208" s="697" t="s">
        <v>3818</v>
      </c>
      <c r="M208" s="745">
        <v>46250</v>
      </c>
      <c r="N208" s="745" t="s">
        <v>215</v>
      </c>
      <c r="O208" s="745">
        <v>46259</v>
      </c>
      <c r="P208" s="745" t="s">
        <v>215</v>
      </c>
    </row>
    <row r="209" spans="1:16" s="680" customFormat="1" ht="38.25" x14ac:dyDescent="0.25">
      <c r="A209" s="740">
        <v>200</v>
      </c>
      <c r="B209" s="707" t="s">
        <v>3254</v>
      </c>
      <c r="C209" s="707" t="s">
        <v>2899</v>
      </c>
      <c r="D209" s="708">
        <v>1</v>
      </c>
      <c r="E209" s="709" t="s">
        <v>2964</v>
      </c>
      <c r="F209" s="751">
        <v>589023.6</v>
      </c>
      <c r="G209" s="710">
        <v>589023.6</v>
      </c>
      <c r="H209" s="707" t="s">
        <v>2903</v>
      </c>
      <c r="I209" s="747" t="s">
        <v>3819</v>
      </c>
      <c r="J209" s="744" t="s">
        <v>3820</v>
      </c>
      <c r="K209" s="696" t="s">
        <v>3817</v>
      </c>
      <c r="L209" s="697" t="s">
        <v>3821</v>
      </c>
      <c r="M209" s="745">
        <v>46250</v>
      </c>
      <c r="N209" s="745" t="s">
        <v>215</v>
      </c>
      <c r="O209" s="745">
        <v>46259</v>
      </c>
      <c r="P209" s="745" t="s">
        <v>215</v>
      </c>
    </row>
    <row r="210" spans="1:16" s="680" customFormat="1" ht="51" x14ac:dyDescent="0.25">
      <c r="A210" s="740">
        <v>201</v>
      </c>
      <c r="B210" s="707" t="s">
        <v>3255</v>
      </c>
      <c r="C210" s="707" t="s">
        <v>2899</v>
      </c>
      <c r="D210" s="708">
        <v>1</v>
      </c>
      <c r="E210" s="709" t="s">
        <v>2964</v>
      </c>
      <c r="F210" s="751">
        <v>1372818</v>
      </c>
      <c r="G210" s="710">
        <v>1372818</v>
      </c>
      <c r="H210" s="707" t="s">
        <v>2903</v>
      </c>
      <c r="I210" s="747" t="s">
        <v>3819</v>
      </c>
      <c r="J210" s="744" t="s">
        <v>3822</v>
      </c>
      <c r="K210" s="696" t="s">
        <v>3817</v>
      </c>
      <c r="L210" s="697" t="s">
        <v>3823</v>
      </c>
      <c r="M210" s="745">
        <v>46250</v>
      </c>
      <c r="N210" s="745" t="s">
        <v>215</v>
      </c>
      <c r="O210" s="745">
        <v>46259</v>
      </c>
      <c r="P210" s="745" t="s">
        <v>215</v>
      </c>
    </row>
    <row r="211" spans="1:16" s="680" customFormat="1" ht="63.75" x14ac:dyDescent="0.25">
      <c r="A211" s="740">
        <v>202</v>
      </c>
      <c r="B211" s="707" t="s">
        <v>3256</v>
      </c>
      <c r="C211" s="707" t="s">
        <v>2899</v>
      </c>
      <c r="D211" s="708">
        <v>1</v>
      </c>
      <c r="E211" s="709" t="s">
        <v>2964</v>
      </c>
      <c r="F211" s="751">
        <v>2433874.7999999998</v>
      </c>
      <c r="G211" s="710">
        <v>2433874.7999999998</v>
      </c>
      <c r="H211" s="707" t="s">
        <v>2903</v>
      </c>
      <c r="I211" s="747" t="s">
        <v>3819</v>
      </c>
      <c r="J211" s="744" t="s">
        <v>3824</v>
      </c>
      <c r="K211" s="696" t="s">
        <v>3817</v>
      </c>
      <c r="L211" s="697" t="s">
        <v>3825</v>
      </c>
      <c r="M211" s="745">
        <v>46250</v>
      </c>
      <c r="N211" s="745" t="s">
        <v>215</v>
      </c>
      <c r="O211" s="745">
        <v>46259</v>
      </c>
      <c r="P211" s="745" t="s">
        <v>215</v>
      </c>
    </row>
    <row r="212" spans="1:16" s="680" customFormat="1" ht="89.25" x14ac:dyDescent="0.25">
      <c r="A212" s="740">
        <v>203</v>
      </c>
      <c r="B212" s="707" t="s">
        <v>3257</v>
      </c>
      <c r="C212" s="707" t="s">
        <v>2899</v>
      </c>
      <c r="D212" s="708">
        <v>1</v>
      </c>
      <c r="E212" s="720" t="s">
        <v>3073</v>
      </c>
      <c r="F212" s="751">
        <v>22862247.859999999</v>
      </c>
      <c r="G212" s="710">
        <v>22862247.859999999</v>
      </c>
      <c r="H212" s="707" t="s">
        <v>2903</v>
      </c>
      <c r="I212" s="747" t="s">
        <v>3826</v>
      </c>
      <c r="J212" s="744" t="s">
        <v>3827</v>
      </c>
      <c r="K212" s="696" t="s">
        <v>3813</v>
      </c>
      <c r="L212" s="697" t="s">
        <v>3828</v>
      </c>
      <c r="M212" s="745">
        <v>46220</v>
      </c>
      <c r="N212" s="745">
        <v>46009</v>
      </c>
      <c r="O212" s="745">
        <v>46231</v>
      </c>
      <c r="P212" s="745">
        <v>46013</v>
      </c>
    </row>
    <row r="213" spans="1:16" s="680" customFormat="1" ht="76.5" x14ac:dyDescent="0.25">
      <c r="A213" s="740">
        <v>204</v>
      </c>
      <c r="B213" s="720" t="s">
        <v>3258</v>
      </c>
      <c r="C213" s="707" t="s">
        <v>2899</v>
      </c>
      <c r="D213" s="707" t="s">
        <v>2932</v>
      </c>
      <c r="E213" s="720" t="s">
        <v>2964</v>
      </c>
      <c r="F213" s="751">
        <v>919484.4</v>
      </c>
      <c r="G213" s="710">
        <v>919484.4</v>
      </c>
      <c r="H213" s="720" t="s">
        <v>2903</v>
      </c>
      <c r="I213" s="747" t="s">
        <v>3829</v>
      </c>
      <c r="J213" s="744" t="s">
        <v>3830</v>
      </c>
      <c r="K213" s="696" t="s">
        <v>3831</v>
      </c>
      <c r="L213" s="697" t="s">
        <v>3832</v>
      </c>
      <c r="M213" s="745">
        <v>46272</v>
      </c>
      <c r="N213" s="745" t="s">
        <v>215</v>
      </c>
      <c r="O213" s="745">
        <v>46281</v>
      </c>
      <c r="P213" s="745" t="s">
        <v>215</v>
      </c>
    </row>
    <row r="214" spans="1:16" s="680" customFormat="1" ht="63.75" x14ac:dyDescent="0.25">
      <c r="A214" s="740">
        <v>205</v>
      </c>
      <c r="B214" s="720" t="s">
        <v>3259</v>
      </c>
      <c r="C214" s="707" t="s">
        <v>2899</v>
      </c>
      <c r="D214" s="708">
        <v>1</v>
      </c>
      <c r="E214" s="720" t="s">
        <v>2964</v>
      </c>
      <c r="F214" s="751">
        <v>7073378.4000000004</v>
      </c>
      <c r="G214" s="710">
        <v>7073378.4000000004</v>
      </c>
      <c r="H214" s="720" t="s">
        <v>2903</v>
      </c>
      <c r="I214" s="747" t="s">
        <v>3819</v>
      </c>
      <c r="J214" s="744" t="s">
        <v>3833</v>
      </c>
      <c r="K214" s="696" t="s">
        <v>3834</v>
      </c>
      <c r="L214" s="697" t="s">
        <v>3835</v>
      </c>
      <c r="M214" s="745">
        <v>46250</v>
      </c>
      <c r="N214" s="745" t="s">
        <v>215</v>
      </c>
      <c r="O214" s="745">
        <v>46259</v>
      </c>
      <c r="P214" s="745" t="s">
        <v>215</v>
      </c>
    </row>
    <row r="215" spans="1:16" s="680" customFormat="1" ht="51" x14ac:dyDescent="0.25">
      <c r="A215" s="740">
        <v>206</v>
      </c>
      <c r="B215" s="707" t="s">
        <v>3260</v>
      </c>
      <c r="C215" s="707" t="s">
        <v>2899</v>
      </c>
      <c r="D215" s="708">
        <v>1</v>
      </c>
      <c r="E215" s="720" t="s">
        <v>3073</v>
      </c>
      <c r="F215" s="751">
        <v>85935107.079999998</v>
      </c>
      <c r="G215" s="710">
        <v>85935107.079999998</v>
      </c>
      <c r="H215" s="707" t="s">
        <v>2903</v>
      </c>
      <c r="I215" s="747" t="s">
        <v>3836</v>
      </c>
      <c r="J215" s="744" t="s">
        <v>3837</v>
      </c>
      <c r="K215" s="696" t="s">
        <v>3838</v>
      </c>
      <c r="L215" s="697" t="s">
        <v>3839</v>
      </c>
      <c r="M215" s="745">
        <v>46220</v>
      </c>
      <c r="N215" s="745" t="s">
        <v>215</v>
      </c>
      <c r="O215" s="745">
        <v>46231</v>
      </c>
      <c r="P215" s="745" t="s">
        <v>215</v>
      </c>
    </row>
    <row r="216" spans="1:16" s="680" customFormat="1" ht="38.25" x14ac:dyDescent="0.25">
      <c r="A216" s="740">
        <v>207</v>
      </c>
      <c r="B216" s="720" t="s">
        <v>3261</v>
      </c>
      <c r="C216" s="711" t="s">
        <v>2899</v>
      </c>
      <c r="D216" s="711" t="s">
        <v>2932</v>
      </c>
      <c r="E216" s="720" t="s">
        <v>2964</v>
      </c>
      <c r="F216" s="751">
        <v>1153483.2</v>
      </c>
      <c r="G216" s="710">
        <v>1153483.2</v>
      </c>
      <c r="H216" s="720" t="s">
        <v>2903</v>
      </c>
      <c r="I216" s="747" t="s">
        <v>3840</v>
      </c>
      <c r="J216" s="744" t="s">
        <v>3841</v>
      </c>
      <c r="K216" s="696" t="s">
        <v>3842</v>
      </c>
      <c r="L216" s="697" t="s">
        <v>3843</v>
      </c>
      <c r="M216" s="745">
        <v>46272</v>
      </c>
      <c r="N216" s="745" t="s">
        <v>215</v>
      </c>
      <c r="O216" s="745">
        <v>46281</v>
      </c>
      <c r="P216" s="745" t="s">
        <v>215</v>
      </c>
    </row>
    <row r="217" spans="1:16" s="680" customFormat="1" ht="51" x14ac:dyDescent="0.25">
      <c r="A217" s="740">
        <v>208</v>
      </c>
      <c r="B217" s="720" t="s">
        <v>3262</v>
      </c>
      <c r="C217" s="711" t="s">
        <v>2899</v>
      </c>
      <c r="D217" s="711" t="s">
        <v>2932</v>
      </c>
      <c r="E217" s="720" t="s">
        <v>2964</v>
      </c>
      <c r="F217" s="751">
        <v>1161607.2</v>
      </c>
      <c r="G217" s="710">
        <v>1161607.2</v>
      </c>
      <c r="H217" s="720" t="s">
        <v>2903</v>
      </c>
      <c r="I217" s="747" t="s">
        <v>3840</v>
      </c>
      <c r="J217" s="744" t="s">
        <v>3844</v>
      </c>
      <c r="K217" s="696" t="s">
        <v>3842</v>
      </c>
      <c r="L217" s="697" t="s">
        <v>3845</v>
      </c>
      <c r="M217" s="745">
        <v>46272</v>
      </c>
      <c r="N217" s="745" t="s">
        <v>215</v>
      </c>
      <c r="O217" s="745">
        <v>46281</v>
      </c>
      <c r="P217" s="745" t="s">
        <v>215</v>
      </c>
    </row>
    <row r="218" spans="1:16" s="680" customFormat="1" ht="51" x14ac:dyDescent="0.25">
      <c r="A218" s="740">
        <v>209</v>
      </c>
      <c r="B218" s="720" t="s">
        <v>3263</v>
      </c>
      <c r="C218" s="711" t="s">
        <v>2899</v>
      </c>
      <c r="D218" s="711" t="s">
        <v>2932</v>
      </c>
      <c r="E218" s="720" t="s">
        <v>2964</v>
      </c>
      <c r="F218" s="751">
        <v>3671186.4</v>
      </c>
      <c r="G218" s="710">
        <v>3671186.4</v>
      </c>
      <c r="H218" s="720" t="s">
        <v>2903</v>
      </c>
      <c r="I218" s="747" t="s">
        <v>3840</v>
      </c>
      <c r="J218" s="744" t="s">
        <v>3846</v>
      </c>
      <c r="K218" s="696" t="s">
        <v>3842</v>
      </c>
      <c r="L218" s="697" t="s">
        <v>3847</v>
      </c>
      <c r="M218" s="745">
        <v>46272</v>
      </c>
      <c r="N218" s="745" t="s">
        <v>215</v>
      </c>
      <c r="O218" s="745">
        <v>46281</v>
      </c>
      <c r="P218" s="745" t="s">
        <v>215</v>
      </c>
    </row>
    <row r="219" spans="1:16" s="680" customFormat="1" ht="63.75" x14ac:dyDescent="0.25">
      <c r="A219" s="740">
        <v>210</v>
      </c>
      <c r="B219" s="720" t="s">
        <v>3264</v>
      </c>
      <c r="C219" s="711" t="s">
        <v>2899</v>
      </c>
      <c r="D219" s="711" t="s">
        <v>2932</v>
      </c>
      <c r="E219" s="720" t="s">
        <v>2964</v>
      </c>
      <c r="F219" s="751">
        <v>1712508</v>
      </c>
      <c r="G219" s="710">
        <v>1712508</v>
      </c>
      <c r="H219" s="720" t="s">
        <v>2903</v>
      </c>
      <c r="I219" s="747" t="s">
        <v>3840</v>
      </c>
      <c r="J219" s="744" t="s">
        <v>3848</v>
      </c>
      <c r="K219" s="696" t="s">
        <v>3842</v>
      </c>
      <c r="L219" s="697" t="s">
        <v>3849</v>
      </c>
      <c r="M219" s="745">
        <v>46272</v>
      </c>
      <c r="N219" s="745" t="s">
        <v>215</v>
      </c>
      <c r="O219" s="745">
        <v>46281</v>
      </c>
      <c r="P219" s="745" t="s">
        <v>215</v>
      </c>
    </row>
    <row r="220" spans="1:16" s="680" customFormat="1" ht="51" x14ac:dyDescent="0.25">
      <c r="A220" s="740">
        <v>211</v>
      </c>
      <c r="B220" s="720" t="s">
        <v>3265</v>
      </c>
      <c r="C220" s="711" t="s">
        <v>2899</v>
      </c>
      <c r="D220" s="711" t="s">
        <v>2932</v>
      </c>
      <c r="E220" s="720" t="s">
        <v>2964</v>
      </c>
      <c r="F220" s="751">
        <v>1025589.6</v>
      </c>
      <c r="G220" s="710">
        <v>1025589.6</v>
      </c>
      <c r="H220" s="720" t="s">
        <v>2903</v>
      </c>
      <c r="I220" s="747" t="s">
        <v>3840</v>
      </c>
      <c r="J220" s="744" t="s">
        <v>3850</v>
      </c>
      <c r="K220" s="696" t="s">
        <v>3842</v>
      </c>
      <c r="L220" s="697" t="s">
        <v>3851</v>
      </c>
      <c r="M220" s="745">
        <v>46272</v>
      </c>
      <c r="N220" s="745" t="s">
        <v>215</v>
      </c>
      <c r="O220" s="745">
        <v>46281</v>
      </c>
      <c r="P220" s="745" t="s">
        <v>215</v>
      </c>
    </row>
    <row r="221" spans="1:16" s="680" customFormat="1" ht="51" x14ac:dyDescent="0.25">
      <c r="A221" s="740">
        <v>212</v>
      </c>
      <c r="B221" s="720" t="s">
        <v>3266</v>
      </c>
      <c r="C221" s="711" t="s">
        <v>2899</v>
      </c>
      <c r="D221" s="711" t="s">
        <v>2932</v>
      </c>
      <c r="E221" s="720" t="s">
        <v>2964</v>
      </c>
      <c r="F221" s="751">
        <v>981960</v>
      </c>
      <c r="G221" s="710">
        <v>981960</v>
      </c>
      <c r="H221" s="720" t="s">
        <v>2903</v>
      </c>
      <c r="I221" s="747" t="s">
        <v>3829</v>
      </c>
      <c r="J221" s="744" t="s">
        <v>3852</v>
      </c>
      <c r="K221" s="696" t="s">
        <v>3842</v>
      </c>
      <c r="L221" s="697" t="s">
        <v>3853</v>
      </c>
      <c r="M221" s="745">
        <v>46272</v>
      </c>
      <c r="N221" s="745" t="s">
        <v>215</v>
      </c>
      <c r="O221" s="745">
        <v>46281</v>
      </c>
      <c r="P221" s="745" t="s">
        <v>215</v>
      </c>
    </row>
    <row r="222" spans="1:16" s="680" customFormat="1" ht="51" x14ac:dyDescent="0.25">
      <c r="A222" s="740">
        <v>213</v>
      </c>
      <c r="B222" s="712" t="s">
        <v>3267</v>
      </c>
      <c r="C222" s="712" t="s">
        <v>2899</v>
      </c>
      <c r="D222" s="712" t="s">
        <v>2932</v>
      </c>
      <c r="E222" s="720" t="s">
        <v>2964</v>
      </c>
      <c r="F222" s="751">
        <v>550626</v>
      </c>
      <c r="G222" s="710">
        <v>550626</v>
      </c>
      <c r="H222" s="720" t="s">
        <v>2903</v>
      </c>
      <c r="I222" s="747" t="s">
        <v>3829</v>
      </c>
      <c r="J222" s="744" t="s">
        <v>3854</v>
      </c>
      <c r="K222" s="696" t="s">
        <v>3842</v>
      </c>
      <c r="L222" s="697" t="s">
        <v>3855</v>
      </c>
      <c r="M222" s="745">
        <v>46272</v>
      </c>
      <c r="N222" s="745" t="s">
        <v>215</v>
      </c>
      <c r="O222" s="745">
        <v>46281</v>
      </c>
      <c r="P222" s="745" t="s">
        <v>215</v>
      </c>
    </row>
    <row r="223" spans="1:16" s="680" customFormat="1" ht="51" x14ac:dyDescent="0.25">
      <c r="A223" s="740">
        <v>214</v>
      </c>
      <c r="B223" s="712" t="s">
        <v>3268</v>
      </c>
      <c r="C223" s="712" t="s">
        <v>2899</v>
      </c>
      <c r="D223" s="712" t="s">
        <v>2932</v>
      </c>
      <c r="E223" s="720" t="s">
        <v>2964</v>
      </c>
      <c r="F223" s="751">
        <v>633902.4</v>
      </c>
      <c r="G223" s="710">
        <v>633902.4</v>
      </c>
      <c r="H223" s="720" t="s">
        <v>2903</v>
      </c>
      <c r="I223" s="747" t="s">
        <v>3840</v>
      </c>
      <c r="J223" s="744" t="s">
        <v>3856</v>
      </c>
      <c r="K223" s="696" t="s">
        <v>3842</v>
      </c>
      <c r="L223" s="697" t="s">
        <v>3857</v>
      </c>
      <c r="M223" s="745">
        <v>46272</v>
      </c>
      <c r="N223" s="745" t="s">
        <v>215</v>
      </c>
      <c r="O223" s="745">
        <v>46281</v>
      </c>
      <c r="P223" s="745" t="s">
        <v>215</v>
      </c>
    </row>
    <row r="224" spans="1:16" s="680" customFormat="1" ht="38.25" x14ac:dyDescent="0.25">
      <c r="A224" s="740">
        <v>215</v>
      </c>
      <c r="B224" s="712" t="s">
        <v>3269</v>
      </c>
      <c r="C224" s="712" t="s">
        <v>2899</v>
      </c>
      <c r="D224" s="712" t="s">
        <v>2932</v>
      </c>
      <c r="E224" s="720" t="s">
        <v>3073</v>
      </c>
      <c r="F224" s="751">
        <v>29297281.039999999</v>
      </c>
      <c r="G224" s="710">
        <v>29297281.039999999</v>
      </c>
      <c r="H224" s="720" t="s">
        <v>2903</v>
      </c>
      <c r="I224" s="747" t="s">
        <v>3829</v>
      </c>
      <c r="J224" s="744" t="s">
        <v>3858</v>
      </c>
      <c r="K224" s="696" t="s">
        <v>3859</v>
      </c>
      <c r="L224" s="697" t="s">
        <v>3860</v>
      </c>
      <c r="M224" s="745">
        <v>46272</v>
      </c>
      <c r="N224" s="745" t="s">
        <v>215</v>
      </c>
      <c r="O224" s="745">
        <v>46281</v>
      </c>
      <c r="P224" s="745" t="s">
        <v>215</v>
      </c>
    </row>
    <row r="225" spans="1:16" s="680" customFormat="1" ht="63.75" x14ac:dyDescent="0.25">
      <c r="A225" s="740">
        <v>216</v>
      </c>
      <c r="B225" s="720" t="s">
        <v>3270</v>
      </c>
      <c r="C225" s="713" t="s">
        <v>2899</v>
      </c>
      <c r="D225" s="713" t="s">
        <v>2932</v>
      </c>
      <c r="E225" s="720" t="s">
        <v>2964</v>
      </c>
      <c r="F225" s="751">
        <v>1748961.6</v>
      </c>
      <c r="G225" s="710">
        <v>1748961.6</v>
      </c>
      <c r="H225" s="720" t="s">
        <v>2903</v>
      </c>
      <c r="I225" s="747" t="s">
        <v>3829</v>
      </c>
      <c r="J225" s="744" t="s">
        <v>3861</v>
      </c>
      <c r="K225" s="696" t="s">
        <v>3842</v>
      </c>
      <c r="L225" s="697" t="s">
        <v>3862</v>
      </c>
      <c r="M225" s="745">
        <v>46272</v>
      </c>
      <c r="N225" s="745" t="s">
        <v>215</v>
      </c>
      <c r="O225" s="745">
        <v>46281</v>
      </c>
      <c r="P225" s="745" t="s">
        <v>215</v>
      </c>
    </row>
    <row r="226" spans="1:16" s="680" customFormat="1" ht="38.25" x14ac:dyDescent="0.25">
      <c r="A226" s="740">
        <v>217</v>
      </c>
      <c r="B226" s="720" t="s">
        <v>3271</v>
      </c>
      <c r="C226" s="713" t="s">
        <v>2899</v>
      </c>
      <c r="D226" s="713" t="s">
        <v>2932</v>
      </c>
      <c r="E226" s="720" t="s">
        <v>3073</v>
      </c>
      <c r="F226" s="751">
        <v>45369015.799999997</v>
      </c>
      <c r="G226" s="710">
        <v>45369015.799999997</v>
      </c>
      <c r="H226" s="720" t="s">
        <v>2903</v>
      </c>
      <c r="I226" s="747" t="s">
        <v>3840</v>
      </c>
      <c r="J226" s="744" t="s">
        <v>3863</v>
      </c>
      <c r="K226" s="696" t="s">
        <v>3864</v>
      </c>
      <c r="L226" s="697" t="s">
        <v>3865</v>
      </c>
      <c r="M226" s="745">
        <v>46272</v>
      </c>
      <c r="N226" s="745" t="s">
        <v>215</v>
      </c>
      <c r="O226" s="745">
        <v>46281</v>
      </c>
      <c r="P226" s="745" t="s">
        <v>215</v>
      </c>
    </row>
    <row r="227" spans="1:16" s="680" customFormat="1" ht="76.5" x14ac:dyDescent="0.25">
      <c r="A227" s="740">
        <v>218</v>
      </c>
      <c r="B227" s="720" t="s">
        <v>3272</v>
      </c>
      <c r="C227" s="752" t="s">
        <v>2899</v>
      </c>
      <c r="D227" s="752" t="s">
        <v>2932</v>
      </c>
      <c r="E227" s="720" t="s">
        <v>3073</v>
      </c>
      <c r="F227" s="751">
        <v>1639697.1</v>
      </c>
      <c r="G227" s="710">
        <v>1639697.1</v>
      </c>
      <c r="H227" s="720" t="s">
        <v>2903</v>
      </c>
      <c r="I227" s="747" t="s">
        <v>3866</v>
      </c>
      <c r="J227" s="744" t="s">
        <v>3867</v>
      </c>
      <c r="K227" s="696" t="s">
        <v>3868</v>
      </c>
      <c r="L227" s="697" t="s">
        <v>3869</v>
      </c>
      <c r="M227" s="745">
        <v>46105</v>
      </c>
      <c r="N227" s="745">
        <v>46017</v>
      </c>
      <c r="O227" s="745">
        <v>46114</v>
      </c>
      <c r="P227" s="745">
        <v>46020</v>
      </c>
    </row>
    <row r="228" spans="1:16" s="680" customFormat="1" ht="38.25" x14ac:dyDescent="0.25">
      <c r="A228" s="740">
        <v>219</v>
      </c>
      <c r="B228" s="714" t="s">
        <v>3273</v>
      </c>
      <c r="C228" s="714" t="s">
        <v>2899</v>
      </c>
      <c r="D228" s="715">
        <v>1</v>
      </c>
      <c r="E228" s="720" t="s">
        <v>3073</v>
      </c>
      <c r="F228" s="751">
        <v>648404.84</v>
      </c>
      <c r="G228" s="710">
        <v>648404.84</v>
      </c>
      <c r="H228" s="714" t="s">
        <v>2903</v>
      </c>
      <c r="I228" s="747" t="s">
        <v>3870</v>
      </c>
      <c r="J228" s="744" t="s">
        <v>3871</v>
      </c>
      <c r="K228" s="696" t="s">
        <v>3872</v>
      </c>
      <c r="L228" s="697" t="s">
        <v>3873</v>
      </c>
      <c r="M228" s="745">
        <v>46142</v>
      </c>
      <c r="N228" s="745" t="s">
        <v>215</v>
      </c>
      <c r="O228" s="745">
        <v>46153</v>
      </c>
      <c r="P228" s="745" t="s">
        <v>215</v>
      </c>
    </row>
    <row r="229" spans="1:16" s="680" customFormat="1" ht="51" x14ac:dyDescent="0.25">
      <c r="A229" s="740">
        <v>220</v>
      </c>
      <c r="B229" s="716" t="s">
        <v>3274</v>
      </c>
      <c r="C229" s="716" t="s">
        <v>2899</v>
      </c>
      <c r="D229" s="717">
        <v>1</v>
      </c>
      <c r="E229" s="716" t="s">
        <v>3275</v>
      </c>
      <c r="F229" s="751">
        <v>2802572.88</v>
      </c>
      <c r="G229" s="710">
        <v>2802572.88</v>
      </c>
      <c r="H229" s="716" t="s">
        <v>2903</v>
      </c>
      <c r="I229" s="747" t="s">
        <v>3874</v>
      </c>
      <c r="J229" s="744" t="s">
        <v>3875</v>
      </c>
      <c r="K229" s="696" t="s">
        <v>3876</v>
      </c>
      <c r="L229" s="697" t="s">
        <v>3877</v>
      </c>
      <c r="M229" s="745">
        <v>46149</v>
      </c>
      <c r="N229" s="745" t="s">
        <v>215</v>
      </c>
      <c r="O229" s="745">
        <v>46160</v>
      </c>
      <c r="P229" s="745" t="s">
        <v>215</v>
      </c>
    </row>
    <row r="230" spans="1:16" s="680" customFormat="1" ht="51" x14ac:dyDescent="0.25">
      <c r="A230" s="740">
        <v>221</v>
      </c>
      <c r="B230" s="720" t="s">
        <v>3276</v>
      </c>
      <c r="C230" s="718" t="s">
        <v>2899</v>
      </c>
      <c r="D230" s="719">
        <v>1</v>
      </c>
      <c r="E230" s="720" t="s">
        <v>2900</v>
      </c>
      <c r="F230" s="751">
        <v>2415768.4300000002</v>
      </c>
      <c r="G230" s="710">
        <v>2415768.4300000002</v>
      </c>
      <c r="H230" s="718" t="s">
        <v>2903</v>
      </c>
      <c r="I230" s="747" t="s">
        <v>3878</v>
      </c>
      <c r="J230" s="744" t="s">
        <v>3879</v>
      </c>
      <c r="K230" s="696" t="s">
        <v>3880</v>
      </c>
      <c r="L230" s="697" t="s">
        <v>3881</v>
      </c>
      <c r="M230" s="745">
        <v>46122</v>
      </c>
      <c r="N230" s="745">
        <v>46016</v>
      </c>
      <c r="O230" s="745">
        <v>46133</v>
      </c>
      <c r="P230" s="745">
        <v>46017</v>
      </c>
    </row>
    <row r="231" spans="1:16" s="680" customFormat="1" ht="12.75" x14ac:dyDescent="0.25">
      <c r="A231" s="740">
        <v>222</v>
      </c>
      <c r="B231" s="720" t="s">
        <v>3277</v>
      </c>
      <c r="C231" s="720" t="s">
        <v>2918</v>
      </c>
      <c r="D231" s="720" t="s">
        <v>3278</v>
      </c>
      <c r="E231" s="720" t="s">
        <v>2949</v>
      </c>
      <c r="F231" s="751">
        <v>18000000</v>
      </c>
      <c r="G231" s="710">
        <v>18000000</v>
      </c>
      <c r="H231" s="720" t="s">
        <v>2916</v>
      </c>
      <c r="I231" s="747" t="s">
        <v>3882</v>
      </c>
      <c r="J231" s="744" t="s">
        <v>3883</v>
      </c>
      <c r="K231" s="696" t="s">
        <v>3884</v>
      </c>
      <c r="L231" s="697" t="s">
        <v>3885</v>
      </c>
      <c r="M231" s="745">
        <v>45974</v>
      </c>
      <c r="N231" s="745">
        <v>45973</v>
      </c>
      <c r="O231" s="745">
        <v>45985</v>
      </c>
      <c r="P231" s="745">
        <v>45974</v>
      </c>
    </row>
    <row r="232" spans="1:16" s="680" customFormat="1" ht="25.5" x14ac:dyDescent="0.25">
      <c r="A232" s="740">
        <v>223</v>
      </c>
      <c r="B232" s="720" t="s">
        <v>3279</v>
      </c>
      <c r="C232" s="720" t="s">
        <v>2918</v>
      </c>
      <c r="D232" s="720" t="s">
        <v>3280</v>
      </c>
      <c r="E232" s="753" t="s">
        <v>2949</v>
      </c>
      <c r="F232" s="751">
        <v>52100000</v>
      </c>
      <c r="G232" s="710">
        <v>52100000</v>
      </c>
      <c r="H232" s="720" t="s">
        <v>2919</v>
      </c>
      <c r="I232" s="747" t="s">
        <v>3886</v>
      </c>
      <c r="J232" s="744" t="s">
        <v>3887</v>
      </c>
      <c r="K232" s="696" t="s">
        <v>3888</v>
      </c>
      <c r="L232" s="697" t="s">
        <v>3889</v>
      </c>
      <c r="M232" s="745">
        <v>45980</v>
      </c>
      <c r="N232" s="745">
        <v>46007</v>
      </c>
      <c r="O232" s="745">
        <v>45989</v>
      </c>
      <c r="P232" s="745">
        <v>45979</v>
      </c>
    </row>
    <row r="233" spans="1:16" s="680" customFormat="1" ht="38.25" x14ac:dyDescent="0.25">
      <c r="A233" s="740">
        <v>224</v>
      </c>
      <c r="B233" s="720" t="s">
        <v>3281</v>
      </c>
      <c r="C233" s="720" t="s">
        <v>2918</v>
      </c>
      <c r="D233" s="720" t="s">
        <v>3282</v>
      </c>
      <c r="E233" s="741" t="s">
        <v>3115</v>
      </c>
      <c r="F233" s="751">
        <v>28872000</v>
      </c>
      <c r="G233" s="710">
        <v>28872000</v>
      </c>
      <c r="H233" s="720" t="s">
        <v>2922</v>
      </c>
      <c r="I233" s="747" t="s">
        <v>215</v>
      </c>
      <c r="J233" s="744">
        <v>28872000</v>
      </c>
      <c r="K233" s="696" t="s">
        <v>215</v>
      </c>
      <c r="L233" s="697" t="s">
        <v>3890</v>
      </c>
      <c r="M233" s="745">
        <v>45953</v>
      </c>
      <c r="N233" s="745">
        <v>45943</v>
      </c>
      <c r="O233" s="745">
        <v>45964</v>
      </c>
      <c r="P233" s="745">
        <v>45944</v>
      </c>
    </row>
    <row r="234" spans="1:16" s="680" customFormat="1" ht="12.75" x14ac:dyDescent="0.25">
      <c r="A234" s="721"/>
      <c r="B234" s="743"/>
      <c r="C234" s="743"/>
      <c r="D234" s="743"/>
      <c r="E234" s="748"/>
      <c r="F234" s="743"/>
      <c r="G234" s="749"/>
      <c r="H234" s="743"/>
      <c r="I234" s="748"/>
      <c r="J234" s="748"/>
      <c r="K234" s="743"/>
      <c r="L234" s="743"/>
      <c r="M234" s="750"/>
      <c r="N234" s="750"/>
      <c r="O234" s="750"/>
      <c r="P234" s="750"/>
    </row>
    <row r="235" spans="1:16" s="680" customFormat="1" ht="12.75" x14ac:dyDescent="0.25">
      <c r="A235" s="721"/>
      <c r="B235" s="743"/>
      <c r="C235" s="743"/>
      <c r="D235" s="743"/>
      <c r="E235" s="748"/>
      <c r="F235" s="743"/>
      <c r="G235" s="749"/>
      <c r="H235" s="743"/>
      <c r="I235" s="748"/>
      <c r="J235" s="748"/>
      <c r="K235" s="743"/>
      <c r="L235" s="743"/>
      <c r="M235" s="750"/>
      <c r="N235" s="750"/>
      <c r="O235" s="750"/>
      <c r="P235" s="750"/>
    </row>
    <row r="236" spans="1:16" s="680" customFormat="1" ht="12.75" x14ac:dyDescent="0.25">
      <c r="A236" s="721"/>
      <c r="B236" s="743"/>
      <c r="C236" s="743"/>
      <c r="D236" s="743"/>
      <c r="E236" s="748"/>
      <c r="F236" s="743"/>
      <c r="G236" s="749"/>
      <c r="H236" s="743"/>
      <c r="I236" s="748"/>
      <c r="J236" s="748"/>
      <c r="K236" s="743"/>
      <c r="L236" s="743"/>
      <c r="M236" s="750"/>
      <c r="N236" s="750"/>
      <c r="O236" s="750"/>
      <c r="P236" s="750"/>
    </row>
    <row r="237" spans="1:16" s="680" customFormat="1" ht="12.75" x14ac:dyDescent="0.25">
      <c r="A237" s="721"/>
      <c r="B237" s="743"/>
      <c r="C237" s="743"/>
      <c r="D237" s="743"/>
      <c r="E237" s="748"/>
      <c r="F237" s="743"/>
      <c r="G237" s="749"/>
      <c r="H237" s="743"/>
      <c r="I237" s="748"/>
      <c r="J237" s="748"/>
      <c r="K237" s="743"/>
      <c r="L237" s="743"/>
      <c r="M237" s="750"/>
      <c r="N237" s="750"/>
      <c r="O237" s="750"/>
      <c r="P237" s="750"/>
    </row>
    <row r="238" spans="1:16" s="680" customFormat="1" ht="12.75" x14ac:dyDescent="0.25">
      <c r="A238" s="721"/>
      <c r="B238" s="743"/>
      <c r="C238" s="743"/>
      <c r="D238" s="743"/>
      <c r="E238" s="748"/>
      <c r="F238" s="743"/>
      <c r="G238" s="749"/>
      <c r="H238" s="743"/>
      <c r="I238" s="748"/>
      <c r="J238" s="748"/>
      <c r="K238" s="743"/>
      <c r="L238" s="743"/>
      <c r="M238" s="750"/>
      <c r="N238" s="750"/>
      <c r="O238" s="750"/>
      <c r="P238" s="750"/>
    </row>
    <row r="239" spans="1:16" s="680" customFormat="1" ht="12.75" x14ac:dyDescent="0.25">
      <c r="A239" s="721"/>
      <c r="B239" s="743"/>
      <c r="C239" s="743"/>
      <c r="D239" s="743"/>
      <c r="E239" s="748"/>
      <c r="F239" s="743"/>
      <c r="G239" s="749"/>
      <c r="H239" s="743"/>
      <c r="I239" s="748"/>
      <c r="J239" s="748"/>
      <c r="K239" s="743"/>
      <c r="L239" s="743"/>
      <c r="M239" s="750"/>
      <c r="N239" s="750"/>
      <c r="O239" s="750"/>
      <c r="P239" s="750"/>
    </row>
    <row r="240" spans="1:16" s="680" customFormat="1" ht="12.75" x14ac:dyDescent="0.25">
      <c r="A240" s="721"/>
      <c r="B240" s="743"/>
      <c r="C240" s="743"/>
      <c r="D240" s="743"/>
      <c r="E240" s="748"/>
      <c r="F240" s="743"/>
      <c r="G240" s="749"/>
      <c r="H240" s="743"/>
      <c r="I240" s="748"/>
      <c r="J240" s="748"/>
      <c r="K240" s="743"/>
      <c r="L240" s="743"/>
      <c r="M240" s="750"/>
      <c r="N240" s="750"/>
      <c r="O240" s="750"/>
      <c r="P240" s="750"/>
    </row>
    <row r="241" spans="1:16" s="680" customFormat="1" ht="12.75" x14ac:dyDescent="0.25">
      <c r="A241" s="721"/>
      <c r="B241" s="743"/>
      <c r="C241" s="743"/>
      <c r="D241" s="743"/>
      <c r="E241" s="748"/>
      <c r="F241" s="743"/>
      <c r="G241" s="749"/>
      <c r="H241" s="743"/>
      <c r="I241" s="748"/>
      <c r="J241" s="748"/>
      <c r="K241" s="743"/>
      <c r="L241" s="743"/>
      <c r="M241" s="750"/>
      <c r="N241" s="750"/>
      <c r="O241" s="750"/>
      <c r="P241" s="750"/>
    </row>
    <row r="242" spans="1:16" s="680" customFormat="1" ht="12.75" x14ac:dyDescent="0.25">
      <c r="A242" s="721"/>
      <c r="B242" s="743"/>
      <c r="C242" s="743"/>
      <c r="D242" s="743"/>
      <c r="E242" s="748"/>
      <c r="F242" s="743"/>
      <c r="G242" s="749"/>
      <c r="H242" s="743"/>
      <c r="I242" s="748"/>
      <c r="J242" s="748"/>
      <c r="K242" s="743"/>
      <c r="L242" s="743"/>
      <c r="M242" s="750"/>
      <c r="N242" s="750"/>
      <c r="O242" s="750"/>
      <c r="P242" s="750"/>
    </row>
    <row r="243" spans="1:16" s="680" customFormat="1" ht="12.75" x14ac:dyDescent="0.25">
      <c r="A243" s="721"/>
      <c r="B243" s="743"/>
      <c r="C243" s="743"/>
      <c r="D243" s="743"/>
      <c r="E243" s="748"/>
      <c r="F243" s="743"/>
      <c r="G243" s="749"/>
      <c r="H243" s="743"/>
      <c r="I243" s="748"/>
      <c r="J243" s="748"/>
      <c r="K243" s="743"/>
      <c r="L243" s="743"/>
      <c r="M243" s="750"/>
      <c r="N243" s="750"/>
      <c r="O243" s="750"/>
      <c r="P243" s="750"/>
    </row>
    <row r="244" spans="1:16" s="680" customFormat="1" ht="12.75" x14ac:dyDescent="0.25">
      <c r="A244" s="721"/>
      <c r="B244" s="743"/>
      <c r="C244" s="743"/>
      <c r="D244" s="743"/>
      <c r="E244" s="748"/>
      <c r="F244" s="743"/>
      <c r="G244" s="749"/>
      <c r="H244" s="743"/>
      <c r="I244" s="748"/>
      <c r="J244" s="748"/>
      <c r="K244" s="743"/>
      <c r="L244" s="743"/>
      <c r="M244" s="750"/>
      <c r="N244" s="750"/>
      <c r="O244" s="750"/>
      <c r="P244" s="750"/>
    </row>
    <row r="245" spans="1:16" s="680" customFormat="1" ht="12.75" x14ac:dyDescent="0.25">
      <c r="A245" s="721"/>
      <c r="B245" s="743"/>
      <c r="C245" s="743"/>
      <c r="D245" s="743"/>
      <c r="E245" s="748"/>
      <c r="F245" s="743"/>
      <c r="G245" s="749"/>
      <c r="H245" s="743"/>
      <c r="I245" s="748"/>
      <c r="J245" s="748"/>
      <c r="K245" s="743"/>
      <c r="L245" s="743"/>
      <c r="M245" s="750"/>
      <c r="N245" s="750"/>
      <c r="O245" s="750"/>
      <c r="P245" s="750"/>
    </row>
    <row r="246" spans="1:16" s="680" customFormat="1" ht="12.75" x14ac:dyDescent="0.25">
      <c r="A246" s="721"/>
      <c r="B246" s="743"/>
      <c r="C246" s="743"/>
      <c r="D246" s="743"/>
      <c r="E246" s="748"/>
      <c r="F246" s="743"/>
      <c r="G246" s="749"/>
      <c r="H246" s="743"/>
      <c r="I246" s="748"/>
      <c r="J246" s="748"/>
      <c r="K246" s="743"/>
      <c r="L246" s="743"/>
      <c r="M246" s="750"/>
      <c r="N246" s="750"/>
      <c r="O246" s="750"/>
      <c r="P246" s="750"/>
    </row>
    <row r="247" spans="1:16" s="680" customFormat="1" ht="12.75" x14ac:dyDescent="0.25">
      <c r="A247" s="721"/>
      <c r="B247" s="743"/>
      <c r="C247" s="743"/>
      <c r="D247" s="743"/>
      <c r="E247" s="748"/>
      <c r="F247" s="743"/>
      <c r="G247" s="749"/>
      <c r="H247" s="743"/>
      <c r="I247" s="748"/>
      <c r="J247" s="748"/>
      <c r="K247" s="743"/>
      <c r="L247" s="743"/>
      <c r="M247" s="750"/>
      <c r="N247" s="750"/>
      <c r="O247" s="750"/>
      <c r="P247" s="750"/>
    </row>
    <row r="248" spans="1:16" s="680" customFormat="1" ht="12.75" x14ac:dyDescent="0.25">
      <c r="A248" s="721"/>
      <c r="B248" s="743"/>
      <c r="C248" s="743"/>
      <c r="D248" s="743"/>
      <c r="E248" s="748"/>
      <c r="F248" s="743"/>
      <c r="G248" s="749"/>
      <c r="H248" s="743"/>
      <c r="I248" s="748"/>
      <c r="J248" s="748"/>
      <c r="K248" s="743"/>
      <c r="L248" s="743"/>
      <c r="M248" s="750"/>
      <c r="N248" s="750"/>
      <c r="O248" s="750"/>
      <c r="P248" s="750"/>
    </row>
    <row r="249" spans="1:16" s="680" customFormat="1" ht="12.75" x14ac:dyDescent="0.25">
      <c r="A249" s="721"/>
      <c r="B249" s="743"/>
      <c r="C249" s="743"/>
      <c r="D249" s="743"/>
      <c r="E249" s="748"/>
      <c r="F249" s="743"/>
      <c r="G249" s="749"/>
      <c r="H249" s="743"/>
      <c r="I249" s="748"/>
      <c r="J249" s="748"/>
      <c r="K249" s="743"/>
      <c r="L249" s="743"/>
      <c r="M249" s="750"/>
      <c r="N249" s="750"/>
      <c r="O249" s="750"/>
      <c r="P249" s="750"/>
    </row>
    <row r="250" spans="1:16" s="680" customFormat="1" ht="12.75" x14ac:dyDescent="0.25">
      <c r="A250" s="721"/>
      <c r="B250" s="743"/>
      <c r="C250" s="743"/>
      <c r="D250" s="743"/>
      <c r="E250" s="748"/>
      <c r="F250" s="743"/>
      <c r="G250" s="749"/>
      <c r="H250" s="743"/>
      <c r="I250" s="748"/>
      <c r="J250" s="748"/>
      <c r="K250" s="743"/>
      <c r="L250" s="743"/>
      <c r="M250" s="750"/>
      <c r="N250" s="750"/>
      <c r="O250" s="750"/>
      <c r="P250" s="750"/>
    </row>
    <row r="251" spans="1:16" s="680" customFormat="1" ht="12.75" x14ac:dyDescent="0.25">
      <c r="A251" s="721"/>
      <c r="B251" s="743"/>
      <c r="C251" s="743"/>
      <c r="D251" s="743"/>
      <c r="E251" s="748"/>
      <c r="F251" s="743"/>
      <c r="G251" s="749"/>
      <c r="H251" s="743"/>
      <c r="I251" s="748"/>
      <c r="J251" s="748"/>
      <c r="K251" s="743"/>
      <c r="L251" s="743"/>
      <c r="M251" s="750"/>
      <c r="N251" s="750"/>
      <c r="O251" s="750"/>
      <c r="P251" s="750"/>
    </row>
    <row r="252" spans="1:16" s="680" customFormat="1" ht="12.75" x14ac:dyDescent="0.25">
      <c r="A252" s="721"/>
      <c r="B252" s="743"/>
      <c r="C252" s="743"/>
      <c r="D252" s="743"/>
      <c r="E252" s="748"/>
      <c r="F252" s="743"/>
      <c r="G252" s="749"/>
      <c r="H252" s="743"/>
      <c r="I252" s="748"/>
      <c r="J252" s="748"/>
      <c r="K252" s="743"/>
      <c r="L252" s="743"/>
      <c r="M252" s="750"/>
      <c r="N252" s="750"/>
      <c r="O252" s="750"/>
      <c r="P252" s="750"/>
    </row>
    <row r="253" spans="1:16" s="680" customFormat="1" ht="12.75" x14ac:dyDescent="0.25">
      <c r="A253" s="721"/>
      <c r="B253" s="743"/>
      <c r="C253" s="743"/>
      <c r="D253" s="743"/>
      <c r="E253" s="748"/>
      <c r="F253" s="743"/>
      <c r="G253" s="749"/>
      <c r="H253" s="743"/>
      <c r="I253" s="748"/>
      <c r="J253" s="748"/>
      <c r="K253" s="743"/>
      <c r="L253" s="743"/>
      <c r="M253" s="750"/>
      <c r="N253" s="750"/>
      <c r="O253" s="750"/>
      <c r="P253" s="750"/>
    </row>
    <row r="254" spans="1:16" s="680" customFormat="1" ht="12.75" x14ac:dyDescent="0.25">
      <c r="A254" s="721"/>
      <c r="B254" s="743"/>
      <c r="C254" s="743"/>
      <c r="D254" s="743"/>
      <c r="E254" s="748"/>
      <c r="F254" s="743"/>
      <c r="G254" s="749"/>
      <c r="H254" s="743"/>
      <c r="I254" s="748"/>
      <c r="J254" s="748"/>
      <c r="K254" s="743"/>
      <c r="L254" s="743"/>
      <c r="M254" s="750"/>
      <c r="N254" s="750"/>
      <c r="O254" s="750"/>
      <c r="P254" s="750"/>
    </row>
    <row r="255" spans="1:16" s="680" customFormat="1" ht="12.75" x14ac:dyDescent="0.25">
      <c r="A255" s="721"/>
      <c r="B255" s="743"/>
      <c r="C255" s="743"/>
      <c r="D255" s="743"/>
      <c r="E255" s="748"/>
      <c r="F255" s="743"/>
      <c r="G255" s="749"/>
      <c r="H255" s="743"/>
      <c r="I255" s="748"/>
      <c r="J255" s="748"/>
      <c r="K255" s="743"/>
      <c r="L255" s="743"/>
      <c r="M255" s="750"/>
      <c r="N255" s="750"/>
      <c r="O255" s="750"/>
      <c r="P255" s="750"/>
    </row>
    <row r="256" spans="1:16" s="680" customFormat="1" ht="12.75" x14ac:dyDescent="0.25">
      <c r="A256" s="721"/>
      <c r="B256" s="743"/>
      <c r="C256" s="743"/>
      <c r="D256" s="743"/>
      <c r="E256" s="748"/>
      <c r="F256" s="743"/>
      <c r="G256" s="749"/>
      <c r="H256" s="743"/>
      <c r="I256" s="748"/>
      <c r="J256" s="748"/>
      <c r="K256" s="743"/>
      <c r="L256" s="743"/>
      <c r="M256" s="750"/>
      <c r="N256" s="750"/>
      <c r="O256" s="750"/>
      <c r="P256" s="750"/>
    </row>
    <row r="257" spans="1:16" s="680" customFormat="1" ht="12.75" x14ac:dyDescent="0.25">
      <c r="A257" s="721"/>
      <c r="B257" s="743"/>
      <c r="C257" s="743"/>
      <c r="D257" s="743"/>
      <c r="E257" s="748"/>
      <c r="F257" s="743"/>
      <c r="G257" s="749"/>
      <c r="H257" s="743"/>
      <c r="I257" s="748"/>
      <c r="J257" s="748"/>
      <c r="K257" s="743"/>
      <c r="L257" s="743"/>
      <c r="M257" s="750"/>
      <c r="N257" s="750"/>
      <c r="O257" s="750"/>
      <c r="P257" s="750"/>
    </row>
    <row r="258" spans="1:16" s="680" customFormat="1" ht="12.75" x14ac:dyDescent="0.25">
      <c r="A258" s="721"/>
      <c r="B258" s="743"/>
      <c r="C258" s="743"/>
      <c r="D258" s="743"/>
      <c r="E258" s="748"/>
      <c r="F258" s="743"/>
      <c r="G258" s="749"/>
      <c r="H258" s="743"/>
      <c r="I258" s="748"/>
      <c r="J258" s="748"/>
      <c r="K258" s="743"/>
      <c r="L258" s="743"/>
      <c r="M258" s="750"/>
      <c r="N258" s="750"/>
      <c r="O258" s="750"/>
      <c r="P258" s="750"/>
    </row>
    <row r="259" spans="1:16" s="680" customFormat="1" ht="12.75" x14ac:dyDescent="0.25">
      <c r="A259" s="721"/>
      <c r="B259" s="743"/>
      <c r="C259" s="743"/>
      <c r="D259" s="743"/>
      <c r="E259" s="748"/>
      <c r="F259" s="743"/>
      <c r="G259" s="749"/>
      <c r="H259" s="743"/>
      <c r="I259" s="748"/>
      <c r="J259" s="748"/>
      <c r="K259" s="743"/>
      <c r="L259" s="743"/>
      <c r="M259" s="750"/>
      <c r="N259" s="750"/>
      <c r="O259" s="750"/>
      <c r="P259" s="750"/>
    </row>
    <row r="260" spans="1:16" s="680" customFormat="1" ht="12.75" x14ac:dyDescent="0.25">
      <c r="A260" s="721"/>
      <c r="B260" s="743"/>
      <c r="C260" s="743"/>
      <c r="D260" s="743"/>
      <c r="E260" s="748"/>
      <c r="F260" s="743"/>
      <c r="G260" s="749"/>
      <c r="H260" s="743"/>
      <c r="I260" s="748"/>
      <c r="J260" s="748"/>
      <c r="K260" s="743"/>
      <c r="L260" s="743"/>
      <c r="M260" s="750"/>
      <c r="N260" s="750"/>
      <c r="O260" s="750"/>
      <c r="P260" s="750"/>
    </row>
    <row r="261" spans="1:16" s="680" customFormat="1" ht="12.75" x14ac:dyDescent="0.25">
      <c r="A261" s="721"/>
      <c r="B261" s="743"/>
      <c r="C261" s="743"/>
      <c r="D261" s="743"/>
      <c r="E261" s="748"/>
      <c r="F261" s="743"/>
      <c r="G261" s="749"/>
      <c r="H261" s="743"/>
      <c r="I261" s="748"/>
      <c r="J261" s="748"/>
      <c r="K261" s="743"/>
      <c r="L261" s="743"/>
      <c r="M261" s="750"/>
      <c r="N261" s="750"/>
      <c r="O261" s="750"/>
      <c r="P261" s="750"/>
    </row>
    <row r="262" spans="1:16" s="680" customFormat="1" ht="12.75" x14ac:dyDescent="0.25">
      <c r="A262" s="721"/>
      <c r="B262" s="743"/>
      <c r="C262" s="743"/>
      <c r="D262" s="743"/>
      <c r="E262" s="748"/>
      <c r="F262" s="743"/>
      <c r="G262" s="749"/>
      <c r="H262" s="743"/>
      <c r="I262" s="748"/>
      <c r="J262" s="748"/>
      <c r="K262" s="743"/>
      <c r="L262" s="743"/>
      <c r="M262" s="750"/>
      <c r="N262" s="750"/>
      <c r="O262" s="750"/>
      <c r="P262" s="750"/>
    </row>
    <row r="263" spans="1:16" s="680" customFormat="1" ht="12.75" x14ac:dyDescent="0.25">
      <c r="A263" s="721"/>
      <c r="B263" s="743"/>
      <c r="C263" s="743"/>
      <c r="D263" s="743"/>
      <c r="E263" s="748"/>
      <c r="F263" s="743"/>
      <c r="G263" s="749"/>
      <c r="H263" s="743"/>
      <c r="I263" s="748"/>
      <c r="J263" s="748"/>
      <c r="K263" s="743"/>
      <c r="L263" s="743"/>
      <c r="M263" s="750"/>
      <c r="N263" s="750"/>
      <c r="O263" s="750"/>
      <c r="P263" s="750"/>
    </row>
    <row r="264" spans="1:16" s="680" customFormat="1" ht="12.75" x14ac:dyDescent="0.25">
      <c r="A264" s="721"/>
      <c r="B264" s="743"/>
      <c r="C264" s="743"/>
      <c r="D264" s="743"/>
      <c r="E264" s="748"/>
      <c r="F264" s="743"/>
      <c r="G264" s="749"/>
      <c r="H264" s="743"/>
      <c r="I264" s="748"/>
      <c r="J264" s="748"/>
      <c r="K264" s="743"/>
      <c r="L264" s="743"/>
      <c r="M264" s="750"/>
      <c r="N264" s="750"/>
      <c r="O264" s="750"/>
      <c r="P264" s="750"/>
    </row>
    <row r="265" spans="1:16" s="680" customFormat="1" ht="12.75" x14ac:dyDescent="0.25">
      <c r="A265" s="721"/>
      <c r="B265" s="743"/>
      <c r="C265" s="743"/>
      <c r="D265" s="743"/>
      <c r="E265" s="748"/>
      <c r="F265" s="743"/>
      <c r="G265" s="749"/>
      <c r="H265" s="743"/>
      <c r="I265" s="748"/>
      <c r="J265" s="748"/>
      <c r="K265" s="743"/>
      <c r="L265" s="743"/>
      <c r="M265" s="750"/>
      <c r="N265" s="750"/>
      <c r="O265" s="750"/>
      <c r="P265" s="750"/>
    </row>
    <row r="266" spans="1:16" s="680" customFormat="1" ht="12.75" x14ac:dyDescent="0.25">
      <c r="A266" s="721"/>
      <c r="B266" s="743"/>
      <c r="C266" s="743"/>
      <c r="D266" s="743"/>
      <c r="E266" s="748"/>
      <c r="F266" s="743"/>
      <c r="G266" s="749"/>
      <c r="H266" s="743"/>
      <c r="I266" s="748"/>
      <c r="J266" s="748"/>
      <c r="K266" s="743"/>
      <c r="L266" s="743"/>
      <c r="M266" s="750"/>
      <c r="N266" s="750"/>
      <c r="O266" s="750"/>
      <c r="P266" s="750"/>
    </row>
    <row r="267" spans="1:16" s="680" customFormat="1" ht="12.75" x14ac:dyDescent="0.25">
      <c r="A267" s="721"/>
      <c r="B267" s="743"/>
      <c r="C267" s="743"/>
      <c r="D267" s="743"/>
      <c r="E267" s="748"/>
      <c r="F267" s="743"/>
      <c r="G267" s="749"/>
      <c r="H267" s="743"/>
      <c r="I267" s="748"/>
      <c r="J267" s="748"/>
      <c r="K267" s="743"/>
      <c r="L267" s="743"/>
      <c r="M267" s="750"/>
      <c r="N267" s="750"/>
      <c r="O267" s="750"/>
      <c r="P267" s="750"/>
    </row>
    <row r="268" spans="1:16" s="680" customFormat="1" ht="12.75" x14ac:dyDescent="0.25">
      <c r="A268" s="721"/>
      <c r="B268" s="743"/>
      <c r="C268" s="743"/>
      <c r="D268" s="743"/>
      <c r="E268" s="748"/>
      <c r="F268" s="743"/>
      <c r="G268" s="749"/>
      <c r="H268" s="743"/>
      <c r="I268" s="748"/>
      <c r="J268" s="748"/>
      <c r="K268" s="743"/>
      <c r="L268" s="743"/>
      <c r="M268" s="750"/>
      <c r="N268" s="750"/>
      <c r="O268" s="750"/>
      <c r="P268" s="750"/>
    </row>
    <row r="269" spans="1:16" s="680" customFormat="1" ht="12.75" x14ac:dyDescent="0.25">
      <c r="A269" s="721"/>
      <c r="B269" s="743"/>
      <c r="C269" s="743"/>
      <c r="D269" s="743"/>
      <c r="E269" s="748"/>
      <c r="F269" s="743"/>
      <c r="G269" s="749"/>
      <c r="H269" s="743"/>
      <c r="I269" s="748"/>
      <c r="J269" s="748"/>
      <c r="K269" s="743"/>
      <c r="L269" s="743"/>
      <c r="M269" s="750"/>
      <c r="N269" s="750"/>
      <c r="O269" s="750"/>
      <c r="P269" s="750"/>
    </row>
    <row r="270" spans="1:16" s="680" customFormat="1" ht="12.75" x14ac:dyDescent="0.25">
      <c r="A270" s="721"/>
      <c r="B270" s="743"/>
      <c r="C270" s="743"/>
      <c r="D270" s="743"/>
      <c r="E270" s="748"/>
      <c r="F270" s="743"/>
      <c r="G270" s="749"/>
      <c r="H270" s="743"/>
      <c r="I270" s="748"/>
      <c r="J270" s="748"/>
      <c r="K270" s="743"/>
      <c r="L270" s="743"/>
      <c r="M270" s="750"/>
      <c r="N270" s="750"/>
      <c r="O270" s="750"/>
      <c r="P270" s="750"/>
    </row>
    <row r="271" spans="1:16" s="680" customFormat="1" ht="12.75" x14ac:dyDescent="0.25">
      <c r="A271" s="721"/>
      <c r="B271" s="743"/>
      <c r="C271" s="743"/>
      <c r="D271" s="743"/>
      <c r="E271" s="748"/>
      <c r="F271" s="743"/>
      <c r="G271" s="749"/>
      <c r="H271" s="743"/>
      <c r="I271" s="748"/>
      <c r="J271" s="748"/>
      <c r="K271" s="743"/>
      <c r="L271" s="743"/>
      <c r="M271" s="750"/>
      <c r="N271" s="750"/>
      <c r="O271" s="750"/>
      <c r="P271" s="750"/>
    </row>
    <row r="272" spans="1:16" s="680" customFormat="1" ht="12.75" x14ac:dyDescent="0.25">
      <c r="A272" s="721"/>
      <c r="B272" s="743"/>
      <c r="C272" s="743"/>
      <c r="D272" s="743"/>
      <c r="E272" s="748"/>
      <c r="F272" s="743"/>
      <c r="G272" s="749"/>
      <c r="H272" s="743"/>
      <c r="I272" s="748"/>
      <c r="J272" s="748"/>
      <c r="K272" s="743"/>
      <c r="L272" s="743"/>
      <c r="M272" s="750"/>
      <c r="N272" s="750"/>
      <c r="O272" s="750"/>
      <c r="P272" s="750"/>
    </row>
    <row r="273" spans="1:16" s="680" customFormat="1" ht="12.75" x14ac:dyDescent="0.25">
      <c r="A273" s="721"/>
      <c r="B273" s="743"/>
      <c r="C273" s="743"/>
      <c r="D273" s="743"/>
      <c r="E273" s="748"/>
      <c r="F273" s="743"/>
      <c r="G273" s="749"/>
      <c r="H273" s="743"/>
      <c r="I273" s="748"/>
      <c r="J273" s="748"/>
      <c r="K273" s="743"/>
      <c r="L273" s="743"/>
      <c r="M273" s="750"/>
      <c r="N273" s="750"/>
      <c r="O273" s="750"/>
      <c r="P273" s="750"/>
    </row>
    <row r="274" spans="1:16" s="680" customFormat="1" ht="12.75" x14ac:dyDescent="0.25">
      <c r="A274" s="721"/>
      <c r="B274" s="743"/>
      <c r="C274" s="743"/>
      <c r="D274" s="743"/>
      <c r="E274" s="748"/>
      <c r="F274" s="743"/>
      <c r="G274" s="749"/>
      <c r="H274" s="743"/>
      <c r="I274" s="748"/>
      <c r="J274" s="748"/>
      <c r="K274" s="743"/>
      <c r="L274" s="743"/>
      <c r="M274" s="750"/>
      <c r="N274" s="750"/>
      <c r="O274" s="750"/>
      <c r="P274" s="750"/>
    </row>
    <row r="275" spans="1:16" s="680" customFormat="1" ht="12.75" x14ac:dyDescent="0.25">
      <c r="A275" s="721"/>
      <c r="B275" s="743"/>
      <c r="C275" s="743"/>
      <c r="D275" s="743"/>
      <c r="E275" s="748"/>
      <c r="F275" s="743"/>
      <c r="G275" s="749"/>
      <c r="H275" s="743"/>
      <c r="I275" s="748"/>
      <c r="J275" s="748"/>
      <c r="K275" s="743"/>
      <c r="L275" s="743"/>
      <c r="M275" s="750"/>
      <c r="N275" s="750"/>
      <c r="O275" s="750"/>
      <c r="P275" s="750"/>
    </row>
    <row r="276" spans="1:16" s="680" customFormat="1" ht="12.75" x14ac:dyDescent="0.25">
      <c r="A276" s="721"/>
      <c r="B276" s="743"/>
      <c r="C276" s="743"/>
      <c r="D276" s="743"/>
      <c r="E276" s="748"/>
      <c r="F276" s="743"/>
      <c r="G276" s="749"/>
      <c r="H276" s="743"/>
      <c r="I276" s="748"/>
      <c r="J276" s="748"/>
      <c r="K276" s="743"/>
      <c r="L276" s="743"/>
      <c r="M276" s="750"/>
      <c r="N276" s="750"/>
      <c r="O276" s="750"/>
      <c r="P276" s="750"/>
    </row>
    <row r="277" spans="1:16" s="680" customFormat="1" ht="12.75" x14ac:dyDescent="0.25">
      <c r="A277" s="721"/>
      <c r="B277" s="743"/>
      <c r="C277" s="743"/>
      <c r="D277" s="743"/>
      <c r="E277" s="748"/>
      <c r="F277" s="743"/>
      <c r="G277" s="749"/>
      <c r="H277" s="743"/>
      <c r="I277" s="748"/>
      <c r="J277" s="748"/>
      <c r="K277" s="743"/>
      <c r="L277" s="743"/>
      <c r="M277" s="750"/>
      <c r="N277" s="750"/>
      <c r="O277" s="750"/>
      <c r="P277" s="750"/>
    </row>
    <row r="278" spans="1:16" s="680" customFormat="1" ht="12.75" x14ac:dyDescent="0.25">
      <c r="A278" s="721"/>
      <c r="B278" s="743"/>
      <c r="C278" s="743"/>
      <c r="D278" s="743"/>
      <c r="E278" s="748"/>
      <c r="F278" s="743"/>
      <c r="G278" s="749"/>
      <c r="H278" s="743"/>
      <c r="I278" s="748"/>
      <c r="J278" s="748"/>
      <c r="K278" s="743"/>
      <c r="L278" s="743"/>
      <c r="M278" s="750"/>
      <c r="N278" s="750"/>
      <c r="O278" s="750"/>
      <c r="P278" s="750"/>
    </row>
    <row r="279" spans="1:16" s="680" customFormat="1" ht="12.75" x14ac:dyDescent="0.25">
      <c r="A279" s="721"/>
      <c r="B279" s="743"/>
      <c r="C279" s="743"/>
      <c r="D279" s="743"/>
      <c r="E279" s="748"/>
      <c r="F279" s="743"/>
      <c r="G279" s="749"/>
      <c r="H279" s="743"/>
      <c r="I279" s="748"/>
      <c r="J279" s="748"/>
      <c r="K279" s="743"/>
      <c r="L279" s="743"/>
      <c r="M279" s="750"/>
      <c r="N279" s="750"/>
      <c r="O279" s="750"/>
      <c r="P279" s="750"/>
    </row>
    <row r="280" spans="1:16" s="680" customFormat="1" ht="12.75" x14ac:dyDescent="0.25">
      <c r="A280" s="721"/>
      <c r="B280" s="743"/>
      <c r="C280" s="743"/>
      <c r="D280" s="743"/>
      <c r="E280" s="748"/>
      <c r="F280" s="743"/>
      <c r="G280" s="749"/>
      <c r="H280" s="743"/>
      <c r="I280" s="748"/>
      <c r="J280" s="748"/>
      <c r="K280" s="743"/>
      <c r="L280" s="743"/>
      <c r="M280" s="750"/>
      <c r="N280" s="750"/>
      <c r="O280" s="750"/>
      <c r="P280" s="750"/>
    </row>
    <row r="281" spans="1:16" s="680" customFormat="1" ht="12.75" x14ac:dyDescent="0.25">
      <c r="A281" s="721"/>
      <c r="B281" s="743"/>
      <c r="C281" s="743"/>
      <c r="D281" s="743"/>
      <c r="E281" s="748"/>
      <c r="F281" s="743"/>
      <c r="G281" s="749"/>
      <c r="H281" s="743"/>
      <c r="I281" s="748"/>
      <c r="J281" s="748"/>
      <c r="K281" s="743"/>
      <c r="L281" s="743"/>
      <c r="M281" s="750"/>
      <c r="N281" s="750"/>
      <c r="O281" s="750"/>
      <c r="P281" s="750"/>
    </row>
    <row r="282" spans="1:16" s="680" customFormat="1" ht="12.75" x14ac:dyDescent="0.25">
      <c r="A282" s="721"/>
      <c r="B282" s="743"/>
      <c r="C282" s="743"/>
      <c r="D282" s="743"/>
      <c r="E282" s="748"/>
      <c r="F282" s="743"/>
      <c r="G282" s="749"/>
      <c r="H282" s="743"/>
      <c r="I282" s="748"/>
      <c r="J282" s="748"/>
      <c r="K282" s="743"/>
      <c r="L282" s="743"/>
      <c r="M282" s="750"/>
      <c r="N282" s="750"/>
      <c r="O282" s="750"/>
      <c r="P282" s="750"/>
    </row>
    <row r="283" spans="1:16" s="680" customFormat="1" ht="12.75" x14ac:dyDescent="0.25">
      <c r="A283" s="721"/>
      <c r="B283" s="743"/>
      <c r="C283" s="743"/>
      <c r="D283" s="743"/>
      <c r="E283" s="748"/>
      <c r="F283" s="743"/>
      <c r="G283" s="749"/>
      <c r="H283" s="743"/>
      <c r="I283" s="748"/>
      <c r="J283" s="748"/>
      <c r="K283" s="743"/>
      <c r="L283" s="743"/>
      <c r="M283" s="750"/>
      <c r="N283" s="750"/>
      <c r="O283" s="750"/>
      <c r="P283" s="750"/>
    </row>
    <row r="284" spans="1:16" s="680" customFormat="1" ht="12.75" x14ac:dyDescent="0.25">
      <c r="A284" s="721"/>
      <c r="B284" s="743"/>
      <c r="C284" s="743"/>
      <c r="D284" s="743"/>
      <c r="E284" s="748"/>
      <c r="F284" s="743"/>
      <c r="G284" s="749"/>
      <c r="H284" s="743"/>
      <c r="I284" s="748"/>
      <c r="J284" s="748"/>
      <c r="K284" s="743"/>
      <c r="L284" s="743"/>
      <c r="M284" s="750"/>
      <c r="N284" s="750"/>
      <c r="O284" s="750"/>
      <c r="P284" s="750"/>
    </row>
    <row r="285" spans="1:16" s="680" customFormat="1" ht="12.75" x14ac:dyDescent="0.25">
      <c r="A285" s="721"/>
      <c r="B285" s="743"/>
      <c r="C285" s="743"/>
      <c r="D285" s="743"/>
      <c r="E285" s="748"/>
      <c r="F285" s="743"/>
      <c r="G285" s="749"/>
      <c r="H285" s="743"/>
      <c r="I285" s="748"/>
      <c r="J285" s="748"/>
      <c r="K285" s="743"/>
      <c r="L285" s="743"/>
      <c r="M285" s="750"/>
      <c r="N285" s="750"/>
      <c r="O285" s="750"/>
      <c r="P285" s="750"/>
    </row>
    <row r="286" spans="1:16" s="680" customFormat="1" ht="12.75" x14ac:dyDescent="0.25">
      <c r="A286" s="721"/>
      <c r="B286" s="743"/>
      <c r="C286" s="743"/>
      <c r="D286" s="743"/>
      <c r="E286" s="748"/>
      <c r="F286" s="743"/>
      <c r="G286" s="749"/>
      <c r="H286" s="743"/>
      <c r="I286" s="748"/>
      <c r="J286" s="748"/>
      <c r="K286" s="743"/>
      <c r="L286" s="743"/>
      <c r="M286" s="750"/>
      <c r="N286" s="750"/>
      <c r="O286" s="750"/>
      <c r="P286" s="750"/>
    </row>
    <row r="287" spans="1:16" s="680" customFormat="1" ht="12.75" x14ac:dyDescent="0.25">
      <c r="A287" s="721"/>
      <c r="B287" s="743"/>
      <c r="C287" s="743"/>
      <c r="D287" s="743"/>
      <c r="E287" s="748"/>
      <c r="F287" s="743"/>
      <c r="G287" s="749"/>
      <c r="H287" s="743"/>
      <c r="I287" s="748"/>
      <c r="J287" s="748"/>
      <c r="K287" s="743"/>
      <c r="L287" s="743"/>
      <c r="M287" s="750"/>
      <c r="N287" s="750"/>
      <c r="O287" s="750"/>
      <c r="P287" s="750"/>
    </row>
    <row r="288" spans="1:16" s="680" customFormat="1" ht="12.75" x14ac:dyDescent="0.25">
      <c r="A288" s="721"/>
      <c r="B288" s="743"/>
      <c r="C288" s="743"/>
      <c r="D288" s="743"/>
      <c r="E288" s="748"/>
      <c r="F288" s="743"/>
      <c r="G288" s="749"/>
      <c r="H288" s="743"/>
      <c r="I288" s="748"/>
      <c r="J288" s="748"/>
      <c r="K288" s="743"/>
      <c r="L288" s="743"/>
      <c r="M288" s="750"/>
      <c r="N288" s="750"/>
      <c r="O288" s="750"/>
      <c r="P288" s="750"/>
    </row>
    <row r="289" spans="1:16" s="680" customFormat="1" ht="12.75" x14ac:dyDescent="0.25">
      <c r="A289" s="721"/>
      <c r="B289" s="743"/>
      <c r="C289" s="743"/>
      <c r="D289" s="743"/>
      <c r="E289" s="748"/>
      <c r="F289" s="743"/>
      <c r="G289" s="749"/>
      <c r="H289" s="743"/>
      <c r="I289" s="748"/>
      <c r="J289" s="748"/>
      <c r="K289" s="743"/>
      <c r="L289" s="743"/>
      <c r="M289" s="750"/>
      <c r="N289" s="750"/>
      <c r="O289" s="750"/>
      <c r="P289" s="750"/>
    </row>
    <row r="290" spans="1:16" s="680" customFormat="1" ht="12.75" x14ac:dyDescent="0.25">
      <c r="A290" s="721"/>
      <c r="B290" s="743"/>
      <c r="C290" s="743"/>
      <c r="D290" s="743"/>
      <c r="E290" s="748"/>
      <c r="F290" s="743"/>
      <c r="G290" s="749"/>
      <c r="H290" s="743"/>
      <c r="I290" s="748"/>
      <c r="J290" s="748"/>
      <c r="K290" s="743"/>
      <c r="L290" s="743"/>
      <c r="M290" s="750"/>
      <c r="N290" s="750"/>
      <c r="O290" s="750"/>
      <c r="P290" s="750"/>
    </row>
    <row r="291" spans="1:16" s="680" customFormat="1" ht="12.75" x14ac:dyDescent="0.25">
      <c r="A291" s="721"/>
      <c r="B291" s="743"/>
      <c r="C291" s="743"/>
      <c r="D291" s="743"/>
      <c r="E291" s="748"/>
      <c r="F291" s="743"/>
      <c r="G291" s="749"/>
      <c r="H291" s="743"/>
      <c r="I291" s="748"/>
      <c r="J291" s="748"/>
      <c r="K291" s="743"/>
      <c r="L291" s="743"/>
      <c r="M291" s="750"/>
      <c r="N291" s="750"/>
      <c r="O291" s="750"/>
      <c r="P291" s="750"/>
    </row>
    <row r="292" spans="1:16" s="680" customFormat="1" ht="12.75" x14ac:dyDescent="0.25">
      <c r="A292" s="721"/>
      <c r="B292" s="743"/>
      <c r="C292" s="743"/>
      <c r="D292" s="743"/>
      <c r="E292" s="748"/>
      <c r="F292" s="743"/>
      <c r="G292" s="749"/>
      <c r="H292" s="743"/>
      <c r="I292" s="748"/>
      <c r="J292" s="748"/>
      <c r="K292" s="743"/>
      <c r="L292" s="743"/>
      <c r="M292" s="750"/>
      <c r="N292" s="750"/>
      <c r="O292" s="750"/>
      <c r="P292" s="750"/>
    </row>
    <row r="293" spans="1:16" s="680" customFormat="1" ht="12.75" x14ac:dyDescent="0.25">
      <c r="A293" s="721"/>
      <c r="B293" s="743"/>
      <c r="C293" s="743"/>
      <c r="D293" s="743"/>
      <c r="E293" s="748"/>
      <c r="F293" s="743"/>
      <c r="G293" s="749"/>
      <c r="H293" s="743"/>
      <c r="I293" s="748"/>
      <c r="J293" s="748"/>
      <c r="K293" s="743"/>
      <c r="L293" s="743"/>
      <c r="M293" s="750"/>
      <c r="N293" s="750"/>
      <c r="O293" s="750"/>
      <c r="P293" s="750"/>
    </row>
    <row r="294" spans="1:16" s="680" customFormat="1" ht="12.75" x14ac:dyDescent="0.25">
      <c r="A294" s="721"/>
      <c r="B294" s="743"/>
      <c r="C294" s="743"/>
      <c r="D294" s="743"/>
      <c r="E294" s="748"/>
      <c r="F294" s="743"/>
      <c r="G294" s="749"/>
      <c r="H294" s="743"/>
      <c r="I294" s="748"/>
      <c r="J294" s="748"/>
      <c r="K294" s="743"/>
      <c r="L294" s="743"/>
      <c r="M294" s="750"/>
      <c r="N294" s="750"/>
      <c r="O294" s="750"/>
      <c r="P294" s="750"/>
    </row>
    <row r="295" spans="1:16" s="680" customFormat="1" ht="12.75" x14ac:dyDescent="0.25">
      <c r="A295" s="721"/>
      <c r="B295" s="743"/>
      <c r="C295" s="743"/>
      <c r="D295" s="743"/>
      <c r="E295" s="748"/>
      <c r="F295" s="743"/>
      <c r="G295" s="749"/>
      <c r="H295" s="743"/>
      <c r="I295" s="748"/>
      <c r="J295" s="748"/>
      <c r="K295" s="743"/>
      <c r="L295" s="743"/>
      <c r="M295" s="750"/>
      <c r="N295" s="750"/>
      <c r="O295" s="750"/>
      <c r="P295" s="750"/>
    </row>
    <row r="296" spans="1:16" s="680" customFormat="1" ht="12.75" x14ac:dyDescent="0.25">
      <c r="A296" s="721"/>
      <c r="B296" s="743"/>
      <c r="C296" s="743"/>
      <c r="D296" s="743"/>
      <c r="E296" s="748"/>
      <c r="F296" s="743"/>
      <c r="G296" s="749"/>
      <c r="H296" s="743"/>
      <c r="I296" s="748"/>
      <c r="J296" s="748"/>
      <c r="K296" s="743"/>
      <c r="L296" s="743"/>
      <c r="M296" s="750"/>
      <c r="N296" s="750"/>
      <c r="O296" s="750"/>
      <c r="P296" s="750"/>
    </row>
    <row r="297" spans="1:16" s="680" customFormat="1" ht="12.75" x14ac:dyDescent="0.25">
      <c r="A297" s="721"/>
      <c r="B297" s="743"/>
      <c r="C297" s="743"/>
      <c r="D297" s="743"/>
      <c r="E297" s="748"/>
      <c r="F297" s="743"/>
      <c r="G297" s="749"/>
      <c r="H297" s="743"/>
      <c r="I297" s="748"/>
      <c r="J297" s="748"/>
      <c r="K297" s="743"/>
      <c r="L297" s="743"/>
      <c r="M297" s="750"/>
      <c r="N297" s="750"/>
      <c r="O297" s="750"/>
      <c r="P297" s="750"/>
    </row>
    <row r="298" spans="1:16" s="680" customFormat="1" ht="12.75" x14ac:dyDescent="0.25">
      <c r="A298" s="721"/>
      <c r="B298" s="743"/>
      <c r="C298" s="743"/>
      <c r="D298" s="743"/>
      <c r="E298" s="748"/>
      <c r="F298" s="743"/>
      <c r="G298" s="749"/>
      <c r="H298" s="743"/>
      <c r="I298" s="748"/>
      <c r="J298" s="748"/>
      <c r="K298" s="743"/>
      <c r="L298" s="743"/>
      <c r="M298" s="750"/>
      <c r="N298" s="750"/>
      <c r="O298" s="750"/>
      <c r="P298" s="750"/>
    </row>
    <row r="299" spans="1:16" s="680" customFormat="1" ht="12.75" x14ac:dyDescent="0.25">
      <c r="A299" s="721"/>
      <c r="B299" s="743"/>
      <c r="C299" s="743"/>
      <c r="D299" s="743"/>
      <c r="E299" s="748"/>
      <c r="F299" s="743"/>
      <c r="G299" s="749"/>
      <c r="H299" s="743"/>
      <c r="I299" s="748"/>
      <c r="J299" s="748"/>
      <c r="K299" s="743"/>
      <c r="L299" s="743"/>
      <c r="M299" s="750"/>
      <c r="N299" s="750"/>
      <c r="O299" s="750"/>
      <c r="P299" s="750"/>
    </row>
    <row r="300" spans="1:16" s="680" customFormat="1" ht="12.75" x14ac:dyDescent="0.25">
      <c r="A300" s="721"/>
      <c r="B300" s="743"/>
      <c r="C300" s="743"/>
      <c r="D300" s="743"/>
      <c r="E300" s="748"/>
      <c r="F300" s="743"/>
      <c r="G300" s="749"/>
      <c r="H300" s="743"/>
      <c r="I300" s="748"/>
      <c r="J300" s="748"/>
      <c r="K300" s="743"/>
      <c r="L300" s="743"/>
      <c r="M300" s="750"/>
      <c r="N300" s="750"/>
      <c r="O300" s="750"/>
      <c r="P300" s="750"/>
    </row>
    <row r="301" spans="1:16" s="680" customFormat="1" ht="12.75" x14ac:dyDescent="0.25">
      <c r="A301" s="721"/>
      <c r="B301" s="743"/>
      <c r="C301" s="743"/>
      <c r="D301" s="743"/>
      <c r="E301" s="748"/>
      <c r="F301" s="743"/>
      <c r="G301" s="749"/>
      <c r="H301" s="743"/>
      <c r="I301" s="748"/>
      <c r="J301" s="748"/>
      <c r="K301" s="743"/>
      <c r="L301" s="743"/>
      <c r="M301" s="750"/>
      <c r="N301" s="750"/>
      <c r="O301" s="750"/>
      <c r="P301" s="750"/>
    </row>
    <row r="302" spans="1:16" s="680" customFormat="1" ht="12.75" x14ac:dyDescent="0.25">
      <c r="A302" s="721"/>
      <c r="B302" s="743"/>
      <c r="C302" s="743"/>
      <c r="D302" s="743"/>
      <c r="E302" s="748"/>
      <c r="F302" s="743"/>
      <c r="G302" s="749"/>
      <c r="H302" s="743"/>
      <c r="I302" s="748"/>
      <c r="J302" s="748"/>
      <c r="K302" s="743"/>
      <c r="L302" s="743"/>
      <c r="M302" s="750"/>
      <c r="N302" s="750"/>
      <c r="O302" s="750"/>
      <c r="P302" s="750"/>
    </row>
    <row r="303" spans="1:16" s="680" customFormat="1" ht="12.75" x14ac:dyDescent="0.25">
      <c r="A303" s="721"/>
      <c r="B303" s="743"/>
      <c r="C303" s="743"/>
      <c r="D303" s="743"/>
      <c r="E303" s="748"/>
      <c r="F303" s="743"/>
      <c r="G303" s="749"/>
      <c r="H303" s="743"/>
      <c r="I303" s="748"/>
      <c r="J303" s="748"/>
      <c r="K303" s="743"/>
      <c r="L303" s="743"/>
      <c r="M303" s="750"/>
      <c r="N303" s="750"/>
      <c r="O303" s="750"/>
      <c r="P303" s="750"/>
    </row>
    <row r="304" spans="1:16" s="680" customFormat="1" ht="12.75" x14ac:dyDescent="0.25">
      <c r="A304" s="721"/>
      <c r="B304" s="743"/>
      <c r="C304" s="743"/>
      <c r="D304" s="743"/>
      <c r="E304" s="748"/>
      <c r="F304" s="743"/>
      <c r="G304" s="749"/>
      <c r="H304" s="743"/>
      <c r="I304" s="748"/>
      <c r="J304" s="748"/>
      <c r="K304" s="743"/>
      <c r="L304" s="743"/>
      <c r="M304" s="750"/>
      <c r="N304" s="750"/>
      <c r="O304" s="750"/>
      <c r="P304" s="750"/>
    </row>
    <row r="305" spans="1:16" s="680" customFormat="1" ht="12.75" x14ac:dyDescent="0.25">
      <c r="A305" s="721"/>
      <c r="B305" s="743"/>
      <c r="C305" s="743"/>
      <c r="D305" s="743"/>
      <c r="E305" s="748"/>
      <c r="F305" s="743"/>
      <c r="G305" s="749"/>
      <c r="H305" s="743"/>
      <c r="I305" s="748"/>
      <c r="J305" s="748"/>
      <c r="K305" s="743"/>
      <c r="L305" s="743"/>
      <c r="M305" s="750"/>
      <c r="N305" s="750"/>
      <c r="O305" s="750"/>
      <c r="P305" s="750"/>
    </row>
    <row r="306" spans="1:16" s="680" customFormat="1" ht="12.75" x14ac:dyDescent="0.25">
      <c r="A306" s="721"/>
      <c r="B306" s="743"/>
      <c r="C306" s="743"/>
      <c r="D306" s="743"/>
      <c r="E306" s="748"/>
      <c r="F306" s="743"/>
      <c r="G306" s="749"/>
      <c r="H306" s="743"/>
      <c r="I306" s="748"/>
      <c r="J306" s="748"/>
      <c r="K306" s="743"/>
      <c r="L306" s="743"/>
      <c r="M306" s="750"/>
      <c r="N306" s="750"/>
      <c r="O306" s="750"/>
      <c r="P306" s="750"/>
    </row>
    <row r="307" spans="1:16" s="680" customFormat="1" ht="12.75" x14ac:dyDescent="0.25">
      <c r="A307" s="721"/>
      <c r="B307" s="743"/>
      <c r="C307" s="743"/>
      <c r="D307" s="743"/>
      <c r="E307" s="748"/>
      <c r="F307" s="743"/>
      <c r="G307" s="749"/>
      <c r="H307" s="743"/>
      <c r="I307" s="748"/>
      <c r="J307" s="748"/>
      <c r="K307" s="743"/>
      <c r="L307" s="743"/>
      <c r="M307" s="750"/>
      <c r="N307" s="750"/>
      <c r="O307" s="750"/>
      <c r="P307" s="750"/>
    </row>
    <row r="308" spans="1:16" s="680" customFormat="1" ht="12.75" x14ac:dyDescent="0.25">
      <c r="A308" s="721"/>
      <c r="B308" s="743"/>
      <c r="C308" s="743"/>
      <c r="D308" s="743"/>
      <c r="E308" s="748"/>
      <c r="F308" s="743"/>
      <c r="G308" s="749"/>
      <c r="H308" s="743"/>
      <c r="I308" s="748"/>
      <c r="J308" s="748"/>
      <c r="K308" s="743"/>
      <c r="L308" s="743"/>
      <c r="M308" s="750"/>
      <c r="N308" s="750"/>
      <c r="O308" s="750"/>
      <c r="P308" s="750"/>
    </row>
    <row r="309" spans="1:16" s="680" customFormat="1" ht="12.75" x14ac:dyDescent="0.25">
      <c r="A309" s="721"/>
      <c r="B309" s="743"/>
      <c r="C309" s="743"/>
      <c r="D309" s="743"/>
      <c r="E309" s="748"/>
      <c r="F309" s="743"/>
      <c r="G309" s="749"/>
      <c r="H309" s="743"/>
      <c r="I309" s="748"/>
      <c r="J309" s="748"/>
      <c r="K309" s="743"/>
      <c r="L309" s="743"/>
      <c r="M309" s="750"/>
      <c r="N309" s="750"/>
      <c r="O309" s="750"/>
      <c r="P309" s="750"/>
    </row>
    <row r="310" spans="1:16" s="680" customFormat="1" ht="12.75" x14ac:dyDescent="0.25">
      <c r="A310" s="721"/>
      <c r="B310" s="743"/>
      <c r="C310" s="743"/>
      <c r="D310" s="743"/>
      <c r="E310" s="748"/>
      <c r="F310" s="743"/>
      <c r="G310" s="749"/>
      <c r="H310" s="743"/>
      <c r="I310" s="748"/>
      <c r="J310" s="748"/>
      <c r="K310" s="743"/>
      <c r="L310" s="743"/>
      <c r="M310" s="750"/>
      <c r="N310" s="750"/>
      <c r="O310" s="750"/>
      <c r="P310" s="750"/>
    </row>
    <row r="311" spans="1:16" s="680" customFormat="1" ht="12.75" x14ac:dyDescent="0.25">
      <c r="A311" s="721"/>
      <c r="B311" s="743"/>
      <c r="C311" s="743"/>
      <c r="D311" s="743"/>
      <c r="E311" s="748"/>
      <c r="F311" s="743"/>
      <c r="G311" s="749"/>
      <c r="H311" s="743"/>
      <c r="I311" s="748"/>
      <c r="J311" s="748"/>
      <c r="K311" s="743"/>
      <c r="L311" s="743"/>
      <c r="M311" s="750"/>
      <c r="N311" s="750"/>
      <c r="O311" s="750"/>
      <c r="P311" s="750"/>
    </row>
    <row r="312" spans="1:16" s="680" customFormat="1" ht="12.75" x14ac:dyDescent="0.25">
      <c r="A312" s="721"/>
      <c r="B312" s="743"/>
      <c r="C312" s="743"/>
      <c r="D312" s="743"/>
      <c r="E312" s="748"/>
      <c r="F312" s="743"/>
      <c r="G312" s="749"/>
      <c r="H312" s="743"/>
      <c r="I312" s="748"/>
      <c r="J312" s="748"/>
      <c r="K312" s="743"/>
      <c r="L312" s="743"/>
      <c r="M312" s="750"/>
      <c r="N312" s="750"/>
      <c r="O312" s="750"/>
      <c r="P312" s="750"/>
    </row>
    <row r="313" spans="1:16" s="680" customFormat="1" ht="12.75" x14ac:dyDescent="0.25">
      <c r="A313" s="721"/>
      <c r="B313" s="743"/>
      <c r="C313" s="743"/>
      <c r="D313" s="743"/>
      <c r="E313" s="748"/>
      <c r="F313" s="743"/>
      <c r="G313" s="749"/>
      <c r="H313" s="743"/>
      <c r="I313" s="748"/>
      <c r="J313" s="748"/>
      <c r="K313" s="743"/>
      <c r="L313" s="743"/>
      <c r="M313" s="750"/>
      <c r="N313" s="750"/>
      <c r="O313" s="750"/>
      <c r="P313" s="750"/>
    </row>
    <row r="314" spans="1:16" s="680" customFormat="1" ht="12.75" x14ac:dyDescent="0.25">
      <c r="A314" s="721"/>
      <c r="B314" s="743"/>
      <c r="C314" s="743"/>
      <c r="D314" s="743"/>
      <c r="E314" s="748"/>
      <c r="F314" s="743"/>
      <c r="G314" s="749"/>
      <c r="H314" s="743"/>
      <c r="I314" s="748"/>
      <c r="J314" s="748"/>
      <c r="K314" s="743"/>
      <c r="L314" s="743"/>
      <c r="M314" s="750"/>
      <c r="N314" s="750"/>
      <c r="O314" s="750"/>
      <c r="P314" s="750"/>
    </row>
    <row r="315" spans="1:16" s="680" customFormat="1" ht="12.75" x14ac:dyDescent="0.25">
      <c r="A315" s="721"/>
      <c r="B315" s="743"/>
      <c r="C315" s="743"/>
      <c r="D315" s="743"/>
      <c r="E315" s="748"/>
      <c r="F315" s="743"/>
      <c r="G315" s="749"/>
      <c r="H315" s="743"/>
      <c r="I315" s="748"/>
      <c r="J315" s="748"/>
      <c r="K315" s="743"/>
      <c r="L315" s="743"/>
      <c r="M315" s="750"/>
      <c r="N315" s="750"/>
      <c r="O315" s="750"/>
      <c r="P315" s="750"/>
    </row>
    <row r="316" spans="1:16" s="680" customFormat="1" ht="12.75" x14ac:dyDescent="0.25">
      <c r="A316" s="721"/>
      <c r="B316" s="743"/>
      <c r="C316" s="743"/>
      <c r="D316" s="743"/>
      <c r="E316" s="748"/>
      <c r="F316" s="743"/>
      <c r="G316" s="749"/>
      <c r="H316" s="743"/>
      <c r="I316" s="748"/>
      <c r="J316" s="748"/>
      <c r="K316" s="743"/>
      <c r="L316" s="743"/>
      <c r="M316" s="750"/>
      <c r="N316" s="750"/>
      <c r="O316" s="750"/>
      <c r="P316" s="750"/>
    </row>
    <row r="317" spans="1:16" s="680" customFormat="1" ht="12.75" x14ac:dyDescent="0.25">
      <c r="A317" s="721"/>
      <c r="B317" s="743"/>
      <c r="C317" s="743"/>
      <c r="D317" s="743"/>
      <c r="E317" s="748"/>
      <c r="F317" s="743"/>
      <c r="G317" s="749"/>
      <c r="H317" s="743"/>
      <c r="I317" s="748"/>
      <c r="J317" s="748"/>
      <c r="K317" s="743"/>
      <c r="L317" s="743"/>
      <c r="M317" s="750"/>
      <c r="N317" s="750"/>
      <c r="O317" s="750"/>
      <c r="P317" s="750"/>
    </row>
    <row r="318" spans="1:16" s="680" customFormat="1" ht="12.75" x14ac:dyDescent="0.25">
      <c r="A318" s="721"/>
      <c r="B318" s="743"/>
      <c r="C318" s="743"/>
      <c r="D318" s="743"/>
      <c r="E318" s="748"/>
      <c r="F318" s="743"/>
      <c r="G318" s="749"/>
      <c r="H318" s="743"/>
      <c r="I318" s="748"/>
      <c r="J318" s="748"/>
      <c r="K318" s="743"/>
      <c r="L318" s="743"/>
      <c r="M318" s="750"/>
      <c r="N318" s="750"/>
      <c r="O318" s="750"/>
      <c r="P318" s="750"/>
    </row>
    <row r="319" spans="1:16" s="680" customFormat="1" ht="12.75" x14ac:dyDescent="0.25">
      <c r="A319" s="721"/>
      <c r="B319" s="743"/>
      <c r="C319" s="743"/>
      <c r="D319" s="743"/>
      <c r="E319" s="748"/>
      <c r="F319" s="743"/>
      <c r="G319" s="749"/>
      <c r="H319" s="743"/>
      <c r="I319" s="748"/>
      <c r="J319" s="748"/>
      <c r="K319" s="743"/>
      <c r="L319" s="743"/>
      <c r="M319" s="750"/>
      <c r="N319" s="750"/>
      <c r="O319" s="750"/>
      <c r="P319" s="750"/>
    </row>
    <row r="320" spans="1:16" s="680" customFormat="1" ht="12.75" x14ac:dyDescent="0.25">
      <c r="A320" s="721"/>
      <c r="B320" s="743"/>
      <c r="C320" s="743"/>
      <c r="D320" s="743"/>
      <c r="E320" s="748"/>
      <c r="F320" s="743"/>
      <c r="G320" s="749"/>
      <c r="H320" s="743"/>
      <c r="I320" s="748"/>
      <c r="J320" s="748"/>
      <c r="K320" s="743"/>
      <c r="L320" s="743"/>
      <c r="M320" s="750"/>
      <c r="N320" s="750"/>
      <c r="O320" s="750"/>
      <c r="P320" s="750"/>
    </row>
    <row r="321" spans="1:16" s="680" customFormat="1" ht="12.75" x14ac:dyDescent="0.25">
      <c r="A321" s="721"/>
      <c r="B321" s="743"/>
      <c r="C321" s="743"/>
      <c r="D321" s="743"/>
      <c r="E321" s="748"/>
      <c r="F321" s="743"/>
      <c r="G321" s="749"/>
      <c r="H321" s="743"/>
      <c r="I321" s="748"/>
      <c r="J321" s="748"/>
      <c r="K321" s="743"/>
      <c r="L321" s="743"/>
      <c r="M321" s="750"/>
      <c r="N321" s="750"/>
      <c r="O321" s="750"/>
      <c r="P321" s="750"/>
    </row>
    <row r="322" spans="1:16" s="680" customFormat="1" ht="12.75" x14ac:dyDescent="0.25">
      <c r="A322" s="721"/>
      <c r="B322" s="743"/>
      <c r="C322" s="743"/>
      <c r="D322" s="743"/>
      <c r="E322" s="748"/>
      <c r="F322" s="743"/>
      <c r="G322" s="749"/>
      <c r="H322" s="743"/>
      <c r="I322" s="748"/>
      <c r="J322" s="748"/>
      <c r="K322" s="743"/>
      <c r="L322" s="743"/>
      <c r="M322" s="750"/>
      <c r="N322" s="750"/>
      <c r="O322" s="750"/>
      <c r="P322" s="750"/>
    </row>
    <row r="323" spans="1:16" s="680" customFormat="1" ht="12.75" x14ac:dyDescent="0.25">
      <c r="A323" s="721"/>
      <c r="B323" s="743"/>
      <c r="C323" s="743"/>
      <c r="D323" s="743"/>
      <c r="E323" s="748"/>
      <c r="F323" s="743"/>
      <c r="G323" s="749"/>
      <c r="H323" s="743"/>
      <c r="I323" s="748"/>
      <c r="J323" s="748"/>
      <c r="K323" s="743"/>
      <c r="L323" s="743"/>
      <c r="M323" s="750"/>
      <c r="N323" s="750"/>
      <c r="O323" s="750"/>
      <c r="P323" s="750"/>
    </row>
    <row r="324" spans="1:16" s="680" customFormat="1" ht="12.75" x14ac:dyDescent="0.25">
      <c r="A324" s="721"/>
      <c r="B324" s="743"/>
      <c r="C324" s="743"/>
      <c r="D324" s="743"/>
      <c r="E324" s="748"/>
      <c r="F324" s="743"/>
      <c r="G324" s="749"/>
      <c r="H324" s="743"/>
      <c r="I324" s="748"/>
      <c r="J324" s="748"/>
      <c r="K324" s="743"/>
      <c r="L324" s="743"/>
      <c r="M324" s="750"/>
      <c r="N324" s="750"/>
      <c r="O324" s="750"/>
      <c r="P324" s="750"/>
    </row>
    <row r="325" spans="1:16" s="680" customFormat="1" ht="12.75" x14ac:dyDescent="0.25">
      <c r="A325" s="721"/>
      <c r="B325" s="743"/>
      <c r="C325" s="743"/>
      <c r="D325" s="743"/>
      <c r="E325" s="748"/>
      <c r="F325" s="743"/>
      <c r="G325" s="749"/>
      <c r="H325" s="743"/>
      <c r="I325" s="748"/>
      <c r="J325" s="748"/>
      <c r="K325" s="743"/>
      <c r="L325" s="743"/>
      <c r="M325" s="750"/>
      <c r="N325" s="750"/>
      <c r="O325" s="750"/>
      <c r="P325" s="750"/>
    </row>
    <row r="326" spans="1:16" s="680" customFormat="1" ht="12.75" x14ac:dyDescent="0.25">
      <c r="A326" s="721"/>
      <c r="B326" s="743"/>
      <c r="C326" s="743"/>
      <c r="D326" s="743"/>
      <c r="E326" s="748"/>
      <c r="F326" s="743"/>
      <c r="G326" s="749"/>
      <c r="H326" s="743"/>
      <c r="I326" s="748"/>
      <c r="J326" s="748"/>
      <c r="K326" s="743"/>
      <c r="L326" s="743"/>
      <c r="M326" s="750"/>
      <c r="N326" s="750"/>
      <c r="O326" s="750"/>
      <c r="P326" s="750"/>
    </row>
    <row r="327" spans="1:16" s="680" customFormat="1" ht="12.75" x14ac:dyDescent="0.25">
      <c r="A327" s="721"/>
      <c r="B327" s="743"/>
      <c r="C327" s="743"/>
      <c r="D327" s="743"/>
      <c r="E327" s="748"/>
      <c r="F327" s="743"/>
      <c r="G327" s="749"/>
      <c r="H327" s="743"/>
      <c r="I327" s="748"/>
      <c r="J327" s="748"/>
      <c r="K327" s="743"/>
      <c r="L327" s="743"/>
      <c r="M327" s="750"/>
      <c r="N327" s="750"/>
      <c r="O327" s="750"/>
      <c r="P327" s="750"/>
    </row>
    <row r="328" spans="1:16" s="680" customFormat="1" ht="12.75" x14ac:dyDescent="0.25">
      <c r="A328" s="721"/>
      <c r="B328" s="743"/>
      <c r="C328" s="743"/>
      <c r="D328" s="743"/>
      <c r="E328" s="748"/>
      <c r="F328" s="743"/>
      <c r="G328" s="749"/>
      <c r="H328" s="743"/>
      <c r="I328" s="748"/>
      <c r="J328" s="748"/>
      <c r="K328" s="743"/>
      <c r="L328" s="743"/>
      <c r="M328" s="750"/>
      <c r="N328" s="750"/>
      <c r="O328" s="750"/>
      <c r="P328" s="750"/>
    </row>
    <row r="329" spans="1:16" s="680" customFormat="1" ht="12.75" x14ac:dyDescent="0.25">
      <c r="A329" s="721"/>
      <c r="B329" s="743"/>
      <c r="C329" s="743"/>
      <c r="D329" s="743"/>
      <c r="E329" s="748"/>
      <c r="F329" s="743"/>
      <c r="G329" s="749"/>
      <c r="H329" s="743"/>
      <c r="I329" s="748"/>
      <c r="J329" s="748"/>
      <c r="K329" s="743"/>
      <c r="L329" s="743"/>
      <c r="M329" s="750"/>
      <c r="N329" s="750"/>
      <c r="O329" s="750"/>
      <c r="P329" s="750"/>
    </row>
    <row r="330" spans="1:16" s="680" customFormat="1" ht="12.75" x14ac:dyDescent="0.25">
      <c r="A330" s="721"/>
      <c r="B330" s="743"/>
      <c r="C330" s="743"/>
      <c r="D330" s="743"/>
      <c r="E330" s="748"/>
      <c r="F330" s="743"/>
      <c r="G330" s="749"/>
      <c r="H330" s="743"/>
      <c r="I330" s="748"/>
      <c r="J330" s="748"/>
      <c r="K330" s="743"/>
      <c r="L330" s="743"/>
      <c r="M330" s="750"/>
      <c r="N330" s="750"/>
      <c r="O330" s="750"/>
      <c r="P330" s="750"/>
    </row>
    <row r="331" spans="1:16" s="680" customFormat="1" ht="12.75" x14ac:dyDescent="0.25">
      <c r="A331" s="721"/>
      <c r="B331" s="743"/>
      <c r="C331" s="743"/>
      <c r="D331" s="743"/>
      <c r="E331" s="748"/>
      <c r="F331" s="743"/>
      <c r="G331" s="749"/>
      <c r="H331" s="743"/>
      <c r="I331" s="748"/>
      <c r="J331" s="748"/>
      <c r="K331" s="743"/>
      <c r="L331" s="743"/>
      <c r="M331" s="750"/>
      <c r="N331" s="750"/>
      <c r="O331" s="750"/>
      <c r="P331" s="750"/>
    </row>
    <row r="332" spans="1:16" s="680" customFormat="1" ht="12.75" x14ac:dyDescent="0.25">
      <c r="A332" s="721"/>
      <c r="B332" s="743"/>
      <c r="C332" s="743"/>
      <c r="D332" s="743"/>
      <c r="E332" s="748"/>
      <c r="F332" s="743"/>
      <c r="G332" s="749"/>
      <c r="H332" s="743"/>
      <c r="I332" s="748"/>
      <c r="J332" s="748"/>
      <c r="K332" s="743"/>
      <c r="L332" s="743"/>
      <c r="M332" s="750"/>
      <c r="N332" s="750"/>
      <c r="O332" s="750"/>
      <c r="P332" s="750"/>
    </row>
    <row r="333" spans="1:16" s="680" customFormat="1" ht="12.75" x14ac:dyDescent="0.25">
      <c r="A333" s="721"/>
      <c r="B333" s="743"/>
      <c r="C333" s="743"/>
      <c r="D333" s="743"/>
      <c r="E333" s="748"/>
      <c r="F333" s="743"/>
      <c r="G333" s="749"/>
      <c r="H333" s="743"/>
      <c r="I333" s="748"/>
      <c r="J333" s="748"/>
      <c r="K333" s="743"/>
      <c r="L333" s="743"/>
      <c r="M333" s="750"/>
      <c r="N333" s="750"/>
      <c r="O333" s="750"/>
      <c r="P333" s="750"/>
    </row>
    <row r="334" spans="1:16" s="680" customFormat="1" ht="12.75" x14ac:dyDescent="0.25">
      <c r="A334" s="721"/>
      <c r="B334" s="743"/>
      <c r="C334" s="743"/>
      <c r="D334" s="743"/>
      <c r="E334" s="748"/>
      <c r="F334" s="743"/>
      <c r="G334" s="749"/>
      <c r="H334" s="743"/>
      <c r="I334" s="748"/>
      <c r="J334" s="748"/>
      <c r="K334" s="743"/>
      <c r="L334" s="743"/>
      <c r="M334" s="750"/>
      <c r="N334" s="750"/>
      <c r="O334" s="750"/>
      <c r="P334" s="750"/>
    </row>
  </sheetData>
  <sheetProtection autoFilter="0"/>
  <protectedRanges>
    <protectedRange sqref="K10:L13" name="Диапазон1_75"/>
    <protectedRange sqref="K14:L17" name="Диапазон1_75_1"/>
    <protectedRange sqref="K61:K185 L61:L190 K18:L60" name="Диапазон1_75_2"/>
    <protectedRange sqref="K191:L233" name="Диапазон1_75_3"/>
  </protectedRanges>
  <autoFilter ref="A9:P233"/>
  <mergeCells count="17">
    <mergeCell ref="N2:O2"/>
    <mergeCell ref="A3:P3"/>
    <mergeCell ref="A7:A8"/>
    <mergeCell ref="B7:B8"/>
    <mergeCell ref="C7:C8"/>
    <mergeCell ref="D7:D8"/>
    <mergeCell ref="E7:E8"/>
    <mergeCell ref="F7:F8"/>
    <mergeCell ref="G7:G8"/>
    <mergeCell ref="H7:H8"/>
    <mergeCell ref="P7:P8"/>
    <mergeCell ref="I7:J7"/>
    <mergeCell ref="K7:K8"/>
    <mergeCell ref="L7:L8"/>
    <mergeCell ref="M7:M8"/>
    <mergeCell ref="N7:N8"/>
    <mergeCell ref="O7:O8"/>
  </mergeCells>
  <conditionalFormatting sqref="B11:B12">
    <cfRule type="duplicateValues" dxfId="24" priority="41"/>
  </conditionalFormatting>
  <conditionalFormatting sqref="B10">
    <cfRule type="duplicateValues" dxfId="23" priority="24"/>
  </conditionalFormatting>
  <conditionalFormatting sqref="B15:B16">
    <cfRule type="duplicateValues" dxfId="22" priority="23"/>
  </conditionalFormatting>
  <conditionalFormatting sqref="B14">
    <cfRule type="duplicateValues" dxfId="21" priority="22"/>
  </conditionalFormatting>
  <conditionalFormatting sqref="B20:B21">
    <cfRule type="duplicateValues" dxfId="20" priority="20"/>
  </conditionalFormatting>
  <conditionalFormatting sqref="B23">
    <cfRule type="duplicateValues" dxfId="19" priority="19"/>
  </conditionalFormatting>
  <conditionalFormatting sqref="B35:B39">
    <cfRule type="duplicateValues" dxfId="18" priority="18"/>
  </conditionalFormatting>
  <conditionalFormatting sqref="B50">
    <cfRule type="duplicateValues" dxfId="17" priority="17"/>
  </conditionalFormatting>
  <conditionalFormatting sqref="B51">
    <cfRule type="duplicateValues" dxfId="16" priority="16"/>
  </conditionalFormatting>
  <conditionalFormatting sqref="B53">
    <cfRule type="duplicateValues" dxfId="15" priority="15"/>
  </conditionalFormatting>
  <conditionalFormatting sqref="B67">
    <cfRule type="duplicateValues" dxfId="14" priority="14"/>
  </conditionalFormatting>
  <conditionalFormatting sqref="B70">
    <cfRule type="duplicateValues" dxfId="13" priority="13"/>
  </conditionalFormatting>
  <conditionalFormatting sqref="B74">
    <cfRule type="duplicateValues" dxfId="12" priority="12"/>
  </conditionalFormatting>
  <conditionalFormatting sqref="B72:B73">
    <cfRule type="duplicateValues" dxfId="11" priority="11"/>
  </conditionalFormatting>
  <conditionalFormatting sqref="B75">
    <cfRule type="duplicateValues" dxfId="10" priority="10"/>
  </conditionalFormatting>
  <conditionalFormatting sqref="B40">
    <cfRule type="duplicateValues" dxfId="9" priority="9"/>
  </conditionalFormatting>
  <conditionalFormatting sqref="B76:B77">
    <cfRule type="duplicateValues" dxfId="8" priority="8"/>
  </conditionalFormatting>
  <conditionalFormatting sqref="B19">
    <cfRule type="duplicateValues" dxfId="7" priority="7"/>
  </conditionalFormatting>
  <conditionalFormatting sqref="B78:B176">
    <cfRule type="duplicateValues" dxfId="6" priority="6"/>
  </conditionalFormatting>
  <conditionalFormatting sqref="B177:B180">
    <cfRule type="duplicateValues" dxfId="5" priority="5"/>
  </conditionalFormatting>
  <conditionalFormatting sqref="B18">
    <cfRule type="duplicateValues" dxfId="4" priority="4"/>
  </conditionalFormatting>
  <conditionalFormatting sqref="B181:B185">
    <cfRule type="duplicateValues" dxfId="3" priority="3"/>
  </conditionalFormatting>
  <conditionalFormatting sqref="B27:B34">
    <cfRule type="duplicateValues" dxfId="2" priority="21"/>
  </conditionalFormatting>
  <conditionalFormatting sqref="B186">
    <cfRule type="duplicateValues" dxfId="1" priority="2"/>
  </conditionalFormatting>
  <conditionalFormatting sqref="B203:B212">
    <cfRule type="duplicateValues" dxfId="0" priority="1"/>
  </conditionalFormatting>
  <pageMargins left="0.70866141732283472" right="0.70866141732283472" top="0.74803149606299213" bottom="0.15748031496062992" header="0.31496062992125984" footer="0.31496062992125984"/>
  <pageSetup paperSize="8" scale="3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zoomScale="80" zoomScaleNormal="80" workbookViewId="0">
      <pane ySplit="8" topLeftCell="A9" activePane="bottomLeft" state="frozen"/>
      <selection activeCell="A2" sqref="A2"/>
      <selection pane="bottomLeft" activeCell="A16" sqref="A16:A86"/>
    </sheetView>
  </sheetViews>
  <sheetFormatPr defaultColWidth="9.140625" defaultRowHeight="15" x14ac:dyDescent="0.25"/>
  <cols>
    <col min="1" max="1" width="6.5703125" style="19" customWidth="1"/>
    <col min="2" max="2" width="47.28515625" style="678" customWidth="1"/>
    <col min="3" max="3" width="19" style="12" customWidth="1"/>
    <col min="4" max="4" width="13" style="12" customWidth="1"/>
    <col min="5" max="5" width="27.5703125" style="677" customWidth="1"/>
    <col min="6" max="6" width="20" style="12" customWidth="1"/>
    <col min="7" max="7" width="18.42578125" style="12" customWidth="1"/>
    <col min="8" max="8" width="20" style="12" customWidth="1"/>
    <col min="9" max="9" width="26" style="12" customWidth="1"/>
    <col min="10" max="10" width="21.140625" style="12" customWidth="1"/>
    <col min="11" max="11" width="18.140625" style="12" customWidth="1"/>
    <col min="12" max="12" width="21.5703125" style="12" customWidth="1"/>
    <col min="13" max="14" width="14.7109375" style="669" customWidth="1"/>
    <col min="15" max="15" width="17.7109375" style="669" customWidth="1"/>
    <col min="16" max="16" width="15.28515625" style="669" customWidth="1"/>
    <col min="17" max="16384" width="9.140625" style="12"/>
  </cols>
  <sheetData>
    <row r="1" spans="1:16" x14ac:dyDescent="0.25">
      <c r="H1" s="692"/>
    </row>
    <row r="2" spans="1:16" ht="18.75" x14ac:dyDescent="0.25">
      <c r="H2" s="692"/>
      <c r="N2" s="1011"/>
      <c r="O2" s="1011"/>
    </row>
    <row r="3" spans="1:16" ht="18.75" x14ac:dyDescent="0.3">
      <c r="A3" s="1018" t="s">
        <v>3312</v>
      </c>
      <c r="B3" s="1018"/>
      <c r="C3" s="1018"/>
      <c r="D3" s="1018"/>
      <c r="E3" s="1018"/>
      <c r="F3" s="1018"/>
      <c r="G3" s="1018"/>
      <c r="H3" s="1018"/>
      <c r="I3" s="1018"/>
      <c r="J3" s="1018"/>
      <c r="K3" s="1018"/>
      <c r="L3" s="1018"/>
      <c r="M3" s="1018"/>
      <c r="N3" s="1018"/>
      <c r="O3" s="1018"/>
      <c r="P3" s="1018"/>
    </row>
    <row r="4" spans="1:16" x14ac:dyDescent="0.25">
      <c r="B4" s="679" t="s">
        <v>2894</v>
      </c>
      <c r="C4" s="670"/>
      <c r="D4" s="670"/>
      <c r="E4" s="673"/>
      <c r="F4" s="674"/>
      <c r="G4" s="674"/>
      <c r="H4" s="670"/>
      <c r="I4" s="670"/>
      <c r="J4" s="674"/>
      <c r="K4" s="670"/>
      <c r="L4" s="670"/>
      <c r="M4" s="670"/>
      <c r="N4" s="670"/>
    </row>
    <row r="5" spans="1:16" x14ac:dyDescent="0.25">
      <c r="B5" s="679" t="s">
        <v>3313</v>
      </c>
      <c r="C5" s="670"/>
      <c r="D5" s="670"/>
      <c r="E5" s="673"/>
      <c r="F5" s="674"/>
      <c r="G5" s="674"/>
      <c r="H5" s="670"/>
      <c r="I5" s="670"/>
      <c r="J5" s="674"/>
      <c r="K5" s="670"/>
      <c r="L5" s="670"/>
      <c r="M5" s="670"/>
      <c r="N5" s="670"/>
    </row>
    <row r="6" spans="1:16" x14ac:dyDescent="0.25">
      <c r="B6" s="679"/>
      <c r="C6" s="675"/>
      <c r="D6" s="675"/>
      <c r="E6" s="673"/>
      <c r="F6" s="676"/>
      <c r="G6" s="676"/>
      <c r="H6" s="675"/>
      <c r="I6" s="675"/>
      <c r="J6" s="676"/>
      <c r="K6" s="675"/>
      <c r="L6" s="675"/>
      <c r="M6" s="675"/>
      <c r="N6" s="675"/>
    </row>
    <row r="7" spans="1:16" ht="15" customHeight="1" x14ac:dyDescent="0.25">
      <c r="A7" s="1019" t="s">
        <v>2880</v>
      </c>
      <c r="B7" s="1020" t="s">
        <v>2881</v>
      </c>
      <c r="C7" s="1021" t="s">
        <v>2882</v>
      </c>
      <c r="D7" s="1021" t="s">
        <v>2883</v>
      </c>
      <c r="E7" s="1022" t="s">
        <v>2884</v>
      </c>
      <c r="F7" s="1022" t="s">
        <v>2897</v>
      </c>
      <c r="G7" s="1022" t="s">
        <v>2895</v>
      </c>
      <c r="H7" s="1021" t="s">
        <v>2885</v>
      </c>
      <c r="I7" s="1022" t="s">
        <v>2890</v>
      </c>
      <c r="J7" s="1022"/>
      <c r="K7" s="1022" t="s">
        <v>2892</v>
      </c>
      <c r="L7" s="1022" t="s">
        <v>2893</v>
      </c>
      <c r="M7" s="1023" t="s">
        <v>2886</v>
      </c>
      <c r="N7" s="1023" t="s">
        <v>2887</v>
      </c>
      <c r="O7" s="1023" t="s">
        <v>2888</v>
      </c>
      <c r="P7" s="1023" t="s">
        <v>2889</v>
      </c>
    </row>
    <row r="8" spans="1:16" s="19" customFormat="1" ht="87" customHeight="1" x14ac:dyDescent="0.25">
      <c r="A8" s="1019"/>
      <c r="B8" s="1020"/>
      <c r="C8" s="1021"/>
      <c r="D8" s="1021"/>
      <c r="E8" s="1022"/>
      <c r="F8" s="1022"/>
      <c r="G8" s="1022"/>
      <c r="H8" s="1021"/>
      <c r="I8" s="765" t="s">
        <v>2891</v>
      </c>
      <c r="J8" s="765" t="s">
        <v>2896</v>
      </c>
      <c r="K8" s="1022"/>
      <c r="L8" s="1022"/>
      <c r="M8" s="1023"/>
      <c r="N8" s="1023"/>
      <c r="O8" s="1023"/>
      <c r="P8" s="1023"/>
    </row>
    <row r="9" spans="1:16" s="19" customFormat="1" ht="12.75" x14ac:dyDescent="0.25">
      <c r="A9" s="671">
        <v>1</v>
      </c>
      <c r="B9" s="695">
        <v>2</v>
      </c>
      <c r="C9" s="695">
        <v>3</v>
      </c>
      <c r="D9" s="695">
        <v>4</v>
      </c>
      <c r="E9" s="762">
        <v>5</v>
      </c>
      <c r="F9" s="762">
        <v>6</v>
      </c>
      <c r="G9" s="762">
        <v>7</v>
      </c>
      <c r="H9" s="762">
        <v>8</v>
      </c>
      <c r="I9" s="762">
        <v>9</v>
      </c>
      <c r="J9" s="762">
        <v>10</v>
      </c>
      <c r="K9" s="762">
        <v>11</v>
      </c>
      <c r="L9" s="762">
        <v>12</v>
      </c>
      <c r="M9" s="762">
        <v>13</v>
      </c>
      <c r="N9" s="762">
        <v>14</v>
      </c>
      <c r="O9" s="762">
        <v>15</v>
      </c>
      <c r="P9" s="762">
        <v>16</v>
      </c>
    </row>
    <row r="10" spans="1:16" s="19" customFormat="1" ht="69" customHeight="1" x14ac:dyDescent="0.25">
      <c r="A10" s="764">
        <v>1</v>
      </c>
      <c r="B10" s="720" t="s">
        <v>2907</v>
      </c>
      <c r="C10" s="720" t="s">
        <v>2899</v>
      </c>
      <c r="D10" s="720">
        <v>1</v>
      </c>
      <c r="E10" s="720" t="s">
        <v>2912</v>
      </c>
      <c r="F10" s="766">
        <v>500</v>
      </c>
      <c r="G10" s="766">
        <v>500</v>
      </c>
      <c r="H10" s="751" t="s">
        <v>2898</v>
      </c>
      <c r="I10" s="740" t="s">
        <v>215</v>
      </c>
      <c r="J10" s="766">
        <v>500</v>
      </c>
      <c r="K10" s="740" t="s">
        <v>215</v>
      </c>
      <c r="L10" s="760" t="s">
        <v>3891</v>
      </c>
      <c r="M10" s="745">
        <v>45705</v>
      </c>
      <c r="N10" s="745">
        <v>45705</v>
      </c>
      <c r="O10" s="745">
        <v>45719</v>
      </c>
      <c r="P10" s="745" t="s">
        <v>215</v>
      </c>
    </row>
    <row r="11" spans="1:16" s="19" customFormat="1" ht="76.5" customHeight="1" x14ac:dyDescent="0.25">
      <c r="A11" s="764">
        <v>2</v>
      </c>
      <c r="B11" s="720" t="s">
        <v>2908</v>
      </c>
      <c r="C11" s="720" t="s">
        <v>2899</v>
      </c>
      <c r="D11" s="720">
        <v>1</v>
      </c>
      <c r="E11" s="740" t="s">
        <v>1493</v>
      </c>
      <c r="F11" s="766">
        <v>304137.59999999998</v>
      </c>
      <c r="G11" s="766">
        <v>304137.59999999998</v>
      </c>
      <c r="H11" s="751" t="s">
        <v>2898</v>
      </c>
      <c r="I11" s="740" t="s">
        <v>215</v>
      </c>
      <c r="J11" s="767">
        <v>304137.59999999998</v>
      </c>
      <c r="K11" s="740" t="s">
        <v>215</v>
      </c>
      <c r="L11" s="760" t="s">
        <v>3892</v>
      </c>
      <c r="M11" s="745">
        <v>45850</v>
      </c>
      <c r="N11" s="745">
        <v>45849</v>
      </c>
      <c r="O11" s="745">
        <v>45863</v>
      </c>
      <c r="P11" s="745">
        <v>45849</v>
      </c>
    </row>
    <row r="12" spans="1:16" s="19" customFormat="1" ht="74.25" customHeight="1" x14ac:dyDescent="0.25">
      <c r="A12" s="764">
        <v>3</v>
      </c>
      <c r="B12" s="720" t="s">
        <v>2909</v>
      </c>
      <c r="C12" s="720" t="s">
        <v>2899</v>
      </c>
      <c r="D12" s="720">
        <v>1</v>
      </c>
      <c r="E12" s="740" t="s">
        <v>1493</v>
      </c>
      <c r="F12" s="766">
        <v>312666</v>
      </c>
      <c r="G12" s="766">
        <v>312666</v>
      </c>
      <c r="H12" s="751" t="s">
        <v>2898</v>
      </c>
      <c r="I12" s="740" t="s">
        <v>215</v>
      </c>
      <c r="J12" s="767">
        <v>312666</v>
      </c>
      <c r="K12" s="740" t="s">
        <v>215</v>
      </c>
      <c r="L12" s="760" t="s">
        <v>3893</v>
      </c>
      <c r="M12" s="745">
        <v>45863</v>
      </c>
      <c r="N12" s="745">
        <v>45796</v>
      </c>
      <c r="O12" s="745">
        <v>45877</v>
      </c>
      <c r="P12" s="745">
        <v>45798</v>
      </c>
    </row>
    <row r="13" spans="1:16" s="19" customFormat="1" ht="74.25" customHeight="1" x14ac:dyDescent="0.25">
      <c r="A13" s="764">
        <v>4</v>
      </c>
      <c r="B13" s="720" t="s">
        <v>2910</v>
      </c>
      <c r="C13" s="720" t="s">
        <v>2899</v>
      </c>
      <c r="D13" s="720">
        <v>1</v>
      </c>
      <c r="E13" s="720" t="s">
        <v>2913</v>
      </c>
      <c r="F13" s="766">
        <v>100</v>
      </c>
      <c r="G13" s="766">
        <v>100</v>
      </c>
      <c r="H13" s="751" t="s">
        <v>2898</v>
      </c>
      <c r="I13" s="740" t="s">
        <v>215</v>
      </c>
      <c r="J13" s="767">
        <v>100</v>
      </c>
      <c r="K13" s="740" t="s">
        <v>215</v>
      </c>
      <c r="L13" s="760" t="s">
        <v>3894</v>
      </c>
      <c r="M13" s="745">
        <v>45720</v>
      </c>
      <c r="N13" s="745">
        <v>45720</v>
      </c>
      <c r="O13" s="745">
        <v>45729</v>
      </c>
      <c r="P13" s="745" t="s">
        <v>215</v>
      </c>
    </row>
    <row r="14" spans="1:16" s="19" customFormat="1" ht="70.5" customHeight="1" x14ac:dyDescent="0.25">
      <c r="A14" s="764">
        <v>5</v>
      </c>
      <c r="B14" s="720" t="s">
        <v>2911</v>
      </c>
      <c r="C14" s="720" t="s">
        <v>2899</v>
      </c>
      <c r="D14" s="720">
        <v>1</v>
      </c>
      <c r="E14" s="720" t="s">
        <v>2902</v>
      </c>
      <c r="F14" s="766">
        <v>339685.2</v>
      </c>
      <c r="G14" s="766">
        <v>339685.2</v>
      </c>
      <c r="H14" s="751" t="s">
        <v>2898</v>
      </c>
      <c r="I14" s="740" t="s">
        <v>215</v>
      </c>
      <c r="J14" s="767">
        <v>339685.2</v>
      </c>
      <c r="K14" s="740" t="s">
        <v>215</v>
      </c>
      <c r="L14" s="760" t="s">
        <v>3895</v>
      </c>
      <c r="M14" s="745">
        <v>45765</v>
      </c>
      <c r="N14" s="745">
        <v>45765</v>
      </c>
      <c r="O14" s="745">
        <v>45776</v>
      </c>
      <c r="P14" s="745">
        <v>45769</v>
      </c>
    </row>
    <row r="15" spans="1:16" s="19" customFormat="1" ht="70.5" customHeight="1" x14ac:dyDescent="0.25">
      <c r="A15" s="764">
        <v>6</v>
      </c>
      <c r="B15" s="720" t="s">
        <v>2924</v>
      </c>
      <c r="C15" s="720" t="s">
        <v>2899</v>
      </c>
      <c r="D15" s="720">
        <v>1</v>
      </c>
      <c r="E15" s="720" t="s">
        <v>1493</v>
      </c>
      <c r="F15" s="751">
        <v>403482</v>
      </c>
      <c r="G15" s="751">
        <v>403482</v>
      </c>
      <c r="H15" s="741" t="s">
        <v>2898</v>
      </c>
      <c r="I15" s="740" t="s">
        <v>215</v>
      </c>
      <c r="J15" s="751">
        <v>403482</v>
      </c>
      <c r="K15" s="740" t="s">
        <v>215</v>
      </c>
      <c r="L15" s="760" t="s">
        <v>2925</v>
      </c>
      <c r="M15" s="745">
        <v>45918</v>
      </c>
      <c r="N15" s="745">
        <v>45911</v>
      </c>
      <c r="O15" s="745">
        <v>45929</v>
      </c>
      <c r="P15" s="745">
        <v>45911</v>
      </c>
    </row>
    <row r="16" spans="1:16" ht="25.5" customHeight="1" x14ac:dyDescent="0.25">
      <c r="A16" s="764">
        <v>7</v>
      </c>
      <c r="B16" s="720" t="s">
        <v>3125</v>
      </c>
      <c r="C16" s="720" t="s">
        <v>3126</v>
      </c>
      <c r="D16" s="720">
        <v>1</v>
      </c>
      <c r="E16" s="720" t="s">
        <v>3127</v>
      </c>
      <c r="F16" s="751">
        <v>378871.5</v>
      </c>
      <c r="G16" s="751">
        <v>378871.5</v>
      </c>
      <c r="H16" s="751" t="s">
        <v>2898</v>
      </c>
      <c r="I16" s="740" t="s">
        <v>215</v>
      </c>
      <c r="J16" s="751">
        <v>378871.5</v>
      </c>
      <c r="K16" s="740" t="s">
        <v>215</v>
      </c>
      <c r="L16" s="760" t="s">
        <v>3128</v>
      </c>
      <c r="M16" s="745">
        <v>46022</v>
      </c>
      <c r="N16" s="745">
        <v>45930</v>
      </c>
      <c r="O16" s="745">
        <v>46042</v>
      </c>
      <c r="P16" s="745">
        <v>46303</v>
      </c>
    </row>
    <row r="17" spans="1:16" ht="51" customHeight="1" x14ac:dyDescent="0.25">
      <c r="A17" s="764">
        <v>8</v>
      </c>
      <c r="B17" s="720" t="s">
        <v>3129</v>
      </c>
      <c r="C17" s="720" t="s">
        <v>2899</v>
      </c>
      <c r="D17" s="720" t="s">
        <v>2932</v>
      </c>
      <c r="E17" s="720" t="s">
        <v>3130</v>
      </c>
      <c r="F17" s="751">
        <v>800</v>
      </c>
      <c r="G17" s="751">
        <v>800</v>
      </c>
      <c r="H17" s="751" t="s">
        <v>2898</v>
      </c>
      <c r="I17" s="740" t="s">
        <v>215</v>
      </c>
      <c r="J17" s="751">
        <v>500</v>
      </c>
      <c r="K17" s="740" t="s">
        <v>215</v>
      </c>
      <c r="L17" s="760" t="s">
        <v>3131</v>
      </c>
      <c r="M17" s="745">
        <v>45901</v>
      </c>
      <c r="N17" s="745">
        <v>45901</v>
      </c>
      <c r="O17" s="745">
        <v>45903</v>
      </c>
      <c r="P17" s="745" t="s">
        <v>215</v>
      </c>
    </row>
    <row r="18" spans="1:16" ht="51" customHeight="1" x14ac:dyDescent="0.25">
      <c r="A18" s="764">
        <v>9</v>
      </c>
      <c r="B18" s="720" t="s">
        <v>3132</v>
      </c>
      <c r="C18" s="720" t="s">
        <v>2899</v>
      </c>
      <c r="D18" s="720" t="s">
        <v>2932</v>
      </c>
      <c r="E18" s="720" t="s">
        <v>3133</v>
      </c>
      <c r="F18" s="751">
        <v>1000</v>
      </c>
      <c r="G18" s="751">
        <v>1000</v>
      </c>
      <c r="H18" s="751" t="s">
        <v>2898</v>
      </c>
      <c r="I18" s="740" t="s">
        <v>215</v>
      </c>
      <c r="J18" s="751">
        <v>1000</v>
      </c>
      <c r="K18" s="740" t="s">
        <v>215</v>
      </c>
      <c r="L18" s="760" t="s">
        <v>3134</v>
      </c>
      <c r="M18" s="745">
        <v>45884</v>
      </c>
      <c r="N18" s="745">
        <v>45884</v>
      </c>
      <c r="O18" s="745">
        <v>45898</v>
      </c>
      <c r="P18" s="745">
        <v>45895</v>
      </c>
    </row>
    <row r="19" spans="1:16" ht="63.75" customHeight="1" x14ac:dyDescent="0.25">
      <c r="A19" s="764">
        <v>10</v>
      </c>
      <c r="B19" s="720" t="s">
        <v>3135</v>
      </c>
      <c r="C19" s="720" t="s">
        <v>2899</v>
      </c>
      <c r="D19" s="720" t="s">
        <v>2932</v>
      </c>
      <c r="E19" s="720" t="s">
        <v>1493</v>
      </c>
      <c r="F19" s="751">
        <v>489621.6</v>
      </c>
      <c r="G19" s="751">
        <v>489621.6</v>
      </c>
      <c r="H19" s="751" t="s">
        <v>2898</v>
      </c>
      <c r="I19" s="740" t="s">
        <v>215</v>
      </c>
      <c r="J19" s="751">
        <v>489621.6</v>
      </c>
      <c r="K19" s="740" t="s">
        <v>215</v>
      </c>
      <c r="L19" s="760" t="s">
        <v>3136</v>
      </c>
      <c r="M19" s="745">
        <v>46034</v>
      </c>
      <c r="N19" s="745">
        <v>46048</v>
      </c>
      <c r="O19" s="745">
        <v>46043</v>
      </c>
      <c r="P19" s="782">
        <v>46050</v>
      </c>
    </row>
    <row r="20" spans="1:16" ht="38.25" customHeight="1" x14ac:dyDescent="0.25">
      <c r="A20" s="764">
        <v>11</v>
      </c>
      <c r="B20" s="720" t="s">
        <v>3137</v>
      </c>
      <c r="C20" s="720" t="s">
        <v>2899</v>
      </c>
      <c r="D20" s="720" t="s">
        <v>2932</v>
      </c>
      <c r="E20" s="720" t="s">
        <v>3138</v>
      </c>
      <c r="F20" s="751">
        <v>500</v>
      </c>
      <c r="G20" s="751">
        <v>500</v>
      </c>
      <c r="H20" s="751" t="s">
        <v>2898</v>
      </c>
      <c r="I20" s="740" t="s">
        <v>215</v>
      </c>
      <c r="J20" s="751">
        <v>500</v>
      </c>
      <c r="K20" s="740" t="s">
        <v>215</v>
      </c>
      <c r="L20" s="760" t="s">
        <v>3139</v>
      </c>
      <c r="M20" s="745">
        <v>45874</v>
      </c>
      <c r="N20" s="745">
        <v>45874</v>
      </c>
      <c r="O20" s="745">
        <v>45883</v>
      </c>
      <c r="P20" s="745">
        <v>45876</v>
      </c>
    </row>
    <row r="21" spans="1:16" ht="51" customHeight="1" x14ac:dyDescent="0.25">
      <c r="A21" s="764">
        <v>12</v>
      </c>
      <c r="B21" s="720" t="s">
        <v>3140</v>
      </c>
      <c r="C21" s="720" t="s">
        <v>2899</v>
      </c>
      <c r="D21" s="720" t="s">
        <v>2932</v>
      </c>
      <c r="E21" s="720" t="s">
        <v>3141</v>
      </c>
      <c r="F21" s="751">
        <v>500</v>
      </c>
      <c r="G21" s="751">
        <v>500</v>
      </c>
      <c r="H21" s="751" t="s">
        <v>2898</v>
      </c>
      <c r="I21" s="740" t="s">
        <v>215</v>
      </c>
      <c r="J21" s="751">
        <v>500</v>
      </c>
      <c r="K21" s="740" t="s">
        <v>215</v>
      </c>
      <c r="L21" s="760" t="s">
        <v>3142</v>
      </c>
      <c r="M21" s="745">
        <v>45912</v>
      </c>
      <c r="N21" s="745">
        <v>45912</v>
      </c>
      <c r="O21" s="745">
        <v>45923</v>
      </c>
      <c r="P21" s="745" t="s">
        <v>215</v>
      </c>
    </row>
    <row r="22" spans="1:16" ht="51" x14ac:dyDescent="0.25">
      <c r="A22" s="764">
        <v>13</v>
      </c>
      <c r="B22" s="720" t="s">
        <v>3143</v>
      </c>
      <c r="C22" s="720" t="s">
        <v>2899</v>
      </c>
      <c r="D22" s="720" t="s">
        <v>2932</v>
      </c>
      <c r="E22" s="720" t="s">
        <v>2900</v>
      </c>
      <c r="F22" s="751">
        <v>356586</v>
      </c>
      <c r="G22" s="751">
        <v>356586</v>
      </c>
      <c r="H22" s="751" t="s">
        <v>2898</v>
      </c>
      <c r="I22" s="740" t="s">
        <v>215</v>
      </c>
      <c r="J22" s="751">
        <v>356586</v>
      </c>
      <c r="K22" s="740" t="s">
        <v>215</v>
      </c>
      <c r="L22" s="760" t="s">
        <v>3144</v>
      </c>
      <c r="M22" s="745">
        <v>46183</v>
      </c>
      <c r="N22" s="745" t="s">
        <v>215</v>
      </c>
      <c r="O22" s="745">
        <v>46192</v>
      </c>
      <c r="P22" s="745" t="s">
        <v>215</v>
      </c>
    </row>
    <row r="23" spans="1:16" ht="51" x14ac:dyDescent="0.25">
      <c r="A23" s="764">
        <v>14</v>
      </c>
      <c r="B23" s="720" t="s">
        <v>3145</v>
      </c>
      <c r="C23" s="720" t="s">
        <v>2899</v>
      </c>
      <c r="D23" s="720" t="s">
        <v>2932</v>
      </c>
      <c r="E23" s="720" t="s">
        <v>2900</v>
      </c>
      <c r="F23" s="751">
        <v>360739.2</v>
      </c>
      <c r="G23" s="751">
        <v>360739.2</v>
      </c>
      <c r="H23" s="751" t="s">
        <v>2898</v>
      </c>
      <c r="I23" s="740" t="s">
        <v>215</v>
      </c>
      <c r="J23" s="751">
        <v>360739.2</v>
      </c>
      <c r="K23" s="740" t="s">
        <v>215</v>
      </c>
      <c r="L23" s="760" t="s">
        <v>3146</v>
      </c>
      <c r="M23" s="745">
        <v>46183</v>
      </c>
      <c r="N23" s="745" t="s">
        <v>215</v>
      </c>
      <c r="O23" s="745">
        <v>46192</v>
      </c>
      <c r="P23" s="745" t="s">
        <v>215</v>
      </c>
    </row>
    <row r="24" spans="1:16" ht="63.75" x14ac:dyDescent="0.25">
      <c r="A24" s="764">
        <v>15</v>
      </c>
      <c r="B24" s="720" t="s">
        <v>3147</v>
      </c>
      <c r="C24" s="720" t="s">
        <v>2899</v>
      </c>
      <c r="D24" s="720" t="s">
        <v>2932</v>
      </c>
      <c r="E24" s="720" t="s">
        <v>2900</v>
      </c>
      <c r="F24" s="751">
        <v>153499.20000000001</v>
      </c>
      <c r="G24" s="751">
        <v>153499.20000000001</v>
      </c>
      <c r="H24" s="751" t="s">
        <v>2898</v>
      </c>
      <c r="I24" s="740" t="s">
        <v>215</v>
      </c>
      <c r="J24" s="751">
        <v>153499.20000000001</v>
      </c>
      <c r="K24" s="740" t="s">
        <v>215</v>
      </c>
      <c r="L24" s="760" t="s">
        <v>3148</v>
      </c>
      <c r="M24" s="745">
        <v>46069</v>
      </c>
      <c r="N24" s="745" t="s">
        <v>215</v>
      </c>
      <c r="O24" s="745">
        <v>46078</v>
      </c>
      <c r="P24" s="745" t="s">
        <v>215</v>
      </c>
    </row>
    <row r="25" spans="1:16" ht="51" x14ac:dyDescent="0.25">
      <c r="A25" s="764">
        <v>16</v>
      </c>
      <c r="B25" s="720" t="s">
        <v>3149</v>
      </c>
      <c r="C25" s="720" t="s">
        <v>2899</v>
      </c>
      <c r="D25" s="720" t="s">
        <v>2932</v>
      </c>
      <c r="E25" s="720" t="s">
        <v>2900</v>
      </c>
      <c r="F25" s="751">
        <v>410881.2</v>
      </c>
      <c r="G25" s="751">
        <v>410881.2</v>
      </c>
      <c r="H25" s="751" t="s">
        <v>2898</v>
      </c>
      <c r="I25" s="740" t="s">
        <v>215</v>
      </c>
      <c r="J25" s="751">
        <v>410881.2</v>
      </c>
      <c r="K25" s="740" t="s">
        <v>215</v>
      </c>
      <c r="L25" s="760" t="s">
        <v>3150</v>
      </c>
      <c r="M25" s="745">
        <v>46183</v>
      </c>
      <c r="N25" s="745">
        <v>46017</v>
      </c>
      <c r="O25" s="745">
        <v>46192</v>
      </c>
      <c r="P25" s="768">
        <v>46017</v>
      </c>
    </row>
    <row r="26" spans="1:16" ht="51" x14ac:dyDescent="0.25">
      <c r="A26" s="764">
        <v>17</v>
      </c>
      <c r="B26" s="720" t="s">
        <v>3151</v>
      </c>
      <c r="C26" s="720" t="s">
        <v>2899</v>
      </c>
      <c r="D26" s="720" t="s">
        <v>2932</v>
      </c>
      <c r="E26" s="720" t="s">
        <v>2900</v>
      </c>
      <c r="F26" s="751">
        <v>347316</v>
      </c>
      <c r="G26" s="751">
        <v>347316</v>
      </c>
      <c r="H26" s="751" t="s">
        <v>2898</v>
      </c>
      <c r="I26" s="740" t="s">
        <v>215</v>
      </c>
      <c r="J26" s="751">
        <v>347316</v>
      </c>
      <c r="K26" s="740" t="s">
        <v>215</v>
      </c>
      <c r="L26" s="760" t="s">
        <v>3152</v>
      </c>
      <c r="M26" s="745">
        <v>46183</v>
      </c>
      <c r="N26" s="745" t="s">
        <v>215</v>
      </c>
      <c r="O26" s="745">
        <v>46192</v>
      </c>
      <c r="P26" s="745" t="s">
        <v>215</v>
      </c>
    </row>
    <row r="27" spans="1:16" ht="51" x14ac:dyDescent="0.25">
      <c r="A27" s="764">
        <v>18</v>
      </c>
      <c r="B27" s="720" t="s">
        <v>3153</v>
      </c>
      <c r="C27" s="720" t="s">
        <v>2899</v>
      </c>
      <c r="D27" s="720" t="s">
        <v>2932</v>
      </c>
      <c r="E27" s="720" t="s">
        <v>2900</v>
      </c>
      <c r="F27" s="751">
        <v>393924</v>
      </c>
      <c r="G27" s="751">
        <v>393924</v>
      </c>
      <c r="H27" s="751" t="s">
        <v>2898</v>
      </c>
      <c r="I27" s="740" t="s">
        <v>215</v>
      </c>
      <c r="J27" s="751">
        <v>393924</v>
      </c>
      <c r="K27" s="740" t="s">
        <v>215</v>
      </c>
      <c r="L27" s="760" t="s">
        <v>3154</v>
      </c>
      <c r="M27" s="745">
        <v>46183</v>
      </c>
      <c r="N27" s="745">
        <v>46017</v>
      </c>
      <c r="O27" s="745">
        <v>46192</v>
      </c>
      <c r="P27" s="745">
        <v>46017</v>
      </c>
    </row>
    <row r="28" spans="1:16" ht="51" x14ac:dyDescent="0.25">
      <c r="A28" s="764">
        <v>19</v>
      </c>
      <c r="B28" s="720" t="s">
        <v>3155</v>
      </c>
      <c r="C28" s="720" t="s">
        <v>2899</v>
      </c>
      <c r="D28" s="720" t="s">
        <v>2932</v>
      </c>
      <c r="E28" s="720" t="s">
        <v>2900</v>
      </c>
      <c r="F28" s="751">
        <v>462747.6</v>
      </c>
      <c r="G28" s="751">
        <v>462747.6</v>
      </c>
      <c r="H28" s="751" t="s">
        <v>2898</v>
      </c>
      <c r="I28" s="740" t="s">
        <v>215</v>
      </c>
      <c r="J28" s="751">
        <v>462747.6</v>
      </c>
      <c r="K28" s="740" t="s">
        <v>215</v>
      </c>
      <c r="L28" s="760" t="s">
        <v>3156</v>
      </c>
      <c r="M28" s="745">
        <v>46183</v>
      </c>
      <c r="N28" s="745">
        <v>46017</v>
      </c>
      <c r="O28" s="745">
        <v>46192</v>
      </c>
      <c r="P28" s="745">
        <v>46017</v>
      </c>
    </row>
    <row r="29" spans="1:16" ht="51" x14ac:dyDescent="0.25">
      <c r="A29" s="764">
        <v>20</v>
      </c>
      <c r="B29" s="720" t="s">
        <v>3157</v>
      </c>
      <c r="C29" s="720" t="s">
        <v>2899</v>
      </c>
      <c r="D29" s="720" t="s">
        <v>2932</v>
      </c>
      <c r="E29" s="720" t="s">
        <v>2900</v>
      </c>
      <c r="F29" s="751">
        <v>462747.6</v>
      </c>
      <c r="G29" s="751">
        <v>462747.6</v>
      </c>
      <c r="H29" s="751" t="s">
        <v>2898</v>
      </c>
      <c r="I29" s="740" t="s">
        <v>215</v>
      </c>
      <c r="J29" s="751">
        <v>462747.6</v>
      </c>
      <c r="K29" s="740" t="s">
        <v>215</v>
      </c>
      <c r="L29" s="760" t="s">
        <v>3158</v>
      </c>
      <c r="M29" s="745">
        <v>46183</v>
      </c>
      <c r="N29" s="745">
        <v>46017</v>
      </c>
      <c r="O29" s="745">
        <v>46192</v>
      </c>
      <c r="P29" s="745">
        <v>46017</v>
      </c>
    </row>
    <row r="30" spans="1:16" ht="51" x14ac:dyDescent="0.25">
      <c r="A30" s="764">
        <v>21</v>
      </c>
      <c r="B30" s="720" t="s">
        <v>3159</v>
      </c>
      <c r="C30" s="720" t="s">
        <v>2899</v>
      </c>
      <c r="D30" s="720" t="s">
        <v>2932</v>
      </c>
      <c r="E30" s="720" t="s">
        <v>2900</v>
      </c>
      <c r="F30" s="751">
        <v>418090.8</v>
      </c>
      <c r="G30" s="751">
        <v>418090.8</v>
      </c>
      <c r="H30" s="751" t="s">
        <v>2898</v>
      </c>
      <c r="I30" s="740" t="s">
        <v>215</v>
      </c>
      <c r="J30" s="751">
        <v>418090.8</v>
      </c>
      <c r="K30" s="740" t="s">
        <v>215</v>
      </c>
      <c r="L30" s="760" t="s">
        <v>3160</v>
      </c>
      <c r="M30" s="745">
        <v>46183</v>
      </c>
      <c r="N30" s="745">
        <v>46017</v>
      </c>
      <c r="O30" s="745">
        <v>46192</v>
      </c>
      <c r="P30" s="745">
        <v>46017</v>
      </c>
    </row>
    <row r="31" spans="1:16" ht="51" x14ac:dyDescent="0.25">
      <c r="A31" s="764">
        <v>22</v>
      </c>
      <c r="B31" s="720" t="s">
        <v>3161</v>
      </c>
      <c r="C31" s="720" t="s">
        <v>2899</v>
      </c>
      <c r="D31" s="720" t="s">
        <v>2932</v>
      </c>
      <c r="E31" s="720" t="s">
        <v>2900</v>
      </c>
      <c r="F31" s="751">
        <v>346876.8</v>
      </c>
      <c r="G31" s="751">
        <v>346876.8</v>
      </c>
      <c r="H31" s="751" t="s">
        <v>2898</v>
      </c>
      <c r="I31" s="740" t="s">
        <v>215</v>
      </c>
      <c r="J31" s="751">
        <v>346876.8</v>
      </c>
      <c r="K31" s="740" t="s">
        <v>215</v>
      </c>
      <c r="L31" s="760" t="s">
        <v>3162</v>
      </c>
      <c r="M31" s="745">
        <v>46183</v>
      </c>
      <c r="N31" s="745">
        <v>46017</v>
      </c>
      <c r="O31" s="745">
        <v>46192</v>
      </c>
      <c r="P31" s="745">
        <v>46017</v>
      </c>
    </row>
    <row r="32" spans="1:16" ht="51" x14ac:dyDescent="0.25">
      <c r="A32" s="764">
        <v>23</v>
      </c>
      <c r="B32" s="720" t="s">
        <v>3163</v>
      </c>
      <c r="C32" s="720" t="s">
        <v>2899</v>
      </c>
      <c r="D32" s="720" t="s">
        <v>2932</v>
      </c>
      <c r="E32" s="720" t="s">
        <v>2900</v>
      </c>
      <c r="F32" s="751">
        <v>342936</v>
      </c>
      <c r="G32" s="751">
        <v>342936</v>
      </c>
      <c r="H32" s="751" t="s">
        <v>2898</v>
      </c>
      <c r="I32" s="740" t="s">
        <v>215</v>
      </c>
      <c r="J32" s="751">
        <v>342936</v>
      </c>
      <c r="K32" s="740" t="s">
        <v>215</v>
      </c>
      <c r="L32" s="760" t="s">
        <v>3164</v>
      </c>
      <c r="M32" s="745">
        <v>46183</v>
      </c>
      <c r="N32" s="745">
        <v>46017</v>
      </c>
      <c r="O32" s="745">
        <v>46192</v>
      </c>
      <c r="P32" s="745">
        <v>46017</v>
      </c>
    </row>
    <row r="33" spans="1:16" ht="38.25" x14ac:dyDescent="0.25">
      <c r="A33" s="764">
        <v>24</v>
      </c>
      <c r="B33" s="720" t="s">
        <v>3165</v>
      </c>
      <c r="C33" s="720" t="s">
        <v>2899</v>
      </c>
      <c r="D33" s="720" t="s">
        <v>2932</v>
      </c>
      <c r="E33" s="720" t="s">
        <v>2900</v>
      </c>
      <c r="F33" s="751">
        <v>254325.6</v>
      </c>
      <c r="G33" s="751">
        <v>254325.6</v>
      </c>
      <c r="H33" s="751" t="s">
        <v>2898</v>
      </c>
      <c r="I33" s="740" t="s">
        <v>215</v>
      </c>
      <c r="J33" s="751">
        <v>254325.6</v>
      </c>
      <c r="K33" s="740" t="s">
        <v>215</v>
      </c>
      <c r="L33" s="760" t="s">
        <v>3166</v>
      </c>
      <c r="M33" s="745">
        <v>46183</v>
      </c>
      <c r="N33" s="745">
        <v>46017</v>
      </c>
      <c r="O33" s="745">
        <v>46192</v>
      </c>
      <c r="P33" s="745">
        <v>45890</v>
      </c>
    </row>
    <row r="34" spans="1:16" ht="51" x14ac:dyDescent="0.25">
      <c r="A34" s="764">
        <v>25</v>
      </c>
      <c r="B34" s="720" t="s">
        <v>3167</v>
      </c>
      <c r="C34" s="720" t="s">
        <v>2899</v>
      </c>
      <c r="D34" s="720" t="s">
        <v>2932</v>
      </c>
      <c r="E34" s="720" t="s">
        <v>2900</v>
      </c>
      <c r="F34" s="751">
        <v>448417.2</v>
      </c>
      <c r="G34" s="751">
        <v>448417.2</v>
      </c>
      <c r="H34" s="751" t="s">
        <v>2898</v>
      </c>
      <c r="I34" s="740" t="s">
        <v>215</v>
      </c>
      <c r="J34" s="751">
        <v>448417.2</v>
      </c>
      <c r="K34" s="740" t="s">
        <v>215</v>
      </c>
      <c r="L34" s="760" t="s">
        <v>3168</v>
      </c>
      <c r="M34" s="745">
        <v>46183</v>
      </c>
      <c r="N34" s="745">
        <v>46017</v>
      </c>
      <c r="O34" s="745">
        <v>46192</v>
      </c>
      <c r="P34" s="745">
        <v>45890</v>
      </c>
    </row>
    <row r="35" spans="1:16" ht="51" customHeight="1" x14ac:dyDescent="0.25">
      <c r="A35" s="764">
        <v>26</v>
      </c>
      <c r="B35" s="720" t="s">
        <v>3169</v>
      </c>
      <c r="C35" s="720" t="s">
        <v>2899</v>
      </c>
      <c r="D35" s="720" t="s">
        <v>2932</v>
      </c>
      <c r="E35" s="720" t="s">
        <v>3170</v>
      </c>
      <c r="F35" s="751">
        <v>500</v>
      </c>
      <c r="G35" s="751">
        <v>500</v>
      </c>
      <c r="H35" s="751" t="s">
        <v>2898</v>
      </c>
      <c r="I35" s="740" t="s">
        <v>215</v>
      </c>
      <c r="J35" s="751">
        <v>500</v>
      </c>
      <c r="K35" s="740" t="s">
        <v>215</v>
      </c>
      <c r="L35" s="760" t="s">
        <v>3171</v>
      </c>
      <c r="M35" s="745">
        <v>45882</v>
      </c>
      <c r="N35" s="745">
        <v>45882</v>
      </c>
      <c r="O35" s="745">
        <v>45891</v>
      </c>
      <c r="P35" s="745" t="s">
        <v>215</v>
      </c>
    </row>
    <row r="36" spans="1:16" ht="51" x14ac:dyDescent="0.25">
      <c r="A36" s="764">
        <v>27</v>
      </c>
      <c r="B36" s="720" t="s">
        <v>3172</v>
      </c>
      <c r="C36" s="720" t="s">
        <v>2899</v>
      </c>
      <c r="D36" s="720" t="s">
        <v>2932</v>
      </c>
      <c r="E36" s="720" t="s">
        <v>2900</v>
      </c>
      <c r="F36" s="751">
        <v>343276.79999999999</v>
      </c>
      <c r="G36" s="751">
        <v>343276.79999999999</v>
      </c>
      <c r="H36" s="751" t="s">
        <v>2898</v>
      </c>
      <c r="I36" s="740" t="s">
        <v>215</v>
      </c>
      <c r="J36" s="751">
        <v>343276.79999999999</v>
      </c>
      <c r="K36" s="740" t="s">
        <v>215</v>
      </c>
      <c r="L36" s="760" t="s">
        <v>3173</v>
      </c>
      <c r="M36" s="745">
        <v>46183</v>
      </c>
      <c r="N36" s="745">
        <v>46017</v>
      </c>
      <c r="O36" s="745">
        <v>46192</v>
      </c>
      <c r="P36" s="745">
        <v>45890</v>
      </c>
    </row>
    <row r="37" spans="1:16" ht="38.25" x14ac:dyDescent="0.25">
      <c r="A37" s="764">
        <v>28</v>
      </c>
      <c r="B37" s="720" t="s">
        <v>3174</v>
      </c>
      <c r="C37" s="720" t="s">
        <v>2899</v>
      </c>
      <c r="D37" s="720" t="s">
        <v>2932</v>
      </c>
      <c r="E37" s="720" t="s">
        <v>2900</v>
      </c>
      <c r="F37" s="751">
        <v>251842.8</v>
      </c>
      <c r="G37" s="751">
        <v>251842.8</v>
      </c>
      <c r="H37" s="751" t="s">
        <v>2898</v>
      </c>
      <c r="I37" s="740" t="s">
        <v>215</v>
      </c>
      <c r="J37" s="751">
        <v>251842.8</v>
      </c>
      <c r="K37" s="740" t="s">
        <v>215</v>
      </c>
      <c r="L37" s="760" t="s">
        <v>3175</v>
      </c>
      <c r="M37" s="745">
        <v>46205</v>
      </c>
      <c r="N37" s="745">
        <v>46017</v>
      </c>
      <c r="O37" s="745">
        <v>46216</v>
      </c>
      <c r="P37" s="745">
        <v>46017</v>
      </c>
    </row>
    <row r="38" spans="1:16" ht="51" customHeight="1" x14ac:dyDescent="0.25">
      <c r="A38" s="764">
        <v>29</v>
      </c>
      <c r="B38" s="720" t="s">
        <v>3176</v>
      </c>
      <c r="C38" s="720" t="s">
        <v>2899</v>
      </c>
      <c r="D38" s="720" t="s">
        <v>2932</v>
      </c>
      <c r="E38" s="720" t="s">
        <v>3177</v>
      </c>
      <c r="F38" s="751">
        <v>500</v>
      </c>
      <c r="G38" s="751">
        <v>500</v>
      </c>
      <c r="H38" s="751" t="s">
        <v>2898</v>
      </c>
      <c r="I38" s="740" t="s">
        <v>215</v>
      </c>
      <c r="J38" s="751">
        <v>500</v>
      </c>
      <c r="K38" s="740" t="s">
        <v>215</v>
      </c>
      <c r="L38" s="760" t="s">
        <v>3178</v>
      </c>
      <c r="M38" s="745">
        <v>45901</v>
      </c>
      <c r="N38" s="745">
        <v>45901</v>
      </c>
      <c r="O38" s="745">
        <v>45915</v>
      </c>
      <c r="P38" s="745">
        <v>45905</v>
      </c>
    </row>
    <row r="39" spans="1:16" ht="76.5" customHeight="1" x14ac:dyDescent="0.25">
      <c r="A39" s="764">
        <v>30</v>
      </c>
      <c r="B39" s="720" t="s">
        <v>3179</v>
      </c>
      <c r="C39" s="720" t="s">
        <v>2899</v>
      </c>
      <c r="D39" s="720" t="s">
        <v>2932</v>
      </c>
      <c r="E39" s="720" t="s">
        <v>3180</v>
      </c>
      <c r="F39" s="751">
        <v>129529.78</v>
      </c>
      <c r="G39" s="751">
        <v>129529.78</v>
      </c>
      <c r="H39" s="751" t="s">
        <v>2898</v>
      </c>
      <c r="I39" s="740" t="s">
        <v>215</v>
      </c>
      <c r="J39" s="751">
        <v>129529.78</v>
      </c>
      <c r="K39" s="740" t="s">
        <v>215</v>
      </c>
      <c r="L39" s="760" t="s">
        <v>3181</v>
      </c>
      <c r="M39" s="745">
        <v>46020</v>
      </c>
      <c r="N39" s="745">
        <v>45926</v>
      </c>
      <c r="O39" s="745">
        <v>45875</v>
      </c>
      <c r="P39" s="745">
        <v>45897</v>
      </c>
    </row>
    <row r="40" spans="1:16" ht="38.25" customHeight="1" x14ac:dyDescent="0.25">
      <c r="A40" s="764">
        <v>31</v>
      </c>
      <c r="B40" s="720" t="s">
        <v>3182</v>
      </c>
      <c r="C40" s="720" t="s">
        <v>2899</v>
      </c>
      <c r="D40" s="720" t="s">
        <v>2932</v>
      </c>
      <c r="E40" s="720" t="s">
        <v>3183</v>
      </c>
      <c r="F40" s="751">
        <v>500</v>
      </c>
      <c r="G40" s="751">
        <v>500</v>
      </c>
      <c r="H40" s="751" t="s">
        <v>2898</v>
      </c>
      <c r="I40" s="740" t="s">
        <v>215</v>
      </c>
      <c r="J40" s="751">
        <v>500</v>
      </c>
      <c r="K40" s="740" t="s">
        <v>215</v>
      </c>
      <c r="L40" s="760" t="s">
        <v>3184</v>
      </c>
      <c r="M40" s="745">
        <v>45880</v>
      </c>
      <c r="N40" s="745">
        <v>45880</v>
      </c>
      <c r="O40" s="745">
        <v>45894</v>
      </c>
      <c r="P40" s="745">
        <v>45881</v>
      </c>
    </row>
    <row r="41" spans="1:16" ht="51" customHeight="1" x14ac:dyDescent="0.25">
      <c r="A41" s="764">
        <v>32</v>
      </c>
      <c r="B41" s="720" t="s">
        <v>3185</v>
      </c>
      <c r="C41" s="720" t="s">
        <v>2899</v>
      </c>
      <c r="D41" s="720" t="s">
        <v>2932</v>
      </c>
      <c r="E41" s="720" t="s">
        <v>3186</v>
      </c>
      <c r="F41" s="751">
        <v>1000</v>
      </c>
      <c r="G41" s="751">
        <v>1000</v>
      </c>
      <c r="H41" s="751" t="s">
        <v>2898</v>
      </c>
      <c r="I41" s="740" t="s">
        <v>215</v>
      </c>
      <c r="J41" s="751">
        <v>1000</v>
      </c>
      <c r="K41" s="740" t="s">
        <v>215</v>
      </c>
      <c r="L41" s="760" t="s">
        <v>3187</v>
      </c>
      <c r="M41" s="745">
        <v>45902</v>
      </c>
      <c r="N41" s="745">
        <v>45902</v>
      </c>
      <c r="O41" s="745">
        <v>45911</v>
      </c>
      <c r="P41" s="745">
        <v>45903</v>
      </c>
    </row>
    <row r="42" spans="1:16" ht="51" x14ac:dyDescent="0.25">
      <c r="A42" s="764">
        <v>33</v>
      </c>
      <c r="B42" s="720" t="s">
        <v>3188</v>
      </c>
      <c r="C42" s="720" t="s">
        <v>2899</v>
      </c>
      <c r="D42" s="720" t="s">
        <v>2932</v>
      </c>
      <c r="E42" s="720" t="s">
        <v>2900</v>
      </c>
      <c r="F42" s="751">
        <v>295915.51</v>
      </c>
      <c r="G42" s="751">
        <v>295915.51</v>
      </c>
      <c r="H42" s="751" t="s">
        <v>2898</v>
      </c>
      <c r="I42" s="740" t="s">
        <v>215</v>
      </c>
      <c r="J42" s="751">
        <v>295915.51</v>
      </c>
      <c r="K42" s="740" t="s">
        <v>215</v>
      </c>
      <c r="L42" s="760" t="s">
        <v>3189</v>
      </c>
      <c r="M42" s="745">
        <v>46387</v>
      </c>
      <c r="N42" s="745" t="s">
        <v>215</v>
      </c>
      <c r="O42" s="745">
        <v>46406</v>
      </c>
      <c r="P42" s="745" t="s">
        <v>215</v>
      </c>
    </row>
    <row r="43" spans="1:16" ht="63.75" x14ac:dyDescent="0.25">
      <c r="A43" s="764">
        <v>34</v>
      </c>
      <c r="B43" s="720" t="s">
        <v>3190</v>
      </c>
      <c r="C43" s="720" t="s">
        <v>2899</v>
      </c>
      <c r="D43" s="720" t="s">
        <v>2932</v>
      </c>
      <c r="E43" s="720" t="s">
        <v>2900</v>
      </c>
      <c r="F43" s="751">
        <v>237099.32</v>
      </c>
      <c r="G43" s="751">
        <v>237099.32</v>
      </c>
      <c r="H43" s="751" t="s">
        <v>2898</v>
      </c>
      <c r="I43" s="740" t="s">
        <v>215</v>
      </c>
      <c r="J43" s="751">
        <v>237099.32</v>
      </c>
      <c r="K43" s="740" t="s">
        <v>215</v>
      </c>
      <c r="L43" s="760" t="s">
        <v>3191</v>
      </c>
      <c r="M43" s="745">
        <v>46387</v>
      </c>
      <c r="N43" s="745" t="s">
        <v>215</v>
      </c>
      <c r="O43" s="745">
        <v>46406</v>
      </c>
      <c r="P43" s="745" t="s">
        <v>215</v>
      </c>
    </row>
    <row r="44" spans="1:16" ht="63.75" x14ac:dyDescent="0.25">
      <c r="A44" s="764">
        <v>35</v>
      </c>
      <c r="B44" s="720" t="s">
        <v>3192</v>
      </c>
      <c r="C44" s="720" t="s">
        <v>2899</v>
      </c>
      <c r="D44" s="720" t="s">
        <v>2932</v>
      </c>
      <c r="E44" s="720" t="s">
        <v>2900</v>
      </c>
      <c r="F44" s="751">
        <v>154322.12</v>
      </c>
      <c r="G44" s="751">
        <v>154322.12</v>
      </c>
      <c r="H44" s="751" t="s">
        <v>2898</v>
      </c>
      <c r="I44" s="740" t="s">
        <v>215</v>
      </c>
      <c r="J44" s="751">
        <v>154322.12</v>
      </c>
      <c r="K44" s="740" t="s">
        <v>215</v>
      </c>
      <c r="L44" s="760" t="s">
        <v>3193</v>
      </c>
      <c r="M44" s="745">
        <v>46387</v>
      </c>
      <c r="N44" s="745" t="s">
        <v>215</v>
      </c>
      <c r="O44" s="745">
        <v>46406</v>
      </c>
      <c r="P44" s="745" t="s">
        <v>215</v>
      </c>
    </row>
    <row r="45" spans="1:16" ht="51" x14ac:dyDescent="0.25">
      <c r="A45" s="764">
        <v>36</v>
      </c>
      <c r="B45" s="720" t="s">
        <v>3194</v>
      </c>
      <c r="C45" s="720" t="s">
        <v>2899</v>
      </c>
      <c r="D45" s="720" t="s">
        <v>2932</v>
      </c>
      <c r="E45" s="720" t="s">
        <v>2900</v>
      </c>
      <c r="F45" s="751">
        <v>116353.42</v>
      </c>
      <c r="G45" s="751">
        <v>116353.42</v>
      </c>
      <c r="H45" s="751" t="s">
        <v>2898</v>
      </c>
      <c r="I45" s="740" t="s">
        <v>215</v>
      </c>
      <c r="J45" s="751">
        <v>116353.42</v>
      </c>
      <c r="K45" s="740" t="s">
        <v>215</v>
      </c>
      <c r="L45" s="760" t="s">
        <v>3195</v>
      </c>
      <c r="M45" s="745">
        <v>46387</v>
      </c>
      <c r="N45" s="745" t="s">
        <v>215</v>
      </c>
      <c r="O45" s="745">
        <v>46406</v>
      </c>
      <c r="P45" s="745" t="s">
        <v>215</v>
      </c>
    </row>
    <row r="46" spans="1:16" ht="51" x14ac:dyDescent="0.25">
      <c r="A46" s="764">
        <v>37</v>
      </c>
      <c r="B46" s="720" t="s">
        <v>3196</v>
      </c>
      <c r="C46" s="720" t="s">
        <v>2899</v>
      </c>
      <c r="D46" s="720" t="s">
        <v>2932</v>
      </c>
      <c r="E46" s="720" t="s">
        <v>2900</v>
      </c>
      <c r="F46" s="751">
        <v>185581.82</v>
      </c>
      <c r="G46" s="751">
        <v>185581.82</v>
      </c>
      <c r="H46" s="751" t="s">
        <v>2898</v>
      </c>
      <c r="I46" s="740" t="s">
        <v>215</v>
      </c>
      <c r="J46" s="751">
        <v>185581.82</v>
      </c>
      <c r="K46" s="740" t="s">
        <v>215</v>
      </c>
      <c r="L46" s="760" t="s">
        <v>3197</v>
      </c>
      <c r="M46" s="745">
        <v>46387</v>
      </c>
      <c r="N46" s="745" t="s">
        <v>215</v>
      </c>
      <c r="O46" s="745">
        <v>46406</v>
      </c>
      <c r="P46" s="745" t="s">
        <v>215</v>
      </c>
    </row>
    <row r="47" spans="1:16" ht="51" x14ac:dyDescent="0.25">
      <c r="A47" s="764">
        <v>38</v>
      </c>
      <c r="B47" s="720" t="s">
        <v>3198</v>
      </c>
      <c r="C47" s="720" t="s">
        <v>2899</v>
      </c>
      <c r="D47" s="720" t="s">
        <v>2932</v>
      </c>
      <c r="E47" s="720" t="s">
        <v>2900</v>
      </c>
      <c r="F47" s="751">
        <v>295915.51</v>
      </c>
      <c r="G47" s="751">
        <v>295915.51</v>
      </c>
      <c r="H47" s="751" t="s">
        <v>2898</v>
      </c>
      <c r="I47" s="740" t="s">
        <v>215</v>
      </c>
      <c r="J47" s="751">
        <v>295915.51</v>
      </c>
      <c r="K47" s="740" t="s">
        <v>215</v>
      </c>
      <c r="L47" s="760" t="s">
        <v>3199</v>
      </c>
      <c r="M47" s="745">
        <v>46387</v>
      </c>
      <c r="N47" s="745" t="s">
        <v>215</v>
      </c>
      <c r="O47" s="745">
        <v>46406</v>
      </c>
      <c r="P47" s="745" t="s">
        <v>215</v>
      </c>
    </row>
    <row r="48" spans="1:16" ht="51" x14ac:dyDescent="0.25">
      <c r="A48" s="764">
        <v>39</v>
      </c>
      <c r="B48" s="720" t="s">
        <v>3200</v>
      </c>
      <c r="C48" s="720" t="s">
        <v>2899</v>
      </c>
      <c r="D48" s="720" t="s">
        <v>2932</v>
      </c>
      <c r="E48" s="720" t="s">
        <v>2900</v>
      </c>
      <c r="F48" s="751">
        <v>112332.22</v>
      </c>
      <c r="G48" s="751">
        <v>112332.22</v>
      </c>
      <c r="H48" s="751" t="s">
        <v>2898</v>
      </c>
      <c r="I48" s="740" t="s">
        <v>215</v>
      </c>
      <c r="J48" s="751">
        <v>112332.22</v>
      </c>
      <c r="K48" s="740" t="s">
        <v>215</v>
      </c>
      <c r="L48" s="760" t="s">
        <v>3201</v>
      </c>
      <c r="M48" s="745">
        <v>46387</v>
      </c>
      <c r="N48" s="745" t="s">
        <v>215</v>
      </c>
      <c r="O48" s="745">
        <v>46406</v>
      </c>
      <c r="P48" s="745" t="s">
        <v>215</v>
      </c>
    </row>
    <row r="49" spans="1:16" ht="51" x14ac:dyDescent="0.25">
      <c r="A49" s="764">
        <v>40</v>
      </c>
      <c r="B49" s="720" t="s">
        <v>3202</v>
      </c>
      <c r="C49" s="720" t="s">
        <v>2899</v>
      </c>
      <c r="D49" s="720" t="s">
        <v>2932</v>
      </c>
      <c r="E49" s="720" t="s">
        <v>2900</v>
      </c>
      <c r="F49" s="751">
        <v>112332.22</v>
      </c>
      <c r="G49" s="751">
        <v>112332.22</v>
      </c>
      <c r="H49" s="751" t="s">
        <v>2898</v>
      </c>
      <c r="I49" s="740" t="s">
        <v>215</v>
      </c>
      <c r="J49" s="751">
        <v>112332.22</v>
      </c>
      <c r="K49" s="740" t="s">
        <v>215</v>
      </c>
      <c r="L49" s="760" t="s">
        <v>3203</v>
      </c>
      <c r="M49" s="745">
        <v>46387</v>
      </c>
      <c r="N49" s="745" t="s">
        <v>215</v>
      </c>
      <c r="O49" s="745">
        <v>46406</v>
      </c>
      <c r="P49" s="745" t="s">
        <v>215</v>
      </c>
    </row>
    <row r="50" spans="1:16" ht="51" x14ac:dyDescent="0.25">
      <c r="A50" s="764">
        <v>41</v>
      </c>
      <c r="B50" s="720" t="s">
        <v>3204</v>
      </c>
      <c r="C50" s="720" t="s">
        <v>2899</v>
      </c>
      <c r="D50" s="720" t="s">
        <v>2932</v>
      </c>
      <c r="E50" s="720" t="s">
        <v>2900</v>
      </c>
      <c r="F50" s="751">
        <v>108311</v>
      </c>
      <c r="G50" s="751">
        <v>108311</v>
      </c>
      <c r="H50" s="751" t="s">
        <v>2898</v>
      </c>
      <c r="I50" s="740" t="s">
        <v>215</v>
      </c>
      <c r="J50" s="751">
        <v>108311</v>
      </c>
      <c r="K50" s="740" t="s">
        <v>215</v>
      </c>
      <c r="L50" s="760" t="s">
        <v>3205</v>
      </c>
      <c r="M50" s="745">
        <v>46387</v>
      </c>
      <c r="N50" s="745" t="s">
        <v>215</v>
      </c>
      <c r="O50" s="745">
        <v>46406</v>
      </c>
      <c r="P50" s="745" t="s">
        <v>215</v>
      </c>
    </row>
    <row r="51" spans="1:16" ht="51" x14ac:dyDescent="0.25">
      <c r="A51" s="764">
        <v>42</v>
      </c>
      <c r="B51" s="720" t="s">
        <v>3206</v>
      </c>
      <c r="C51" s="720" t="s">
        <v>2899</v>
      </c>
      <c r="D51" s="720" t="s">
        <v>2932</v>
      </c>
      <c r="E51" s="720" t="s">
        <v>2900</v>
      </c>
      <c r="F51" s="751">
        <v>108311</v>
      </c>
      <c r="G51" s="751">
        <v>108311</v>
      </c>
      <c r="H51" s="751" t="s">
        <v>2898</v>
      </c>
      <c r="I51" s="740" t="s">
        <v>215</v>
      </c>
      <c r="J51" s="751">
        <v>108311</v>
      </c>
      <c r="K51" s="740" t="s">
        <v>215</v>
      </c>
      <c r="L51" s="760" t="s">
        <v>3207</v>
      </c>
      <c r="M51" s="745">
        <v>46387</v>
      </c>
      <c r="N51" s="745" t="s">
        <v>215</v>
      </c>
      <c r="O51" s="745">
        <v>46406</v>
      </c>
      <c r="P51" s="745" t="s">
        <v>215</v>
      </c>
    </row>
    <row r="52" spans="1:16" ht="51" x14ac:dyDescent="0.25">
      <c r="A52" s="764">
        <v>43</v>
      </c>
      <c r="B52" s="720" t="s">
        <v>3208</v>
      </c>
      <c r="C52" s="720" t="s">
        <v>2899</v>
      </c>
      <c r="D52" s="720" t="s">
        <v>2932</v>
      </c>
      <c r="E52" s="720" t="s">
        <v>2900</v>
      </c>
      <c r="F52" s="751">
        <v>150300.94</v>
      </c>
      <c r="G52" s="751">
        <v>150300.94</v>
      </c>
      <c r="H52" s="751" t="s">
        <v>2898</v>
      </c>
      <c r="I52" s="740" t="s">
        <v>215</v>
      </c>
      <c r="J52" s="751">
        <v>150300.94</v>
      </c>
      <c r="K52" s="740" t="s">
        <v>215</v>
      </c>
      <c r="L52" s="760" t="s">
        <v>3209</v>
      </c>
      <c r="M52" s="745">
        <v>46387</v>
      </c>
      <c r="N52" s="745" t="s">
        <v>215</v>
      </c>
      <c r="O52" s="745">
        <v>46406</v>
      </c>
      <c r="P52" s="745" t="s">
        <v>215</v>
      </c>
    </row>
    <row r="53" spans="1:16" ht="63.75" x14ac:dyDescent="0.25">
      <c r="A53" s="764">
        <v>44</v>
      </c>
      <c r="B53" s="720" t="s">
        <v>3210</v>
      </c>
      <c r="C53" s="720" t="s">
        <v>2899</v>
      </c>
      <c r="D53" s="720" t="s">
        <v>2932</v>
      </c>
      <c r="E53" s="720" t="s">
        <v>2900</v>
      </c>
      <c r="F53" s="751">
        <v>154322.14000000001</v>
      </c>
      <c r="G53" s="751">
        <v>154322.14000000001</v>
      </c>
      <c r="H53" s="751" t="s">
        <v>2898</v>
      </c>
      <c r="I53" s="740" t="s">
        <v>215</v>
      </c>
      <c r="J53" s="751">
        <v>154322.14000000001</v>
      </c>
      <c r="K53" s="740" t="s">
        <v>215</v>
      </c>
      <c r="L53" s="760" t="s">
        <v>3211</v>
      </c>
      <c r="M53" s="745">
        <v>46387</v>
      </c>
      <c r="N53" s="745" t="s">
        <v>215</v>
      </c>
      <c r="O53" s="745">
        <v>46406</v>
      </c>
      <c r="P53" s="745" t="s">
        <v>215</v>
      </c>
    </row>
    <row r="54" spans="1:16" ht="51" x14ac:dyDescent="0.25">
      <c r="A54" s="764">
        <v>45</v>
      </c>
      <c r="B54" s="720" t="s">
        <v>3212</v>
      </c>
      <c r="C54" s="720" t="s">
        <v>2899</v>
      </c>
      <c r="D54" s="720" t="s">
        <v>2932</v>
      </c>
      <c r="E54" s="720" t="s">
        <v>2900</v>
      </c>
      <c r="F54" s="751">
        <v>42386.400000000001</v>
      </c>
      <c r="G54" s="751">
        <v>42386.400000000001</v>
      </c>
      <c r="H54" s="751" t="s">
        <v>2898</v>
      </c>
      <c r="I54" s="740" t="s">
        <v>215</v>
      </c>
      <c r="J54" s="751">
        <v>42386.400000000001</v>
      </c>
      <c r="K54" s="740" t="s">
        <v>215</v>
      </c>
      <c r="L54" s="760" t="s">
        <v>3213</v>
      </c>
      <c r="M54" s="745">
        <v>46223</v>
      </c>
      <c r="N54" s="745" t="s">
        <v>215</v>
      </c>
      <c r="O54" s="745">
        <v>46232</v>
      </c>
      <c r="P54" s="745" t="s">
        <v>215</v>
      </c>
    </row>
    <row r="55" spans="1:16" ht="51" x14ac:dyDescent="0.25">
      <c r="A55" s="764">
        <v>46</v>
      </c>
      <c r="B55" s="720" t="s">
        <v>3214</v>
      </c>
      <c r="C55" s="720" t="s">
        <v>2899</v>
      </c>
      <c r="D55" s="720" t="s">
        <v>2932</v>
      </c>
      <c r="E55" s="720" t="s">
        <v>2900</v>
      </c>
      <c r="F55" s="751">
        <v>199926</v>
      </c>
      <c r="G55" s="751">
        <v>199926</v>
      </c>
      <c r="H55" s="751" t="s">
        <v>2898</v>
      </c>
      <c r="I55" s="740" t="s">
        <v>215</v>
      </c>
      <c r="J55" s="751">
        <v>199926</v>
      </c>
      <c r="K55" s="740" t="s">
        <v>215</v>
      </c>
      <c r="L55" s="760" t="s">
        <v>3215</v>
      </c>
      <c r="M55" s="745">
        <v>46223</v>
      </c>
      <c r="N55" s="745" t="s">
        <v>215</v>
      </c>
      <c r="O55" s="745">
        <v>46232</v>
      </c>
      <c r="P55" s="745" t="s">
        <v>215</v>
      </c>
    </row>
    <row r="56" spans="1:16" ht="51" x14ac:dyDescent="0.25">
      <c r="A56" s="764">
        <v>47</v>
      </c>
      <c r="B56" s="720" t="s">
        <v>3216</v>
      </c>
      <c r="C56" s="720" t="s">
        <v>2899</v>
      </c>
      <c r="D56" s="720" t="s">
        <v>2932</v>
      </c>
      <c r="E56" s="720" t="s">
        <v>2900</v>
      </c>
      <c r="F56" s="751">
        <v>177913.2</v>
      </c>
      <c r="G56" s="751">
        <v>177913.2</v>
      </c>
      <c r="H56" s="751" t="s">
        <v>2898</v>
      </c>
      <c r="I56" s="740" t="s">
        <v>215</v>
      </c>
      <c r="J56" s="751">
        <v>177913.2</v>
      </c>
      <c r="K56" s="740" t="s">
        <v>215</v>
      </c>
      <c r="L56" s="760" t="s">
        <v>3217</v>
      </c>
      <c r="M56" s="745">
        <v>46223</v>
      </c>
      <c r="N56" s="745" t="s">
        <v>215</v>
      </c>
      <c r="O56" s="745">
        <v>46232</v>
      </c>
      <c r="P56" s="745" t="s">
        <v>215</v>
      </c>
    </row>
    <row r="57" spans="1:16" ht="51" x14ac:dyDescent="0.25">
      <c r="A57" s="764">
        <v>48</v>
      </c>
      <c r="B57" s="720" t="s">
        <v>3218</v>
      </c>
      <c r="C57" s="720" t="s">
        <v>2899</v>
      </c>
      <c r="D57" s="720" t="s">
        <v>2932</v>
      </c>
      <c r="E57" s="720" t="s">
        <v>2900</v>
      </c>
      <c r="F57" s="751">
        <v>497412</v>
      </c>
      <c r="G57" s="751">
        <v>497412</v>
      </c>
      <c r="H57" s="751" t="s">
        <v>2898</v>
      </c>
      <c r="I57" s="740" t="s">
        <v>215</v>
      </c>
      <c r="J57" s="751">
        <v>497412</v>
      </c>
      <c r="K57" s="740" t="s">
        <v>215</v>
      </c>
      <c r="L57" s="760" t="s">
        <v>3219</v>
      </c>
      <c r="M57" s="745">
        <v>46223</v>
      </c>
      <c r="N57" s="745" t="s">
        <v>215</v>
      </c>
      <c r="O57" s="745">
        <v>46232</v>
      </c>
      <c r="P57" s="745" t="s">
        <v>215</v>
      </c>
    </row>
    <row r="58" spans="1:16" ht="63.75" x14ac:dyDescent="0.25">
      <c r="A58" s="764">
        <v>49</v>
      </c>
      <c r="B58" s="720" t="s">
        <v>3220</v>
      </c>
      <c r="C58" s="720" t="s">
        <v>2899</v>
      </c>
      <c r="D58" s="720" t="s">
        <v>2932</v>
      </c>
      <c r="E58" s="720" t="s">
        <v>2900</v>
      </c>
      <c r="F58" s="751">
        <v>247128</v>
      </c>
      <c r="G58" s="751">
        <v>247128</v>
      </c>
      <c r="H58" s="751" t="s">
        <v>2898</v>
      </c>
      <c r="I58" s="740" t="s">
        <v>215</v>
      </c>
      <c r="J58" s="751">
        <v>247128</v>
      </c>
      <c r="K58" s="740" t="s">
        <v>215</v>
      </c>
      <c r="L58" s="760" t="s">
        <v>3221</v>
      </c>
      <c r="M58" s="745">
        <v>46223</v>
      </c>
      <c r="N58" s="745" t="s">
        <v>215</v>
      </c>
      <c r="O58" s="745">
        <v>46232</v>
      </c>
      <c r="P58" s="745" t="s">
        <v>215</v>
      </c>
    </row>
    <row r="59" spans="1:16" ht="51" x14ac:dyDescent="0.25">
      <c r="A59" s="764">
        <v>50</v>
      </c>
      <c r="B59" s="720" t="s">
        <v>3222</v>
      </c>
      <c r="C59" s="720" t="s">
        <v>2899</v>
      </c>
      <c r="D59" s="720" t="s">
        <v>2932</v>
      </c>
      <c r="E59" s="720" t="s">
        <v>2900</v>
      </c>
      <c r="F59" s="751">
        <v>242912.4</v>
      </c>
      <c r="G59" s="751">
        <v>242912.4</v>
      </c>
      <c r="H59" s="751" t="s">
        <v>2898</v>
      </c>
      <c r="I59" s="740" t="s">
        <v>215</v>
      </c>
      <c r="J59" s="751">
        <v>242912.4</v>
      </c>
      <c r="K59" s="740" t="s">
        <v>215</v>
      </c>
      <c r="L59" s="760" t="s">
        <v>3223</v>
      </c>
      <c r="M59" s="745">
        <v>46225</v>
      </c>
      <c r="N59" s="745" t="s">
        <v>215</v>
      </c>
      <c r="O59" s="745">
        <v>46234</v>
      </c>
      <c r="P59" s="745" t="s">
        <v>215</v>
      </c>
    </row>
    <row r="60" spans="1:16" ht="51" x14ac:dyDescent="0.25">
      <c r="A60" s="764">
        <v>51</v>
      </c>
      <c r="B60" s="720" t="s">
        <v>3224</v>
      </c>
      <c r="C60" s="720" t="s">
        <v>2899</v>
      </c>
      <c r="D60" s="720" t="s">
        <v>2932</v>
      </c>
      <c r="E60" s="720" t="s">
        <v>2900</v>
      </c>
      <c r="F60" s="751">
        <v>399846</v>
      </c>
      <c r="G60" s="751">
        <v>399846</v>
      </c>
      <c r="H60" s="751" t="s">
        <v>2898</v>
      </c>
      <c r="I60" s="740" t="s">
        <v>215</v>
      </c>
      <c r="J60" s="751">
        <v>399846</v>
      </c>
      <c r="K60" s="740" t="s">
        <v>215</v>
      </c>
      <c r="L60" s="760" t="s">
        <v>3225</v>
      </c>
      <c r="M60" s="745">
        <v>46225</v>
      </c>
      <c r="N60" s="745" t="s">
        <v>215</v>
      </c>
      <c r="O60" s="745">
        <v>46234</v>
      </c>
      <c r="P60" s="745" t="s">
        <v>215</v>
      </c>
    </row>
    <row r="61" spans="1:16" ht="51" x14ac:dyDescent="0.25">
      <c r="A61" s="764">
        <v>52</v>
      </c>
      <c r="B61" s="720" t="s">
        <v>3226</v>
      </c>
      <c r="C61" s="720" t="s">
        <v>2899</v>
      </c>
      <c r="D61" s="720" t="s">
        <v>2932</v>
      </c>
      <c r="E61" s="720" t="s">
        <v>2900</v>
      </c>
      <c r="F61" s="751">
        <v>467930.4</v>
      </c>
      <c r="G61" s="751">
        <v>467930.4</v>
      </c>
      <c r="H61" s="751" t="s">
        <v>2898</v>
      </c>
      <c r="I61" s="740" t="s">
        <v>215</v>
      </c>
      <c r="J61" s="751">
        <v>467930.4</v>
      </c>
      <c r="K61" s="740" t="s">
        <v>215</v>
      </c>
      <c r="L61" s="760" t="s">
        <v>3227</v>
      </c>
      <c r="M61" s="745">
        <v>46225</v>
      </c>
      <c r="N61" s="745" t="s">
        <v>215</v>
      </c>
      <c r="O61" s="745">
        <v>46234</v>
      </c>
      <c r="P61" s="745" t="s">
        <v>215</v>
      </c>
    </row>
    <row r="62" spans="1:16" ht="38.25" x14ac:dyDescent="0.25">
      <c r="A62" s="764">
        <v>53</v>
      </c>
      <c r="B62" s="720" t="s">
        <v>3228</v>
      </c>
      <c r="C62" s="720" t="s">
        <v>2899</v>
      </c>
      <c r="D62" s="720" t="s">
        <v>2932</v>
      </c>
      <c r="E62" s="720" t="s">
        <v>2900</v>
      </c>
      <c r="F62" s="751">
        <v>99696</v>
      </c>
      <c r="G62" s="751">
        <v>99696</v>
      </c>
      <c r="H62" s="751" t="s">
        <v>2898</v>
      </c>
      <c r="I62" s="740" t="s">
        <v>215</v>
      </c>
      <c r="J62" s="751">
        <v>99696</v>
      </c>
      <c r="K62" s="740" t="s">
        <v>215</v>
      </c>
      <c r="L62" s="760" t="s">
        <v>3229</v>
      </c>
      <c r="M62" s="745">
        <v>46223</v>
      </c>
      <c r="N62" s="745" t="s">
        <v>215</v>
      </c>
      <c r="O62" s="745">
        <v>46232</v>
      </c>
      <c r="P62" s="745" t="s">
        <v>215</v>
      </c>
    </row>
    <row r="63" spans="1:16" ht="38.25" customHeight="1" x14ac:dyDescent="0.25">
      <c r="A63" s="764">
        <v>54</v>
      </c>
      <c r="B63" s="720" t="s">
        <v>3230</v>
      </c>
      <c r="C63" s="720" t="s">
        <v>2899</v>
      </c>
      <c r="D63" s="720" t="s">
        <v>2932</v>
      </c>
      <c r="E63" s="720" t="s">
        <v>3231</v>
      </c>
      <c r="F63" s="751">
        <v>500</v>
      </c>
      <c r="G63" s="751">
        <v>500</v>
      </c>
      <c r="H63" s="751" t="s">
        <v>2898</v>
      </c>
      <c r="I63" s="740" t="s">
        <v>215</v>
      </c>
      <c r="J63" s="751">
        <v>500</v>
      </c>
      <c r="K63" s="740" t="s">
        <v>215</v>
      </c>
      <c r="L63" s="760" t="s">
        <v>3232</v>
      </c>
      <c r="M63" s="745">
        <v>45883</v>
      </c>
      <c r="N63" s="745">
        <v>45883</v>
      </c>
      <c r="O63" s="745">
        <v>45897</v>
      </c>
      <c r="P63" s="745">
        <v>45887</v>
      </c>
    </row>
    <row r="64" spans="1:16" s="19" customFormat="1" ht="114" customHeight="1" x14ac:dyDescent="0.25">
      <c r="A64" s="764">
        <v>55</v>
      </c>
      <c r="B64" s="712" t="s">
        <v>3283</v>
      </c>
      <c r="C64" s="712" t="s">
        <v>2899</v>
      </c>
      <c r="D64" s="712" t="s">
        <v>2932</v>
      </c>
      <c r="E64" s="746" t="s">
        <v>3284</v>
      </c>
      <c r="F64" s="751">
        <v>240129.6</v>
      </c>
      <c r="G64" s="751">
        <v>240129.6</v>
      </c>
      <c r="H64" s="712" t="s">
        <v>2898</v>
      </c>
      <c r="I64" s="740" t="s">
        <v>215</v>
      </c>
      <c r="J64" s="751">
        <v>240129.6</v>
      </c>
      <c r="K64" s="740" t="s">
        <v>215</v>
      </c>
      <c r="L64" s="760" t="s">
        <v>3896</v>
      </c>
      <c r="M64" s="745">
        <v>46231</v>
      </c>
      <c r="N64" s="745" t="s">
        <v>215</v>
      </c>
      <c r="O64" s="745">
        <v>46240</v>
      </c>
      <c r="P64" s="745" t="s">
        <v>215</v>
      </c>
    </row>
    <row r="65" spans="1:16" s="19" customFormat="1" ht="74.25" customHeight="1" x14ac:dyDescent="0.25">
      <c r="A65" s="764">
        <v>56</v>
      </c>
      <c r="B65" s="712" t="s">
        <v>3285</v>
      </c>
      <c r="C65" s="712" t="s">
        <v>2899</v>
      </c>
      <c r="D65" s="712" t="s">
        <v>2932</v>
      </c>
      <c r="E65" s="746" t="s">
        <v>3284</v>
      </c>
      <c r="F65" s="751">
        <v>363742.8</v>
      </c>
      <c r="G65" s="751">
        <v>363742.8</v>
      </c>
      <c r="H65" s="712" t="s">
        <v>2898</v>
      </c>
      <c r="I65" s="740" t="s">
        <v>215</v>
      </c>
      <c r="J65" s="751">
        <v>363742.8</v>
      </c>
      <c r="K65" s="740" t="s">
        <v>215</v>
      </c>
      <c r="L65" s="760" t="s">
        <v>3897</v>
      </c>
      <c r="M65" s="745">
        <v>46243</v>
      </c>
      <c r="N65" s="745" t="s">
        <v>215</v>
      </c>
      <c r="O65" s="745">
        <v>46252</v>
      </c>
      <c r="P65" s="745" t="s">
        <v>215</v>
      </c>
    </row>
    <row r="66" spans="1:16" s="19" customFormat="1" ht="74.25" customHeight="1" x14ac:dyDescent="0.25">
      <c r="A66" s="764">
        <v>57</v>
      </c>
      <c r="B66" s="712" t="s">
        <v>3286</v>
      </c>
      <c r="C66" s="712" t="s">
        <v>2899</v>
      </c>
      <c r="D66" s="712" t="s">
        <v>2932</v>
      </c>
      <c r="E66" s="746" t="s">
        <v>3284</v>
      </c>
      <c r="F66" s="751">
        <v>389872.8</v>
      </c>
      <c r="G66" s="751">
        <v>389872.8</v>
      </c>
      <c r="H66" s="712" t="s">
        <v>2898</v>
      </c>
      <c r="I66" s="740" t="s">
        <v>215</v>
      </c>
      <c r="J66" s="751">
        <v>389872.8</v>
      </c>
      <c r="K66" s="740" t="s">
        <v>215</v>
      </c>
      <c r="L66" s="760" t="s">
        <v>3898</v>
      </c>
      <c r="M66" s="745">
        <v>46243</v>
      </c>
      <c r="N66" s="745" t="s">
        <v>215</v>
      </c>
      <c r="O66" s="745">
        <v>46252</v>
      </c>
      <c r="P66" s="745" t="s">
        <v>215</v>
      </c>
    </row>
    <row r="67" spans="1:16" s="19" customFormat="1" ht="70.5" customHeight="1" x14ac:dyDescent="0.25">
      <c r="A67" s="764">
        <v>58</v>
      </c>
      <c r="B67" s="712" t="s">
        <v>3287</v>
      </c>
      <c r="C67" s="712" t="s">
        <v>2899</v>
      </c>
      <c r="D67" s="712" t="s">
        <v>2932</v>
      </c>
      <c r="E67" s="746" t="s">
        <v>3284</v>
      </c>
      <c r="F67" s="751">
        <v>373936.8</v>
      </c>
      <c r="G67" s="751">
        <v>373936.8</v>
      </c>
      <c r="H67" s="712" t="s">
        <v>2898</v>
      </c>
      <c r="I67" s="740" t="s">
        <v>215</v>
      </c>
      <c r="J67" s="751">
        <v>373936.8</v>
      </c>
      <c r="K67" s="740" t="s">
        <v>215</v>
      </c>
      <c r="L67" s="760" t="s">
        <v>3899</v>
      </c>
      <c r="M67" s="745">
        <v>46231</v>
      </c>
      <c r="N67" s="745" t="s">
        <v>215</v>
      </c>
      <c r="O67" s="745">
        <v>46240</v>
      </c>
      <c r="P67" s="745" t="s">
        <v>215</v>
      </c>
    </row>
    <row r="68" spans="1:16" s="19" customFormat="1" ht="70.5" customHeight="1" x14ac:dyDescent="0.25">
      <c r="A68" s="764">
        <v>59</v>
      </c>
      <c r="B68" s="712" t="s">
        <v>3288</v>
      </c>
      <c r="C68" s="712" t="s">
        <v>2899</v>
      </c>
      <c r="D68" s="712" t="s">
        <v>2932</v>
      </c>
      <c r="E68" s="746" t="s">
        <v>3284</v>
      </c>
      <c r="F68" s="751">
        <v>449400</v>
      </c>
      <c r="G68" s="751">
        <v>449400</v>
      </c>
      <c r="H68" s="712" t="s">
        <v>2898</v>
      </c>
      <c r="I68" s="740" t="s">
        <v>215</v>
      </c>
      <c r="J68" s="751">
        <v>449400</v>
      </c>
      <c r="K68" s="740" t="s">
        <v>215</v>
      </c>
      <c r="L68" s="760" t="s">
        <v>3900</v>
      </c>
      <c r="M68" s="745">
        <v>46231</v>
      </c>
      <c r="N68" s="745"/>
      <c r="O68" s="745">
        <v>46240</v>
      </c>
      <c r="P68" s="745"/>
    </row>
    <row r="69" spans="1:16" s="19" customFormat="1" ht="94.5" customHeight="1" x14ac:dyDescent="0.25">
      <c r="A69" s="764">
        <v>60</v>
      </c>
      <c r="B69" s="712" t="s">
        <v>3289</v>
      </c>
      <c r="C69" s="712" t="s">
        <v>2899</v>
      </c>
      <c r="D69" s="712" t="s">
        <v>2932</v>
      </c>
      <c r="E69" s="746" t="s">
        <v>3284</v>
      </c>
      <c r="F69" s="751">
        <v>212852.4</v>
      </c>
      <c r="G69" s="751">
        <v>212852.4</v>
      </c>
      <c r="H69" s="712" t="s">
        <v>2898</v>
      </c>
      <c r="I69" s="740" t="s">
        <v>215</v>
      </c>
      <c r="J69" s="751">
        <v>212852.4</v>
      </c>
      <c r="K69" s="740" t="s">
        <v>215</v>
      </c>
      <c r="L69" s="760" t="s">
        <v>3901</v>
      </c>
      <c r="M69" s="745">
        <v>46231</v>
      </c>
      <c r="N69" s="745" t="s">
        <v>215</v>
      </c>
      <c r="O69" s="745">
        <v>46240</v>
      </c>
      <c r="P69" s="745" t="s">
        <v>215</v>
      </c>
    </row>
    <row r="70" spans="1:16" s="19" customFormat="1" ht="111.75" customHeight="1" x14ac:dyDescent="0.25">
      <c r="A70" s="764">
        <v>61</v>
      </c>
      <c r="B70" s="712" t="s">
        <v>3290</v>
      </c>
      <c r="C70" s="712" t="s">
        <v>2899</v>
      </c>
      <c r="D70" s="712" t="s">
        <v>2932</v>
      </c>
      <c r="E70" s="746" t="s">
        <v>3284</v>
      </c>
      <c r="F70" s="751">
        <v>207841.2</v>
      </c>
      <c r="G70" s="751">
        <v>207841.2</v>
      </c>
      <c r="H70" s="712" t="s">
        <v>2898</v>
      </c>
      <c r="I70" s="740" t="s">
        <v>215</v>
      </c>
      <c r="J70" s="751">
        <v>207841.2</v>
      </c>
      <c r="K70" s="740" t="s">
        <v>215</v>
      </c>
      <c r="L70" s="760" t="s">
        <v>3902</v>
      </c>
      <c r="M70" s="745">
        <v>46231</v>
      </c>
      <c r="N70" s="745" t="s">
        <v>215</v>
      </c>
      <c r="O70" s="745">
        <v>46240</v>
      </c>
      <c r="P70" s="745" t="s">
        <v>215</v>
      </c>
    </row>
    <row r="71" spans="1:16" s="19" customFormat="1" ht="81" customHeight="1" x14ac:dyDescent="0.25">
      <c r="A71" s="764">
        <v>62</v>
      </c>
      <c r="B71" s="712" t="s">
        <v>3291</v>
      </c>
      <c r="C71" s="712" t="s">
        <v>2899</v>
      </c>
      <c r="D71" s="712" t="s">
        <v>2932</v>
      </c>
      <c r="E71" s="746" t="s">
        <v>3284</v>
      </c>
      <c r="F71" s="751">
        <v>360999.6</v>
      </c>
      <c r="G71" s="751">
        <v>360999.6</v>
      </c>
      <c r="H71" s="712" t="s">
        <v>2898</v>
      </c>
      <c r="I71" s="740" t="s">
        <v>215</v>
      </c>
      <c r="J71" s="751">
        <v>360999.6</v>
      </c>
      <c r="K71" s="740" t="s">
        <v>215</v>
      </c>
      <c r="L71" s="760" t="s">
        <v>3903</v>
      </c>
      <c r="M71" s="745">
        <v>46231</v>
      </c>
      <c r="N71" s="745" t="s">
        <v>215</v>
      </c>
      <c r="O71" s="745">
        <v>46240</v>
      </c>
      <c r="P71" s="745" t="s">
        <v>215</v>
      </c>
    </row>
    <row r="72" spans="1:16" s="19" customFormat="1" ht="72" customHeight="1" x14ac:dyDescent="0.25">
      <c r="A72" s="764">
        <v>63</v>
      </c>
      <c r="B72" s="712" t="s">
        <v>3292</v>
      </c>
      <c r="C72" s="712" t="s">
        <v>2899</v>
      </c>
      <c r="D72" s="712" t="s">
        <v>2932</v>
      </c>
      <c r="E72" s="746" t="s">
        <v>3284</v>
      </c>
      <c r="F72" s="751">
        <v>365269.2</v>
      </c>
      <c r="G72" s="751">
        <v>365269.2</v>
      </c>
      <c r="H72" s="712" t="s">
        <v>2898</v>
      </c>
      <c r="I72" s="740" t="s">
        <v>215</v>
      </c>
      <c r="J72" s="751">
        <v>365269.2</v>
      </c>
      <c r="K72" s="740" t="s">
        <v>215</v>
      </c>
      <c r="L72" s="760" t="s">
        <v>3904</v>
      </c>
      <c r="M72" s="745">
        <v>46231</v>
      </c>
      <c r="N72" s="745" t="s">
        <v>215</v>
      </c>
      <c r="O72" s="745">
        <v>46240</v>
      </c>
      <c r="P72" s="745" t="s">
        <v>215</v>
      </c>
    </row>
    <row r="73" spans="1:16" s="19" customFormat="1" ht="134.25" customHeight="1" x14ac:dyDescent="0.25">
      <c r="A73" s="764">
        <v>64</v>
      </c>
      <c r="B73" s="712" t="s">
        <v>3293</v>
      </c>
      <c r="C73" s="712" t="s">
        <v>2899</v>
      </c>
      <c r="D73" s="712" t="s">
        <v>2932</v>
      </c>
      <c r="E73" s="746" t="s">
        <v>3284</v>
      </c>
      <c r="F73" s="751">
        <v>370502.40000000002</v>
      </c>
      <c r="G73" s="751">
        <v>370502.40000000002</v>
      </c>
      <c r="H73" s="712" t="s">
        <v>2898</v>
      </c>
      <c r="I73" s="740" t="s">
        <v>215</v>
      </c>
      <c r="J73" s="751">
        <v>370502.40000000002</v>
      </c>
      <c r="K73" s="740" t="s">
        <v>215</v>
      </c>
      <c r="L73" s="760" t="s">
        <v>3905</v>
      </c>
      <c r="M73" s="745">
        <v>46231</v>
      </c>
      <c r="N73" s="745" t="s">
        <v>215</v>
      </c>
      <c r="O73" s="745">
        <v>46240</v>
      </c>
      <c r="P73" s="745" t="s">
        <v>215</v>
      </c>
    </row>
    <row r="74" spans="1:16" s="19" customFormat="1" ht="134.25" customHeight="1" x14ac:dyDescent="0.25">
      <c r="A74" s="764">
        <v>65</v>
      </c>
      <c r="B74" s="712" t="s">
        <v>3294</v>
      </c>
      <c r="C74" s="712" t="s">
        <v>2899</v>
      </c>
      <c r="D74" s="712" t="s">
        <v>2932</v>
      </c>
      <c r="E74" s="746" t="s">
        <v>3284</v>
      </c>
      <c r="F74" s="751">
        <v>362944.8</v>
      </c>
      <c r="G74" s="751">
        <v>362944.8</v>
      </c>
      <c r="H74" s="712" t="s">
        <v>2898</v>
      </c>
      <c r="I74" s="740" t="s">
        <v>215</v>
      </c>
      <c r="J74" s="751">
        <v>362944.8</v>
      </c>
      <c r="K74" s="740" t="s">
        <v>215</v>
      </c>
      <c r="L74" s="760" t="s">
        <v>3906</v>
      </c>
      <c r="M74" s="745">
        <v>46231</v>
      </c>
      <c r="N74" s="745" t="s">
        <v>215</v>
      </c>
      <c r="O74" s="745">
        <v>46240</v>
      </c>
      <c r="P74" s="745" t="s">
        <v>215</v>
      </c>
    </row>
    <row r="75" spans="1:16" s="19" customFormat="1" ht="134.25" customHeight="1" x14ac:dyDescent="0.25">
      <c r="A75" s="764">
        <v>66</v>
      </c>
      <c r="B75" s="711" t="s">
        <v>3295</v>
      </c>
      <c r="C75" s="711" t="s">
        <v>2899</v>
      </c>
      <c r="D75" s="711" t="s">
        <v>2932</v>
      </c>
      <c r="E75" s="746" t="s">
        <v>3284</v>
      </c>
      <c r="F75" s="751">
        <v>356635.2</v>
      </c>
      <c r="G75" s="751">
        <v>356635.2</v>
      </c>
      <c r="H75" s="711" t="s">
        <v>2898</v>
      </c>
      <c r="I75" s="740" t="s">
        <v>215</v>
      </c>
      <c r="J75" s="751">
        <v>356635.2</v>
      </c>
      <c r="K75" s="740" t="s">
        <v>215</v>
      </c>
      <c r="L75" s="760" t="s">
        <v>3907</v>
      </c>
      <c r="M75" s="745">
        <v>46243</v>
      </c>
      <c r="N75" s="745" t="s">
        <v>215</v>
      </c>
      <c r="O75" s="745">
        <v>46252</v>
      </c>
      <c r="P75" s="745" t="s">
        <v>215</v>
      </c>
    </row>
    <row r="76" spans="1:16" s="19" customFormat="1" ht="134.25" customHeight="1" x14ac:dyDescent="0.25">
      <c r="A76" s="764">
        <v>67</v>
      </c>
      <c r="B76" s="712" t="s">
        <v>3296</v>
      </c>
      <c r="C76" s="712" t="s">
        <v>2899</v>
      </c>
      <c r="D76" s="712" t="s">
        <v>2932</v>
      </c>
      <c r="E76" s="746" t="s">
        <v>3284</v>
      </c>
      <c r="F76" s="751">
        <v>342854.40000000002</v>
      </c>
      <c r="G76" s="751">
        <v>342854.40000000002</v>
      </c>
      <c r="H76" s="712" t="s">
        <v>2898</v>
      </c>
      <c r="I76" s="740" t="s">
        <v>215</v>
      </c>
      <c r="J76" s="751">
        <v>342854.40000000002</v>
      </c>
      <c r="K76" s="740" t="s">
        <v>215</v>
      </c>
      <c r="L76" s="760" t="s">
        <v>3908</v>
      </c>
      <c r="M76" s="745">
        <v>46231</v>
      </c>
      <c r="N76" s="745" t="s">
        <v>215</v>
      </c>
      <c r="O76" s="745">
        <v>46240</v>
      </c>
      <c r="P76" s="745" t="s">
        <v>215</v>
      </c>
    </row>
    <row r="77" spans="1:16" s="19" customFormat="1" ht="134.25" customHeight="1" x14ac:dyDescent="0.25">
      <c r="A77" s="764">
        <v>68</v>
      </c>
      <c r="B77" s="712" t="s">
        <v>3297</v>
      </c>
      <c r="C77" s="712" t="s">
        <v>2899</v>
      </c>
      <c r="D77" s="712" t="s">
        <v>2932</v>
      </c>
      <c r="E77" s="746" t="s">
        <v>3284</v>
      </c>
      <c r="F77" s="751">
        <v>346502.40000000002</v>
      </c>
      <c r="G77" s="751">
        <v>346502.40000000002</v>
      </c>
      <c r="H77" s="712" t="s">
        <v>2898</v>
      </c>
      <c r="I77" s="740" t="s">
        <v>215</v>
      </c>
      <c r="J77" s="751">
        <v>346502.40000000002</v>
      </c>
      <c r="K77" s="740" t="s">
        <v>215</v>
      </c>
      <c r="L77" s="760" t="s">
        <v>3909</v>
      </c>
      <c r="M77" s="745">
        <v>46231</v>
      </c>
      <c r="N77" s="745" t="s">
        <v>215</v>
      </c>
      <c r="O77" s="745">
        <v>46240</v>
      </c>
      <c r="P77" s="745" t="s">
        <v>215</v>
      </c>
    </row>
    <row r="78" spans="1:16" s="19" customFormat="1" ht="134.25" customHeight="1" x14ac:dyDescent="0.25">
      <c r="A78" s="764">
        <v>69</v>
      </c>
      <c r="B78" s="712" t="s">
        <v>3298</v>
      </c>
      <c r="C78" s="712" t="s">
        <v>2899</v>
      </c>
      <c r="D78" s="712" t="s">
        <v>2932</v>
      </c>
      <c r="E78" s="746" t="s">
        <v>3284</v>
      </c>
      <c r="F78" s="751">
        <v>287613.59999999998</v>
      </c>
      <c r="G78" s="751">
        <v>287613.59999999998</v>
      </c>
      <c r="H78" s="712" t="s">
        <v>2898</v>
      </c>
      <c r="I78" s="740" t="s">
        <v>215</v>
      </c>
      <c r="J78" s="751">
        <v>287613.59999999998</v>
      </c>
      <c r="K78" s="740" t="s">
        <v>215</v>
      </c>
      <c r="L78" s="760" t="s">
        <v>3910</v>
      </c>
      <c r="M78" s="745">
        <v>46243</v>
      </c>
      <c r="N78" s="745" t="s">
        <v>215</v>
      </c>
      <c r="O78" s="745">
        <v>46252</v>
      </c>
      <c r="P78" s="745" t="s">
        <v>215</v>
      </c>
    </row>
    <row r="79" spans="1:16" s="19" customFormat="1" ht="134.25" customHeight="1" x14ac:dyDescent="0.2">
      <c r="A79" s="764">
        <v>70</v>
      </c>
      <c r="B79" s="712" t="s">
        <v>3299</v>
      </c>
      <c r="C79" s="712" t="s">
        <v>2899</v>
      </c>
      <c r="D79" s="712" t="s">
        <v>2932</v>
      </c>
      <c r="E79" s="769" t="s">
        <v>3284</v>
      </c>
      <c r="F79" s="751">
        <v>287613.59999999998</v>
      </c>
      <c r="G79" s="751">
        <v>287613.59999999998</v>
      </c>
      <c r="H79" s="712" t="s">
        <v>2898</v>
      </c>
      <c r="I79" s="740" t="s">
        <v>215</v>
      </c>
      <c r="J79" s="751">
        <v>287613.59999999998</v>
      </c>
      <c r="K79" s="740" t="s">
        <v>215</v>
      </c>
      <c r="L79" s="760" t="s">
        <v>3911</v>
      </c>
      <c r="M79" s="745">
        <v>46231</v>
      </c>
      <c r="N79" s="745" t="s">
        <v>215</v>
      </c>
      <c r="O79" s="745">
        <v>46240</v>
      </c>
      <c r="P79" s="745" t="s">
        <v>215</v>
      </c>
    </row>
    <row r="80" spans="1:16" s="19" customFormat="1" ht="134.25" customHeight="1" x14ac:dyDescent="0.25">
      <c r="A80" s="764">
        <v>71</v>
      </c>
      <c r="B80" s="770" t="s">
        <v>3300</v>
      </c>
      <c r="C80" s="770" t="s">
        <v>2899</v>
      </c>
      <c r="D80" s="770" t="s">
        <v>2932</v>
      </c>
      <c r="E80" s="746" t="s">
        <v>1493</v>
      </c>
      <c r="F80" s="751">
        <v>397524.51</v>
      </c>
      <c r="G80" s="751">
        <v>397524.51</v>
      </c>
      <c r="H80" s="770" t="s">
        <v>2898</v>
      </c>
      <c r="I80" s="740" t="s">
        <v>215</v>
      </c>
      <c r="J80" s="751">
        <v>397524.51</v>
      </c>
      <c r="K80" s="740" t="s">
        <v>215</v>
      </c>
      <c r="L80" s="760" t="s">
        <v>3912</v>
      </c>
      <c r="M80" s="745">
        <v>46051</v>
      </c>
      <c r="N80" s="745">
        <v>46048</v>
      </c>
      <c r="O80" s="745">
        <v>46062</v>
      </c>
      <c r="P80" s="745">
        <v>46050</v>
      </c>
    </row>
    <row r="81" spans="1:16" s="19" customFormat="1" ht="134.25" customHeight="1" x14ac:dyDescent="0.25">
      <c r="A81" s="764">
        <v>72</v>
      </c>
      <c r="B81" s="771" t="s">
        <v>3301</v>
      </c>
      <c r="C81" s="771" t="s">
        <v>2899</v>
      </c>
      <c r="D81" s="771" t="s">
        <v>2932</v>
      </c>
      <c r="E81" s="772" t="s">
        <v>3073</v>
      </c>
      <c r="F81" s="751">
        <v>238138.66</v>
      </c>
      <c r="G81" s="751">
        <v>238138.66</v>
      </c>
      <c r="H81" s="771" t="s">
        <v>2898</v>
      </c>
      <c r="I81" s="740" t="s">
        <v>215</v>
      </c>
      <c r="J81" s="751">
        <v>238138.66</v>
      </c>
      <c r="K81" s="740" t="s">
        <v>215</v>
      </c>
      <c r="L81" s="760" t="s">
        <v>3913</v>
      </c>
      <c r="M81" s="745">
        <v>46135</v>
      </c>
      <c r="N81" s="745" t="s">
        <v>215</v>
      </c>
      <c r="O81" s="745">
        <v>46146</v>
      </c>
      <c r="P81" s="745" t="s">
        <v>215</v>
      </c>
    </row>
    <row r="82" spans="1:16" s="19" customFormat="1" ht="134.25" customHeight="1" x14ac:dyDescent="0.25">
      <c r="A82" s="764">
        <v>73</v>
      </c>
      <c r="B82" s="773" t="s">
        <v>3302</v>
      </c>
      <c r="C82" s="773" t="s">
        <v>2899</v>
      </c>
      <c r="D82" s="773" t="s">
        <v>2932</v>
      </c>
      <c r="E82" s="774" t="s">
        <v>3303</v>
      </c>
      <c r="F82" s="775">
        <v>500</v>
      </c>
      <c r="G82" s="775">
        <v>500</v>
      </c>
      <c r="H82" s="771" t="s">
        <v>2898</v>
      </c>
      <c r="I82" s="740" t="s">
        <v>215</v>
      </c>
      <c r="J82" s="751">
        <v>500</v>
      </c>
      <c r="K82" s="740" t="s">
        <v>215</v>
      </c>
      <c r="L82" s="760" t="s">
        <v>3914</v>
      </c>
      <c r="M82" s="745">
        <v>46023</v>
      </c>
      <c r="N82" s="745">
        <v>46023</v>
      </c>
      <c r="O82" s="745">
        <v>45953</v>
      </c>
      <c r="P82" s="745">
        <v>45982</v>
      </c>
    </row>
    <row r="83" spans="1:16" s="19" customFormat="1" ht="134.25" customHeight="1" x14ac:dyDescent="0.25">
      <c r="A83" s="764">
        <v>74</v>
      </c>
      <c r="B83" s="774" t="s">
        <v>3304</v>
      </c>
      <c r="C83" s="774" t="s">
        <v>2899</v>
      </c>
      <c r="D83" s="774" t="s">
        <v>2932</v>
      </c>
      <c r="E83" s="774" t="s">
        <v>3305</v>
      </c>
      <c r="F83" s="776">
        <v>500</v>
      </c>
      <c r="G83" s="776">
        <v>500</v>
      </c>
      <c r="H83" s="771" t="s">
        <v>2898</v>
      </c>
      <c r="I83" s="740" t="s">
        <v>215</v>
      </c>
      <c r="J83" s="751">
        <v>500</v>
      </c>
      <c r="K83" s="740" t="s">
        <v>215</v>
      </c>
      <c r="L83" s="760" t="s">
        <v>3915</v>
      </c>
      <c r="M83" s="745">
        <v>45962</v>
      </c>
      <c r="N83" s="745">
        <v>45962</v>
      </c>
      <c r="O83" s="745">
        <v>45975</v>
      </c>
      <c r="P83" s="745">
        <v>45986</v>
      </c>
    </row>
    <row r="84" spans="1:16" s="19" customFormat="1" ht="134.25" customHeight="1" x14ac:dyDescent="0.25">
      <c r="A84" s="764">
        <v>75</v>
      </c>
      <c r="B84" s="752" t="s">
        <v>3306</v>
      </c>
      <c r="C84" s="752" t="s">
        <v>2899</v>
      </c>
      <c r="D84" s="752" t="s">
        <v>2932</v>
      </c>
      <c r="E84" s="774" t="s">
        <v>3307</v>
      </c>
      <c r="F84" s="777">
        <v>500</v>
      </c>
      <c r="G84" s="777">
        <v>500</v>
      </c>
      <c r="H84" s="771" t="s">
        <v>2898</v>
      </c>
      <c r="I84" s="740" t="s">
        <v>215</v>
      </c>
      <c r="J84" s="751">
        <v>500</v>
      </c>
      <c r="K84" s="740" t="s">
        <v>215</v>
      </c>
      <c r="L84" s="760" t="s">
        <v>3916</v>
      </c>
      <c r="M84" s="745">
        <v>45986</v>
      </c>
      <c r="N84" s="745">
        <v>45986</v>
      </c>
      <c r="O84" s="745">
        <v>46000</v>
      </c>
      <c r="P84" s="745" t="s">
        <v>215</v>
      </c>
    </row>
    <row r="85" spans="1:16" s="19" customFormat="1" ht="134.25" customHeight="1" x14ac:dyDescent="0.25">
      <c r="A85" s="764">
        <v>76</v>
      </c>
      <c r="B85" s="778" t="s">
        <v>3308</v>
      </c>
      <c r="C85" s="778" t="s">
        <v>2899</v>
      </c>
      <c r="D85" s="778" t="s">
        <v>2932</v>
      </c>
      <c r="E85" s="774" t="s">
        <v>3309</v>
      </c>
      <c r="F85" s="779">
        <v>500</v>
      </c>
      <c r="G85" s="779">
        <v>500</v>
      </c>
      <c r="H85" s="771" t="s">
        <v>2898</v>
      </c>
      <c r="I85" s="740" t="s">
        <v>215</v>
      </c>
      <c r="J85" s="751">
        <v>500</v>
      </c>
      <c r="K85" s="740" t="s">
        <v>215</v>
      </c>
      <c r="L85" s="760" t="s">
        <v>3917</v>
      </c>
      <c r="M85" s="745">
        <v>46015</v>
      </c>
      <c r="N85" s="745">
        <v>46015</v>
      </c>
      <c r="O85" s="745">
        <v>46024</v>
      </c>
      <c r="P85" s="745" t="s">
        <v>215</v>
      </c>
    </row>
    <row r="86" spans="1:16" s="19" customFormat="1" ht="134.25" customHeight="1" x14ac:dyDescent="0.25">
      <c r="A86" s="764">
        <v>77</v>
      </c>
      <c r="B86" s="780" t="s">
        <v>3310</v>
      </c>
      <c r="C86" s="780" t="s">
        <v>2899</v>
      </c>
      <c r="D86" s="780" t="s">
        <v>2932</v>
      </c>
      <c r="E86" s="774" t="s">
        <v>3311</v>
      </c>
      <c r="F86" s="781">
        <v>900</v>
      </c>
      <c r="G86" s="781">
        <v>900</v>
      </c>
      <c r="H86" s="771" t="s">
        <v>2898</v>
      </c>
      <c r="I86" s="740" t="s">
        <v>215</v>
      </c>
      <c r="J86" s="751">
        <v>900</v>
      </c>
      <c r="K86" s="740" t="s">
        <v>215</v>
      </c>
      <c r="L86" s="760" t="s">
        <v>3918</v>
      </c>
      <c r="M86" s="745">
        <v>46017</v>
      </c>
      <c r="N86" s="745">
        <v>46017</v>
      </c>
      <c r="O86" s="745">
        <v>46031</v>
      </c>
      <c r="P86" s="745">
        <v>46041</v>
      </c>
    </row>
  </sheetData>
  <sheetProtection autoFilter="0"/>
  <protectedRanges>
    <protectedRange sqref="L10:L15" name="Диапазон1"/>
    <protectedRange sqref="L16:L63" name="Диапазон1_1"/>
    <protectedRange sqref="L64:L86" name="Диапазон1_2"/>
  </protectedRanges>
  <autoFilter ref="A9:R86"/>
  <mergeCells count="17">
    <mergeCell ref="O7:O8"/>
    <mergeCell ref="N2:O2"/>
    <mergeCell ref="A3:P3"/>
    <mergeCell ref="A7:A8"/>
    <mergeCell ref="B7:B8"/>
    <mergeCell ref="C7:C8"/>
    <mergeCell ref="D7:D8"/>
    <mergeCell ref="E7:E8"/>
    <mergeCell ref="F7:F8"/>
    <mergeCell ref="G7:G8"/>
    <mergeCell ref="H7:H8"/>
    <mergeCell ref="P7:P8"/>
    <mergeCell ref="I7:J7"/>
    <mergeCell ref="K7:K8"/>
    <mergeCell ref="L7:L8"/>
    <mergeCell ref="M7:M8"/>
    <mergeCell ref="N7:N8"/>
  </mergeCells>
  <pageMargins left="0.70866141732283472" right="0.70866141732283472" top="0.74803149606299213" bottom="0.15748031496062992" header="0.31496062992125984" footer="0.31496062992125984"/>
  <pageSetup paperSize="9" scale="4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F1" sqref="F1:F1048576"/>
    </sheetView>
  </sheetViews>
  <sheetFormatPr defaultRowHeight="15" x14ac:dyDescent="0.25"/>
  <cols>
    <col min="2" max="3" width="53" style="682" customWidth="1"/>
    <col min="4" max="4" width="17.5703125" customWidth="1"/>
    <col min="5" max="5" width="21.5703125" customWidth="1"/>
    <col min="6" max="6" width="22" style="690" customWidth="1"/>
    <col min="8" max="8" width="15" customWidth="1"/>
    <col min="9" max="9" width="18.28515625" customWidth="1"/>
  </cols>
  <sheetData>
    <row r="1" spans="1:13" x14ac:dyDescent="0.25">
      <c r="A1" s="683" t="s">
        <v>3937</v>
      </c>
      <c r="B1" s="683" t="s">
        <v>3938</v>
      </c>
      <c r="C1" s="683" t="s">
        <v>2125</v>
      </c>
      <c r="D1" s="683" t="s">
        <v>3939</v>
      </c>
      <c r="E1" s="683" t="s">
        <v>3940</v>
      </c>
      <c r="F1" s="688" t="s">
        <v>3941</v>
      </c>
      <c r="G1" s="683" t="s">
        <v>3942</v>
      </c>
      <c r="H1" s="683" t="s">
        <v>3943</v>
      </c>
      <c r="I1" s="683" t="s">
        <v>3944</v>
      </c>
      <c r="J1" s="683" t="s">
        <v>3945</v>
      </c>
      <c r="K1" s="683" t="s">
        <v>3946</v>
      </c>
      <c r="L1" s="683" t="s">
        <v>3947</v>
      </c>
      <c r="M1" s="683" t="s">
        <v>3948</v>
      </c>
    </row>
    <row r="2" spans="1:13" s="687" customFormat="1" x14ac:dyDescent="0.25">
      <c r="A2" s="684"/>
      <c r="B2" s="685" t="s">
        <v>3958</v>
      </c>
      <c r="C2" s="685" t="s">
        <v>3954</v>
      </c>
      <c r="D2" s="685" t="s">
        <v>3952</v>
      </c>
      <c r="E2" s="685" t="s">
        <v>3949</v>
      </c>
      <c r="F2" s="689" t="str">
        <f t="shared" ref="F2" si="0">LEFT(B2,5)</f>
        <v>24524</v>
      </c>
      <c r="G2" s="685" t="s">
        <v>3955</v>
      </c>
      <c r="H2" s="686">
        <v>158011.20000000001</v>
      </c>
      <c r="I2" s="685" t="s">
        <v>3950</v>
      </c>
      <c r="J2" s="685" t="s">
        <v>3951</v>
      </c>
      <c r="K2" s="685" t="s">
        <v>127</v>
      </c>
      <c r="L2" s="685" t="s">
        <v>3956</v>
      </c>
      <c r="M2" s="685"/>
    </row>
    <row r="3" spans="1:13" s="687" customFormat="1" x14ac:dyDescent="0.25">
      <c r="A3" s="684"/>
      <c r="B3" s="685" t="s">
        <v>3959</v>
      </c>
      <c r="C3" s="685" t="s">
        <v>3954</v>
      </c>
      <c r="D3" s="685" t="s">
        <v>3952</v>
      </c>
      <c r="E3" s="685" t="s">
        <v>3949</v>
      </c>
      <c r="F3" s="689">
        <v>455</v>
      </c>
      <c r="G3" s="685" t="s">
        <v>3955</v>
      </c>
      <c r="H3" s="686">
        <v>157720.79999999999</v>
      </c>
      <c r="I3" s="685" t="s">
        <v>3950</v>
      </c>
      <c r="J3" s="685" t="s">
        <v>3951</v>
      </c>
      <c r="K3" s="685" t="s">
        <v>127</v>
      </c>
      <c r="L3" s="685" t="s">
        <v>3956</v>
      </c>
      <c r="M3" s="685"/>
    </row>
    <row r="4" spans="1:13" s="687" customFormat="1" x14ac:dyDescent="0.25">
      <c r="A4" s="684"/>
      <c r="B4" s="685" t="s">
        <v>3960</v>
      </c>
      <c r="C4" s="685" t="s">
        <v>3953</v>
      </c>
      <c r="D4" s="685" t="s">
        <v>3952</v>
      </c>
      <c r="E4" s="685" t="s">
        <v>3949</v>
      </c>
      <c r="F4" s="689">
        <v>761</v>
      </c>
      <c r="G4" s="685" t="s">
        <v>3955</v>
      </c>
      <c r="H4" s="686">
        <v>448855.55</v>
      </c>
      <c r="I4" s="685" t="s">
        <v>3950</v>
      </c>
      <c r="J4" s="685" t="s">
        <v>3951</v>
      </c>
      <c r="K4" s="685" t="s">
        <v>127</v>
      </c>
      <c r="L4" s="685" t="s">
        <v>3956</v>
      </c>
      <c r="M4" s="685"/>
    </row>
    <row r="5" spans="1:13" s="687" customFormat="1" x14ac:dyDescent="0.25">
      <c r="A5" s="684"/>
      <c r="B5" s="685" t="s">
        <v>3961</v>
      </c>
      <c r="C5" s="685" t="s">
        <v>3962</v>
      </c>
      <c r="D5" s="685" t="s">
        <v>3952</v>
      </c>
      <c r="E5" s="685" t="s">
        <v>3949</v>
      </c>
      <c r="F5" s="689">
        <v>726</v>
      </c>
      <c r="G5" s="685" t="s">
        <v>3955</v>
      </c>
      <c r="H5" s="686">
        <v>16338770.960000001</v>
      </c>
      <c r="I5" s="685" t="s">
        <v>3950</v>
      </c>
      <c r="J5" s="685" t="s">
        <v>3951</v>
      </c>
      <c r="K5" s="685" t="s">
        <v>127</v>
      </c>
      <c r="L5" s="685" t="s">
        <v>3956</v>
      </c>
      <c r="M5" s="685"/>
    </row>
    <row r="6" spans="1:13" s="687" customFormat="1" x14ac:dyDescent="0.25">
      <c r="A6" s="684"/>
      <c r="B6" s="685" t="s">
        <v>3963</v>
      </c>
      <c r="C6" s="685" t="s">
        <v>3954</v>
      </c>
      <c r="D6" s="685" t="s">
        <v>3952</v>
      </c>
      <c r="E6" s="685" t="s">
        <v>3949</v>
      </c>
      <c r="F6" s="689">
        <v>974</v>
      </c>
      <c r="G6" s="685" t="s">
        <v>3955</v>
      </c>
      <c r="H6" s="686">
        <v>145334.39999999999</v>
      </c>
      <c r="I6" s="685" t="s">
        <v>3950</v>
      </c>
      <c r="J6" s="685" t="s">
        <v>3951</v>
      </c>
      <c r="K6" s="685" t="s">
        <v>127</v>
      </c>
      <c r="L6" s="685" t="s">
        <v>3956</v>
      </c>
      <c r="M6" s="685"/>
    </row>
    <row r="7" spans="1:13" s="687" customFormat="1" x14ac:dyDescent="0.25">
      <c r="A7" s="684"/>
      <c r="B7" s="685" t="s">
        <v>3964</v>
      </c>
      <c r="C7" s="685" t="s">
        <v>3953</v>
      </c>
      <c r="D7" s="685" t="s">
        <v>3952</v>
      </c>
      <c r="E7" s="685" t="s">
        <v>3949</v>
      </c>
      <c r="F7" s="689" t="str">
        <f t="shared" ref="F7:F8" si="1">LEFT(B7,4)</f>
        <v>1130</v>
      </c>
      <c r="G7" s="685" t="s">
        <v>3955</v>
      </c>
      <c r="H7" s="686">
        <v>5292062.3499999996</v>
      </c>
      <c r="I7" s="685" t="s">
        <v>3950</v>
      </c>
      <c r="J7" s="685" t="s">
        <v>3951</v>
      </c>
      <c r="K7" s="685" t="s">
        <v>127</v>
      </c>
      <c r="L7" s="685" t="s">
        <v>3956</v>
      </c>
      <c r="M7" s="685"/>
    </row>
    <row r="8" spans="1:13" s="687" customFormat="1" x14ac:dyDescent="0.25">
      <c r="A8" s="684"/>
      <c r="B8" s="685" t="s">
        <v>3965</v>
      </c>
      <c r="C8" s="685" t="s">
        <v>3953</v>
      </c>
      <c r="D8" s="685" t="s">
        <v>3952</v>
      </c>
      <c r="E8" s="685" t="s">
        <v>3949</v>
      </c>
      <c r="F8" s="689" t="str">
        <f t="shared" si="1"/>
        <v>1129</v>
      </c>
      <c r="G8" s="685" t="s">
        <v>3955</v>
      </c>
      <c r="H8" s="686">
        <v>1901127.31</v>
      </c>
      <c r="I8" s="685" t="s">
        <v>3950</v>
      </c>
      <c r="J8" s="685" t="s">
        <v>3951</v>
      </c>
      <c r="K8" s="685" t="s">
        <v>127</v>
      </c>
      <c r="L8" s="685" t="s">
        <v>3956</v>
      </c>
      <c r="M8" s="685"/>
    </row>
    <row r="9" spans="1:13" s="687" customFormat="1" x14ac:dyDescent="0.25">
      <c r="A9" s="684"/>
      <c r="B9" s="685" t="s">
        <v>3966</v>
      </c>
      <c r="C9" s="685" t="s">
        <v>3953</v>
      </c>
      <c r="D9" s="685" t="s">
        <v>3952</v>
      </c>
      <c r="E9" s="685" t="s">
        <v>3949</v>
      </c>
      <c r="F9" s="689" t="str">
        <f t="shared" ref="F9:F10" si="2">LEFT(B9,4)</f>
        <v>1133</v>
      </c>
      <c r="G9" s="685" t="s">
        <v>3957</v>
      </c>
      <c r="H9" s="686">
        <v>4396416.9800000004</v>
      </c>
      <c r="I9" s="685" t="s">
        <v>3950</v>
      </c>
      <c r="J9" s="685" t="s">
        <v>3951</v>
      </c>
      <c r="K9" s="685" t="s">
        <v>127</v>
      </c>
      <c r="L9" s="685" t="s">
        <v>3956</v>
      </c>
      <c r="M9" s="685"/>
    </row>
    <row r="10" spans="1:13" s="687" customFormat="1" x14ac:dyDescent="0.25">
      <c r="A10" s="684"/>
      <c r="B10" s="685" t="s">
        <v>3967</v>
      </c>
      <c r="C10" s="685" t="s">
        <v>3954</v>
      </c>
      <c r="D10" s="685" t="s">
        <v>3952</v>
      </c>
      <c r="E10" s="685" t="s">
        <v>3949</v>
      </c>
      <c r="F10" s="689" t="str">
        <f t="shared" si="2"/>
        <v>1396</v>
      </c>
      <c r="G10" s="685" t="s">
        <v>3957</v>
      </c>
      <c r="H10" s="686">
        <v>826568.4</v>
      </c>
      <c r="I10" s="685" t="s">
        <v>3950</v>
      </c>
      <c r="J10" s="685" t="s">
        <v>3951</v>
      </c>
      <c r="K10" s="685" t="s">
        <v>127</v>
      </c>
      <c r="L10" s="685" t="s">
        <v>3956</v>
      </c>
      <c r="M10" s="685"/>
    </row>
    <row r="11" spans="1:13" s="687" customFormat="1" x14ac:dyDescent="0.25">
      <c r="A11" s="684"/>
      <c r="B11" s="685" t="s">
        <v>3968</v>
      </c>
      <c r="C11" s="685" t="s">
        <v>3954</v>
      </c>
      <c r="D11" s="685" t="s">
        <v>3952</v>
      </c>
      <c r="E11" s="685" t="s">
        <v>3949</v>
      </c>
      <c r="F11" s="689" t="str">
        <f>LEFT(B11,4)</f>
        <v>1714</v>
      </c>
      <c r="G11" s="685" t="s">
        <v>3957</v>
      </c>
      <c r="H11" s="686">
        <v>99696</v>
      </c>
      <c r="I11" s="685" t="s">
        <v>3950</v>
      </c>
      <c r="J11" s="685" t="s">
        <v>3951</v>
      </c>
      <c r="K11" s="685" t="s">
        <v>127</v>
      </c>
      <c r="L11" s="685" t="s">
        <v>3956</v>
      </c>
      <c r="M11" s="685"/>
    </row>
  </sheetData>
  <autoFilter ref="A1:M11">
    <sortState ref="A2:N67">
      <sortCondition ref="C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5</vt:i4>
      </vt:variant>
    </vt:vector>
  </HeadingPairs>
  <TitlesOfParts>
    <vt:vector size="18" baseType="lpstr">
      <vt:lpstr>свыше 500 т (2)</vt:lpstr>
      <vt:lpstr>свыше 500 т для сайта 19 кор-ка</vt:lpstr>
      <vt:lpstr>свыше 500 т на сайт 18 корректа</vt:lpstr>
      <vt:lpstr>Лист5</vt:lpstr>
      <vt:lpstr>свыше 500</vt:lpstr>
      <vt:lpstr>ГПЗ на совет</vt:lpstr>
      <vt:lpstr>ГПЗ на сайт</vt:lpstr>
      <vt:lpstr>ГПЗ до 500</vt:lpstr>
      <vt:lpstr>Безвозмездные договоры</vt:lpstr>
      <vt:lpstr>Лист1</vt:lpstr>
      <vt:lpstr>Таблица 2 свыше 500</vt:lpstr>
      <vt:lpstr>Таблица 2 до 500</vt:lpstr>
      <vt:lpstr>расторгнуты дог 2025 из 1С Бухг</vt:lpstr>
      <vt:lpstr>'свыше 500 т (2)'!Область_печати</vt:lpstr>
      <vt:lpstr>'свыше 500 т для сайта 19 кор-ка'!Область_печати</vt:lpstr>
      <vt:lpstr>'свыше 500 т на сайт 18 корректа'!Область_печати</vt:lpstr>
      <vt:lpstr>'Таблица 2 до 500'!Область_печати</vt:lpstr>
      <vt:lpstr>'Таблица 2 свыше 500'!Область_печати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Лисянский Александр</dc:creator>
  <cp:lastModifiedBy>Бархансков Алексей</cp:lastModifiedBy>
  <cp:lastPrinted>2020-08-12T12:37:07Z</cp:lastPrinted>
  <dcterms:created xsi:type="dcterms:W3CDTF">2016-09-02T08:55:05Z</dcterms:created>
  <dcterms:modified xsi:type="dcterms:W3CDTF">2026-03-03T05:28:00Z</dcterms:modified>
</cp:coreProperties>
</file>